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6015" windowWidth="19440" windowHeight="7635" tabRatio="837"/>
  </bookViews>
  <sheets>
    <sheet name="Enc. Estructural de Empresas" sheetId="1" r:id="rId1"/>
    <sheet name="Módulo ambiental" sheetId="15" r:id="rId2"/>
    <sheet name="ANEXO_1" sheetId="16" r:id="rId3"/>
    <sheet name="TIC" sheetId="7" r:id="rId4"/>
    <sheet name="Anexo_datos_informante" sheetId="4" r:id="rId5"/>
  </sheets>
  <definedNames>
    <definedName name="_xlnm._FilterDatabase" localSheetId="1">'Módulo ambiental'!#REF!</definedName>
    <definedName name="Z_A08CF4DC_4EB3_4B41_B020_F8BFC339739C_.wvu.PrintArea" localSheetId="1" hidden="1">'Módulo ambiental'!$F$1:$AI$296</definedName>
    <definedName name="Z_A74D4C78_CE0F_4699_B4AB_034E0D6C4A00_.wvu.Cols" localSheetId="2" hidden="1">ANEXO_1!$B:$C</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89" i="1" l="1"/>
  <c r="D1490" i="1" s="1"/>
  <c r="D1491" i="1" s="1"/>
  <c r="D1492" i="1" s="1"/>
  <c r="D1493" i="1" s="1"/>
  <c r="D1494" i="1" s="1"/>
  <c r="D1495" i="1" s="1"/>
  <c r="D1496" i="1" s="1"/>
  <c r="C1489" i="1"/>
  <c r="C1490" i="1" s="1"/>
  <c r="C1491" i="1" s="1"/>
  <c r="C1492" i="1" s="1"/>
  <c r="C1493" i="1" s="1"/>
  <c r="C1494" i="1" s="1"/>
  <c r="C1495" i="1" s="1"/>
  <c r="C1496" i="1" s="1"/>
  <c r="D1477" i="1"/>
  <c r="D1478" i="1" s="1"/>
  <c r="D1479" i="1" s="1"/>
  <c r="D1480" i="1" s="1"/>
  <c r="D1481" i="1" s="1"/>
  <c r="D1482" i="1" s="1"/>
  <c r="D1483" i="1" s="1"/>
  <c r="D1484" i="1" s="1"/>
  <c r="C1477" i="1"/>
  <c r="C1478" i="1" s="1"/>
  <c r="C1479" i="1" s="1"/>
  <c r="C1480" i="1" s="1"/>
  <c r="C1481" i="1" s="1"/>
  <c r="C1482" i="1" s="1"/>
  <c r="C1483" i="1" s="1"/>
  <c r="C1484" i="1" s="1"/>
  <c r="D1465" i="1"/>
  <c r="D1466" i="1" s="1"/>
  <c r="D1467" i="1" s="1"/>
  <c r="D1468" i="1" s="1"/>
  <c r="D1469" i="1" s="1"/>
  <c r="D1470" i="1" s="1"/>
  <c r="D1471" i="1" s="1"/>
  <c r="D1472" i="1" s="1"/>
  <c r="C1465" i="1"/>
  <c r="C1466" i="1" s="1"/>
  <c r="C1467" i="1" s="1"/>
  <c r="C1468" i="1" s="1"/>
  <c r="C1469" i="1" s="1"/>
  <c r="C1470" i="1" s="1"/>
  <c r="C1471" i="1" s="1"/>
  <c r="C1472" i="1" s="1"/>
  <c r="D1455" i="1"/>
  <c r="D1456" i="1" s="1"/>
  <c r="D1457" i="1" s="1"/>
  <c r="D1458" i="1" s="1"/>
  <c r="D1459" i="1" s="1"/>
  <c r="D1460" i="1" s="1"/>
  <c r="D1461" i="1" s="1"/>
  <c r="D1462" i="1" s="1"/>
  <c r="C1455" i="1"/>
  <c r="C1456" i="1" s="1"/>
  <c r="C1457" i="1" s="1"/>
  <c r="C1458" i="1" s="1"/>
  <c r="C1459" i="1" s="1"/>
  <c r="C1460" i="1" s="1"/>
  <c r="C1461" i="1" s="1"/>
  <c r="C1462" i="1" s="1"/>
  <c r="L1445" i="1" l="1"/>
  <c r="L1446" i="1" s="1"/>
  <c r="L1447" i="1" s="1"/>
  <c r="L1448" i="1" s="1"/>
  <c r="L1449" i="1" s="1"/>
  <c r="L1450" i="1" s="1"/>
  <c r="L1451" i="1" s="1"/>
  <c r="L1452" i="1" s="1"/>
  <c r="D1445" i="1"/>
  <c r="D1446" i="1" s="1"/>
  <c r="D1447" i="1" s="1"/>
  <c r="D1448" i="1" s="1"/>
  <c r="D1449" i="1" s="1"/>
  <c r="D1450" i="1" s="1"/>
  <c r="D1451" i="1" s="1"/>
  <c r="D1452" i="1" s="1"/>
  <c r="C1445" i="1"/>
  <c r="C1446" i="1" s="1"/>
  <c r="C1447" i="1" s="1"/>
  <c r="C1448" i="1" s="1"/>
  <c r="C1449" i="1" s="1"/>
  <c r="C1450" i="1" s="1"/>
  <c r="C1451" i="1" s="1"/>
  <c r="C1452" i="1" s="1"/>
  <c r="L1435" i="1"/>
  <c r="L1436" i="1" s="1"/>
  <c r="L1437" i="1" s="1"/>
  <c r="L1438" i="1" s="1"/>
  <c r="L1439" i="1" s="1"/>
  <c r="L1440" i="1" s="1"/>
  <c r="L1441" i="1" s="1"/>
  <c r="L1442" i="1" s="1"/>
  <c r="D1435" i="1"/>
  <c r="D1436" i="1" s="1"/>
  <c r="D1437" i="1" s="1"/>
  <c r="D1438" i="1" s="1"/>
  <c r="D1439" i="1" s="1"/>
  <c r="D1440" i="1" s="1"/>
  <c r="D1441" i="1" s="1"/>
  <c r="D1442" i="1" s="1"/>
  <c r="C1435" i="1"/>
  <c r="C1436" i="1" s="1"/>
  <c r="C1437" i="1" s="1"/>
  <c r="C1438" i="1" s="1"/>
  <c r="C1439" i="1" s="1"/>
  <c r="C1440" i="1" s="1"/>
  <c r="C1441" i="1" s="1"/>
  <c r="C1442" i="1" s="1"/>
  <c r="AF1395" i="1"/>
  <c r="AF1396" i="1" s="1"/>
  <c r="AF1397" i="1" s="1"/>
  <c r="AF1398" i="1" s="1"/>
  <c r="AF1399" i="1" s="1"/>
  <c r="AF1400" i="1" s="1"/>
  <c r="AF1401" i="1" s="1"/>
  <c r="AF1402" i="1" s="1"/>
  <c r="L1395" i="1"/>
  <c r="L1396" i="1" s="1"/>
  <c r="L1397" i="1" s="1"/>
  <c r="L1398" i="1" s="1"/>
  <c r="L1399" i="1" s="1"/>
  <c r="L1400" i="1" s="1"/>
  <c r="L1401" i="1" s="1"/>
  <c r="L1402" i="1" s="1"/>
  <c r="K1395" i="1"/>
  <c r="K1396" i="1" s="1"/>
  <c r="K1397" i="1" s="1"/>
  <c r="K1398" i="1" s="1"/>
  <c r="K1399" i="1" s="1"/>
  <c r="K1400" i="1" s="1"/>
  <c r="K1401" i="1" s="1"/>
  <c r="K1402" i="1" s="1"/>
  <c r="D1395" i="1"/>
  <c r="D1396" i="1" s="1"/>
  <c r="D1397" i="1" s="1"/>
  <c r="D1398" i="1" s="1"/>
  <c r="D1399" i="1" s="1"/>
  <c r="D1400" i="1" s="1"/>
  <c r="D1401" i="1" s="1"/>
  <c r="D1402" i="1" s="1"/>
  <c r="C1395" i="1"/>
  <c r="C1396" i="1" s="1"/>
  <c r="C1397" i="1" s="1"/>
  <c r="C1398" i="1" s="1"/>
  <c r="C1399" i="1" s="1"/>
  <c r="C1400" i="1" s="1"/>
  <c r="C1401" i="1" s="1"/>
  <c r="C1402" i="1" s="1"/>
  <c r="Y1383" i="1"/>
  <c r="Y1384" i="1" s="1"/>
  <c r="Y1385" i="1" s="1"/>
  <c r="Y1386" i="1" s="1"/>
  <c r="Y1387" i="1" s="1"/>
  <c r="Y1388" i="1" s="1"/>
  <c r="Y1389" i="1" s="1"/>
  <c r="Y1390" i="1" s="1"/>
  <c r="L1383" i="1"/>
  <c r="L1384" i="1" s="1"/>
  <c r="L1385" i="1" s="1"/>
  <c r="L1386" i="1" s="1"/>
  <c r="L1387" i="1" s="1"/>
  <c r="L1388" i="1" s="1"/>
  <c r="L1389" i="1" s="1"/>
  <c r="L1390" i="1" s="1"/>
  <c r="K1383" i="1"/>
  <c r="K1384" i="1" s="1"/>
  <c r="K1385" i="1" s="1"/>
  <c r="K1386" i="1" s="1"/>
  <c r="K1387" i="1" s="1"/>
  <c r="K1388" i="1" s="1"/>
  <c r="K1389" i="1" s="1"/>
  <c r="K1390" i="1" s="1"/>
  <c r="D1383" i="1"/>
  <c r="D1384" i="1" s="1"/>
  <c r="D1385" i="1" s="1"/>
  <c r="D1386" i="1" s="1"/>
  <c r="D1387" i="1" s="1"/>
  <c r="D1388" i="1" s="1"/>
  <c r="D1389" i="1" s="1"/>
  <c r="D1390" i="1" s="1"/>
  <c r="C1383" i="1"/>
  <c r="C1384" i="1" s="1"/>
  <c r="C1385" i="1" s="1"/>
  <c r="C1386" i="1" s="1"/>
  <c r="C1387" i="1" s="1"/>
  <c r="C1388" i="1" s="1"/>
  <c r="C1389" i="1" s="1"/>
  <c r="C1390" i="1" s="1"/>
  <c r="Y1371" i="1"/>
  <c r="Y1372" i="1" s="1"/>
  <c r="Y1373" i="1" s="1"/>
  <c r="Y1374" i="1" s="1"/>
  <c r="Y1375" i="1" s="1"/>
  <c r="Y1376" i="1" s="1"/>
  <c r="Y1377" i="1" s="1"/>
  <c r="Y1378" i="1" s="1"/>
  <c r="L1371" i="1"/>
  <c r="L1372" i="1" s="1"/>
  <c r="L1373" i="1" s="1"/>
  <c r="L1374" i="1" s="1"/>
  <c r="L1375" i="1" s="1"/>
  <c r="L1376" i="1" s="1"/>
  <c r="L1377" i="1" s="1"/>
  <c r="L1378" i="1" s="1"/>
  <c r="K1371" i="1"/>
  <c r="K1372" i="1" s="1"/>
  <c r="K1373" i="1" s="1"/>
  <c r="K1374" i="1" s="1"/>
  <c r="K1375" i="1" s="1"/>
  <c r="K1376" i="1" s="1"/>
  <c r="K1377" i="1" s="1"/>
  <c r="K1378" i="1" s="1"/>
  <c r="D1371" i="1"/>
  <c r="D1372" i="1" s="1"/>
  <c r="D1373" i="1" s="1"/>
  <c r="D1374" i="1" s="1"/>
  <c r="D1375" i="1" s="1"/>
  <c r="D1376" i="1" s="1"/>
  <c r="D1377" i="1" s="1"/>
  <c r="D1378" i="1" s="1"/>
  <c r="C1371" i="1"/>
  <c r="C1372" i="1" s="1"/>
  <c r="C1373" i="1" s="1"/>
  <c r="C1374" i="1" s="1"/>
  <c r="C1375" i="1" s="1"/>
  <c r="C1376" i="1" s="1"/>
  <c r="C1377" i="1" s="1"/>
  <c r="C1378" i="1" s="1"/>
  <c r="Y1359" i="1"/>
  <c r="Y1360" i="1" s="1"/>
  <c r="Y1361" i="1" s="1"/>
  <c r="Y1362" i="1" s="1"/>
  <c r="Y1363" i="1" s="1"/>
  <c r="Y1364" i="1" s="1"/>
  <c r="Y1365" i="1" s="1"/>
  <c r="Y1366" i="1" s="1"/>
  <c r="L1359" i="1"/>
  <c r="L1360" i="1" s="1"/>
  <c r="L1361" i="1" s="1"/>
  <c r="L1362" i="1" s="1"/>
  <c r="L1363" i="1" s="1"/>
  <c r="L1364" i="1" s="1"/>
  <c r="L1365" i="1" s="1"/>
  <c r="L1366" i="1" s="1"/>
  <c r="K1359" i="1"/>
  <c r="K1360" i="1" s="1"/>
  <c r="K1361" i="1" s="1"/>
  <c r="K1362" i="1" s="1"/>
  <c r="K1363" i="1" s="1"/>
  <c r="K1364" i="1" s="1"/>
  <c r="K1365" i="1" s="1"/>
  <c r="K1366" i="1" s="1"/>
  <c r="D1359" i="1"/>
  <c r="D1360" i="1" s="1"/>
  <c r="D1361" i="1" s="1"/>
  <c r="D1362" i="1" s="1"/>
  <c r="D1363" i="1" s="1"/>
  <c r="D1364" i="1" s="1"/>
  <c r="D1365" i="1" s="1"/>
  <c r="D1366" i="1" s="1"/>
  <c r="C1359" i="1"/>
  <c r="C1360" i="1" s="1"/>
  <c r="C1361" i="1" s="1"/>
  <c r="C1362" i="1" s="1"/>
  <c r="C1363" i="1" s="1"/>
  <c r="C1364" i="1" s="1"/>
  <c r="C1365" i="1" s="1"/>
  <c r="C1366" i="1" s="1"/>
  <c r="Z1347" i="1"/>
  <c r="Z1348" i="1" s="1"/>
  <c r="Z1349" i="1" s="1"/>
  <c r="Z1350" i="1" s="1"/>
  <c r="Z1351" i="1" s="1"/>
  <c r="Z1352" i="1" s="1"/>
  <c r="Z1353" i="1" s="1"/>
  <c r="Z1354" i="1" s="1"/>
  <c r="L1347" i="1"/>
  <c r="L1348" i="1" s="1"/>
  <c r="L1349" i="1" s="1"/>
  <c r="L1350" i="1" s="1"/>
  <c r="L1351" i="1" s="1"/>
  <c r="L1352" i="1" s="1"/>
  <c r="L1353" i="1" s="1"/>
  <c r="L1354" i="1" s="1"/>
  <c r="K1347" i="1"/>
  <c r="K1348" i="1" s="1"/>
  <c r="K1349" i="1" s="1"/>
  <c r="K1350" i="1" s="1"/>
  <c r="K1351" i="1" s="1"/>
  <c r="K1352" i="1" s="1"/>
  <c r="K1353" i="1" s="1"/>
  <c r="K1354" i="1" s="1"/>
  <c r="D1347" i="1"/>
  <c r="D1348" i="1" s="1"/>
  <c r="D1349" i="1" s="1"/>
  <c r="D1350" i="1" s="1"/>
  <c r="D1351" i="1" s="1"/>
  <c r="D1352" i="1" s="1"/>
  <c r="D1353" i="1" s="1"/>
  <c r="D1354" i="1" s="1"/>
  <c r="C1347" i="1"/>
  <c r="C1348" i="1" s="1"/>
  <c r="C1349" i="1" s="1"/>
  <c r="C1350" i="1" s="1"/>
  <c r="C1351" i="1" s="1"/>
  <c r="C1352" i="1" s="1"/>
  <c r="C1353" i="1" s="1"/>
  <c r="C1354" i="1" s="1"/>
  <c r="L1334" i="1"/>
  <c r="L1335" i="1" s="1"/>
  <c r="L1336" i="1" s="1"/>
  <c r="L1337" i="1" s="1"/>
  <c r="L1338" i="1" s="1"/>
  <c r="L1339" i="1" s="1"/>
  <c r="L1340" i="1" s="1"/>
  <c r="L1341" i="1" s="1"/>
  <c r="K1334" i="1"/>
  <c r="K1335" i="1" s="1"/>
  <c r="K1336" i="1" s="1"/>
  <c r="K1337" i="1" s="1"/>
  <c r="K1338" i="1" s="1"/>
  <c r="K1339" i="1" s="1"/>
  <c r="K1340" i="1" s="1"/>
  <c r="K1341" i="1" s="1"/>
  <c r="D1334" i="1"/>
  <c r="D1335" i="1" s="1"/>
  <c r="D1336" i="1" s="1"/>
  <c r="D1337" i="1" s="1"/>
  <c r="D1338" i="1" s="1"/>
  <c r="D1339" i="1" s="1"/>
  <c r="D1340" i="1" s="1"/>
  <c r="D1341" i="1" s="1"/>
  <c r="C1334" i="1"/>
  <c r="C1335" i="1" s="1"/>
  <c r="C1336" i="1" s="1"/>
  <c r="C1337" i="1" s="1"/>
  <c r="C1338" i="1" s="1"/>
  <c r="C1339" i="1" s="1"/>
  <c r="C1340" i="1" s="1"/>
  <c r="C1341" i="1" s="1"/>
  <c r="G652" i="1" l="1"/>
  <c r="I652" i="1" s="1"/>
  <c r="E653" i="1" s="1"/>
  <c r="G653" i="1" s="1"/>
  <c r="I653" i="1" s="1"/>
  <c r="E654" i="1" s="1"/>
  <c r="G654" i="1" s="1"/>
  <c r="I654" i="1" s="1"/>
  <c r="E655" i="1" s="1"/>
  <c r="G655" i="1" s="1"/>
  <c r="I655" i="1" s="1"/>
  <c r="E656" i="1" s="1"/>
  <c r="G656" i="1" s="1"/>
  <c r="I656" i="1" s="1"/>
  <c r="E657" i="1" s="1"/>
  <c r="G657" i="1" s="1"/>
  <c r="I657" i="1" s="1"/>
  <c r="E658" i="1" s="1"/>
  <c r="G658" i="1" s="1"/>
  <c r="I658" i="1" s="1"/>
  <c r="E659" i="1" s="1"/>
  <c r="G659" i="1" s="1"/>
  <c r="I659" i="1" s="1"/>
  <c r="E660" i="1" s="1"/>
  <c r="G660" i="1" s="1"/>
  <c r="I660" i="1" s="1"/>
  <c r="J1305" i="1" l="1"/>
  <c r="J1306" i="1" s="1"/>
  <c r="J1307" i="1" s="1"/>
  <c r="J1308" i="1" s="1"/>
  <c r="J1309" i="1" s="1"/>
  <c r="J1310" i="1" s="1"/>
  <c r="J1311" i="1" s="1"/>
  <c r="J1312" i="1" s="1"/>
  <c r="J1313" i="1" s="1"/>
  <c r="D1305" i="1"/>
  <c r="D1306" i="1" s="1"/>
  <c r="D1307" i="1" s="1"/>
  <c r="D1308" i="1" s="1"/>
  <c r="D1309" i="1" s="1"/>
  <c r="D1310" i="1" s="1"/>
  <c r="D1311" i="1" s="1"/>
  <c r="D1312" i="1" s="1"/>
  <c r="D1313" i="1" s="1"/>
  <c r="C1305" i="1"/>
  <c r="C1306" i="1" s="1"/>
  <c r="C1307" i="1" s="1"/>
  <c r="C1308" i="1" s="1"/>
  <c r="C1309" i="1" s="1"/>
  <c r="C1310" i="1" s="1"/>
  <c r="C1311" i="1" s="1"/>
  <c r="C1312" i="1" s="1"/>
  <c r="C1313" i="1" s="1"/>
  <c r="U1305" i="1"/>
  <c r="U1306" i="1" s="1"/>
  <c r="U1307" i="1" s="1"/>
  <c r="U1308" i="1" s="1"/>
  <c r="U1309" i="1" s="1"/>
  <c r="U1310" i="1" s="1"/>
  <c r="U1311" i="1" s="1"/>
  <c r="U1312" i="1" s="1"/>
  <c r="U1313" i="1" s="1"/>
  <c r="I1305" i="1"/>
  <c r="I1306" i="1" s="1"/>
  <c r="I1307" i="1" s="1"/>
  <c r="I1308" i="1" s="1"/>
  <c r="I1309" i="1" s="1"/>
  <c r="I1310" i="1" s="1"/>
  <c r="I1311" i="1" s="1"/>
  <c r="I1312" i="1" s="1"/>
  <c r="I1313" i="1" s="1"/>
  <c r="C1199" i="1"/>
  <c r="C1200" i="1" s="1"/>
  <c r="C1201" i="1" s="1"/>
  <c r="C1202" i="1" s="1"/>
  <c r="C1203" i="1" s="1"/>
  <c r="C1204" i="1" s="1"/>
  <c r="C1205" i="1" s="1"/>
  <c r="C1206" i="1" s="1"/>
  <c r="C1207" i="1" s="1"/>
  <c r="C1210" i="1" s="1"/>
  <c r="C1211" i="1" s="1"/>
  <c r="C1212" i="1" s="1"/>
  <c r="C1213" i="1" s="1"/>
  <c r="C1214" i="1" s="1"/>
  <c r="C1215" i="1" s="1"/>
  <c r="C1216" i="1" s="1"/>
  <c r="C1217" i="1" s="1"/>
  <c r="C1218" i="1" s="1"/>
  <c r="C1219" i="1" s="1"/>
  <c r="C1222" i="1" s="1"/>
  <c r="C1223" i="1" s="1"/>
  <c r="C1224" i="1" s="1"/>
  <c r="C1225" i="1" s="1"/>
  <c r="C1226" i="1" s="1"/>
  <c r="C1227" i="1" s="1"/>
  <c r="C1228" i="1" s="1"/>
  <c r="C1229" i="1" s="1"/>
  <c r="C1230" i="1" s="1"/>
  <c r="C1231" i="1" s="1"/>
  <c r="C1235" i="1" s="1"/>
  <c r="C1236" i="1" s="1"/>
  <c r="C1237" i="1" s="1"/>
  <c r="C1238" i="1" s="1"/>
  <c r="C1239" i="1" s="1"/>
  <c r="C1240" i="1" s="1"/>
  <c r="C1241" i="1" s="1"/>
  <c r="C1242" i="1" s="1"/>
  <c r="C1243" i="1" s="1"/>
  <c r="C1244" i="1" s="1"/>
  <c r="C1247" i="1" s="1"/>
  <c r="C1248" i="1" s="1"/>
  <c r="C1249" i="1" s="1"/>
  <c r="C1250" i="1" s="1"/>
  <c r="C1251" i="1" s="1"/>
  <c r="C1252" i="1" s="1"/>
  <c r="C1253" i="1" s="1"/>
  <c r="C1254" i="1" s="1"/>
  <c r="C1255" i="1" s="1"/>
  <c r="C1256" i="1" s="1"/>
  <c r="C1259" i="1" s="1"/>
  <c r="C1260" i="1" s="1"/>
  <c r="C1261" i="1" s="1"/>
  <c r="C1262" i="1" s="1"/>
  <c r="C1263" i="1" s="1"/>
  <c r="C1264" i="1" s="1"/>
  <c r="C1265" i="1" s="1"/>
  <c r="C1266" i="1" s="1"/>
  <c r="C1267" i="1" s="1"/>
  <c r="C1268" i="1" s="1"/>
  <c r="U1198" i="1"/>
  <c r="U1199" i="1" s="1"/>
  <c r="K1198" i="1"/>
  <c r="K1199" i="1" s="1"/>
  <c r="K1236" i="1" s="1"/>
  <c r="U1186" i="1"/>
  <c r="U1187" i="1" s="1"/>
  <c r="U1188" i="1" s="1"/>
  <c r="U1189" i="1" s="1"/>
  <c r="U1190" i="1" s="1"/>
  <c r="U1191" i="1" s="1"/>
  <c r="U1192" i="1" s="1"/>
  <c r="U1193" i="1" s="1"/>
  <c r="U1194" i="1" s="1"/>
  <c r="L1186" i="1"/>
  <c r="L1187" i="1" s="1"/>
  <c r="L1188" i="1" s="1"/>
  <c r="L1189" i="1" s="1"/>
  <c r="L1190" i="1" s="1"/>
  <c r="L1191" i="1" s="1"/>
  <c r="L1192" i="1" s="1"/>
  <c r="L1193" i="1" s="1"/>
  <c r="L1194" i="1" s="1"/>
  <c r="L1198" i="1" s="1"/>
  <c r="L1199" i="1" s="1"/>
  <c r="L1200" i="1" s="1"/>
  <c r="L1201" i="1" s="1"/>
  <c r="L1202" i="1" s="1"/>
  <c r="L1203" i="1" s="1"/>
  <c r="L1204" i="1" s="1"/>
  <c r="L1205" i="1" s="1"/>
  <c r="L1206" i="1" s="1"/>
  <c r="L1207" i="1" s="1"/>
  <c r="L1210" i="1" s="1"/>
  <c r="L1211" i="1" s="1"/>
  <c r="L1212" i="1" s="1"/>
  <c r="L1213" i="1" s="1"/>
  <c r="L1214" i="1" s="1"/>
  <c r="L1215" i="1" s="1"/>
  <c r="L1216" i="1" s="1"/>
  <c r="L1217" i="1" s="1"/>
  <c r="L1218" i="1" s="1"/>
  <c r="L1219" i="1" s="1"/>
  <c r="L1222" i="1" s="1"/>
  <c r="L1223" i="1" s="1"/>
  <c r="L1224" i="1" s="1"/>
  <c r="L1225" i="1" s="1"/>
  <c r="L1226" i="1" s="1"/>
  <c r="L1227" i="1" s="1"/>
  <c r="L1228" i="1" s="1"/>
  <c r="L1229" i="1" s="1"/>
  <c r="L1230" i="1" s="1"/>
  <c r="L1231" i="1" s="1"/>
  <c r="L1235" i="1" s="1"/>
  <c r="L1236" i="1" s="1"/>
  <c r="L1237" i="1" s="1"/>
  <c r="L1238" i="1" s="1"/>
  <c r="L1239" i="1" s="1"/>
  <c r="L1240" i="1" s="1"/>
  <c r="L1241" i="1" s="1"/>
  <c r="L1242" i="1" s="1"/>
  <c r="L1243" i="1" s="1"/>
  <c r="L1244" i="1" s="1"/>
  <c r="L1247" i="1" s="1"/>
  <c r="L1248" i="1" s="1"/>
  <c r="L1249" i="1" s="1"/>
  <c r="L1250" i="1" s="1"/>
  <c r="L1251" i="1" s="1"/>
  <c r="L1252" i="1" s="1"/>
  <c r="L1253" i="1" s="1"/>
  <c r="L1254" i="1" s="1"/>
  <c r="L1255" i="1" s="1"/>
  <c r="L1256" i="1" s="1"/>
  <c r="L1259" i="1" s="1"/>
  <c r="L1260" i="1" s="1"/>
  <c r="L1261" i="1" s="1"/>
  <c r="L1262" i="1" s="1"/>
  <c r="L1263" i="1" s="1"/>
  <c r="L1264" i="1" s="1"/>
  <c r="L1265" i="1" s="1"/>
  <c r="L1266" i="1" s="1"/>
  <c r="L1267" i="1" s="1"/>
  <c r="L1268" i="1" s="1"/>
  <c r="K1186" i="1"/>
  <c r="K1187" i="1" s="1"/>
  <c r="K1188" i="1" s="1"/>
  <c r="K1189" i="1" s="1"/>
  <c r="K1190" i="1" s="1"/>
  <c r="K1191" i="1" s="1"/>
  <c r="K1192" i="1" s="1"/>
  <c r="K1193" i="1" s="1"/>
  <c r="K1194" i="1" s="1"/>
  <c r="D1186" i="1"/>
  <c r="D1187" i="1" s="1"/>
  <c r="D1188" i="1" s="1"/>
  <c r="D1189" i="1" s="1"/>
  <c r="D1190" i="1" s="1"/>
  <c r="D1191" i="1" s="1"/>
  <c r="D1192" i="1" s="1"/>
  <c r="D1193" i="1" s="1"/>
  <c r="D1194" i="1" s="1"/>
  <c r="D1198" i="1" s="1"/>
  <c r="D1199" i="1" s="1"/>
  <c r="D1200" i="1" s="1"/>
  <c r="D1201" i="1" s="1"/>
  <c r="D1202" i="1" s="1"/>
  <c r="D1203" i="1" s="1"/>
  <c r="D1204" i="1" s="1"/>
  <c r="D1205" i="1" s="1"/>
  <c r="D1206" i="1" s="1"/>
  <c r="D1207" i="1" s="1"/>
  <c r="D1210" i="1" s="1"/>
  <c r="D1211" i="1" s="1"/>
  <c r="D1212" i="1" s="1"/>
  <c r="D1213" i="1" s="1"/>
  <c r="D1214" i="1" s="1"/>
  <c r="D1215" i="1" s="1"/>
  <c r="D1216" i="1" s="1"/>
  <c r="D1217" i="1" s="1"/>
  <c r="D1218" i="1" s="1"/>
  <c r="D1219" i="1" s="1"/>
  <c r="D1222" i="1" s="1"/>
  <c r="D1223" i="1" s="1"/>
  <c r="D1224" i="1" s="1"/>
  <c r="D1225" i="1" s="1"/>
  <c r="D1226" i="1" s="1"/>
  <c r="D1227" i="1" s="1"/>
  <c r="D1228" i="1" s="1"/>
  <c r="D1229" i="1" s="1"/>
  <c r="D1230" i="1" s="1"/>
  <c r="D1231" i="1" s="1"/>
  <c r="D1235" i="1" s="1"/>
  <c r="D1236" i="1" s="1"/>
  <c r="D1237" i="1" s="1"/>
  <c r="D1238" i="1" s="1"/>
  <c r="D1239" i="1" s="1"/>
  <c r="D1240" i="1" s="1"/>
  <c r="D1241" i="1" s="1"/>
  <c r="D1242" i="1" s="1"/>
  <c r="D1243" i="1" s="1"/>
  <c r="D1244" i="1" s="1"/>
  <c r="D1247" i="1" s="1"/>
  <c r="D1248" i="1" s="1"/>
  <c r="D1249" i="1" s="1"/>
  <c r="D1250" i="1" s="1"/>
  <c r="D1251" i="1" s="1"/>
  <c r="D1252" i="1" s="1"/>
  <c r="D1253" i="1" s="1"/>
  <c r="D1254" i="1" s="1"/>
  <c r="D1255" i="1" s="1"/>
  <c r="D1256" i="1" s="1"/>
  <c r="D1259" i="1" s="1"/>
  <c r="D1260" i="1" s="1"/>
  <c r="D1261" i="1" s="1"/>
  <c r="D1262" i="1" s="1"/>
  <c r="D1263" i="1" s="1"/>
  <c r="D1264" i="1" s="1"/>
  <c r="D1265" i="1" s="1"/>
  <c r="D1266" i="1" s="1"/>
  <c r="D1267" i="1" s="1"/>
  <c r="D1268" i="1" s="1"/>
  <c r="K1173" i="1"/>
  <c r="K1166" i="1"/>
  <c r="K1167" i="1" s="1"/>
  <c r="K1168" i="1" s="1"/>
  <c r="K1169" i="1" s="1"/>
  <c r="K1152" i="1"/>
  <c r="K1153" i="1" s="1"/>
  <c r="J1140" i="1"/>
  <c r="J1141" i="1" s="1"/>
  <c r="J1142" i="1" s="1"/>
  <c r="J1143" i="1" s="1"/>
  <c r="J1144" i="1" s="1"/>
  <c r="J1145" i="1" s="1"/>
  <c r="J1146" i="1" s="1"/>
  <c r="J1147" i="1" s="1"/>
  <c r="J1148" i="1" s="1"/>
  <c r="J1128" i="1"/>
  <c r="J1129" i="1" s="1"/>
  <c r="J1130" i="1" s="1"/>
  <c r="J1106" i="1"/>
  <c r="J1107" i="1" s="1"/>
  <c r="J1108" i="1" s="1"/>
  <c r="J1109" i="1" s="1"/>
  <c r="J1110" i="1" s="1"/>
  <c r="J1111" i="1" s="1"/>
  <c r="J1112" i="1" s="1"/>
  <c r="J1113" i="1" s="1"/>
  <c r="S1105" i="1"/>
  <c r="K1235" i="1" l="1"/>
  <c r="K1211" i="1"/>
  <c r="K1200" i="1"/>
  <c r="K1237" i="1" s="1"/>
  <c r="U1211" i="1"/>
  <c r="U1223" i="1" s="1"/>
  <c r="U1236" i="1" s="1"/>
  <c r="U1248" i="1" s="1"/>
  <c r="U1260" i="1" s="1"/>
  <c r="U1200" i="1"/>
  <c r="K1210" i="1"/>
  <c r="U1210" i="1"/>
  <c r="U1222" i="1" s="1"/>
  <c r="U1235" i="1" s="1"/>
  <c r="U1247" i="1" s="1"/>
  <c r="U1259" i="1" s="1"/>
  <c r="K1170" i="1"/>
  <c r="K1176" i="1"/>
  <c r="J1131" i="1"/>
  <c r="K1222" i="1" l="1"/>
  <c r="K1259" i="1" s="1"/>
  <c r="Q1271" i="1" s="1"/>
  <c r="Q1283" i="1" s="1"/>
  <c r="K1247" i="1"/>
  <c r="K1223" i="1"/>
  <c r="K1260" i="1" s="1"/>
  <c r="Q1272" i="1" s="1"/>
  <c r="Q1284" i="1" s="1"/>
  <c r="K1248" i="1"/>
  <c r="U1201" i="1"/>
  <c r="U1212" i="1"/>
  <c r="U1224" i="1" s="1"/>
  <c r="U1237" i="1" s="1"/>
  <c r="U1249" i="1" s="1"/>
  <c r="U1261" i="1" s="1"/>
  <c r="K1201" i="1"/>
  <c r="K1238" i="1" s="1"/>
  <c r="K1212" i="1"/>
  <c r="W1176" i="1"/>
  <c r="U1176" i="1"/>
  <c r="K1177" i="1"/>
  <c r="K1171" i="1"/>
  <c r="K1178" i="1" s="1"/>
  <c r="J1132" i="1"/>
  <c r="J1133" i="1" s="1"/>
  <c r="J1134" i="1" s="1"/>
  <c r="J1135" i="1" s="1"/>
  <c r="J1136" i="1" s="1"/>
  <c r="K1224" i="1" l="1"/>
  <c r="K1261" i="1" s="1"/>
  <c r="Q1273" i="1" s="1"/>
  <c r="Q1285" i="1" s="1"/>
  <c r="K1249" i="1"/>
  <c r="K1202" i="1"/>
  <c r="K1239" i="1" s="1"/>
  <c r="K1213" i="1"/>
  <c r="U1202" i="1"/>
  <c r="U1213" i="1"/>
  <c r="U1225" i="1" s="1"/>
  <c r="U1238" i="1" s="1"/>
  <c r="U1250" i="1" s="1"/>
  <c r="U1262" i="1" s="1"/>
  <c r="W1178" i="1"/>
  <c r="K1180" i="1" s="1"/>
  <c r="U1178" i="1"/>
  <c r="U1177" i="1"/>
  <c r="W1177" i="1"/>
  <c r="K1225" i="1" l="1"/>
  <c r="K1262" i="1" s="1"/>
  <c r="Q1274" i="1" s="1"/>
  <c r="Q1286" i="1" s="1"/>
  <c r="K1250" i="1"/>
  <c r="K1203" i="1"/>
  <c r="K1240" i="1" s="1"/>
  <c r="K1214" i="1"/>
  <c r="U1203" i="1"/>
  <c r="U1214" i="1"/>
  <c r="U1226" i="1" s="1"/>
  <c r="U1239" i="1" s="1"/>
  <c r="U1251" i="1" s="1"/>
  <c r="U1263" i="1" s="1"/>
  <c r="K1226" i="1" l="1"/>
  <c r="K1263" i="1" s="1"/>
  <c r="Q1275" i="1" s="1"/>
  <c r="Q1287" i="1" s="1"/>
  <c r="K1251" i="1"/>
  <c r="U1204" i="1"/>
  <c r="U1215" i="1"/>
  <c r="U1227" i="1" s="1"/>
  <c r="U1240" i="1" s="1"/>
  <c r="U1252" i="1" s="1"/>
  <c r="U1264" i="1" s="1"/>
  <c r="K1204" i="1"/>
  <c r="K1241" i="1" s="1"/>
  <c r="K1215" i="1"/>
  <c r="K1227" i="1" l="1"/>
  <c r="K1264" i="1" s="1"/>
  <c r="Q1276" i="1" s="1"/>
  <c r="Q1288" i="1" s="1"/>
  <c r="K1252" i="1"/>
  <c r="K1205" i="1"/>
  <c r="K1242" i="1" s="1"/>
  <c r="K1216" i="1"/>
  <c r="U1205" i="1"/>
  <c r="U1216" i="1"/>
  <c r="U1228" i="1" s="1"/>
  <c r="U1241" i="1" s="1"/>
  <c r="U1253" i="1" s="1"/>
  <c r="U1265" i="1" s="1"/>
  <c r="K1228" i="1" l="1"/>
  <c r="K1265" i="1" s="1"/>
  <c r="Q1277" i="1" s="1"/>
  <c r="Q1289" i="1" s="1"/>
  <c r="K1253" i="1"/>
  <c r="U1206" i="1"/>
  <c r="U1217" i="1"/>
  <c r="U1229" i="1" s="1"/>
  <c r="U1242" i="1" s="1"/>
  <c r="U1254" i="1" s="1"/>
  <c r="U1266" i="1" s="1"/>
  <c r="K1206" i="1"/>
  <c r="K1243" i="1" s="1"/>
  <c r="K1217" i="1"/>
  <c r="K1229" i="1" l="1"/>
  <c r="K1266" i="1" s="1"/>
  <c r="Q1278" i="1" s="1"/>
  <c r="Q1290" i="1" s="1"/>
  <c r="K1254" i="1"/>
  <c r="K1218" i="1"/>
  <c r="K1207" i="1"/>
  <c r="U1218" i="1"/>
  <c r="U1230" i="1" s="1"/>
  <c r="U1243" i="1" s="1"/>
  <c r="U1255" i="1" s="1"/>
  <c r="U1267" i="1" s="1"/>
  <c r="U1207" i="1"/>
  <c r="U1219" i="1" s="1"/>
  <c r="U1231" i="1" s="1"/>
  <c r="U1244" i="1" s="1"/>
  <c r="U1256" i="1" s="1"/>
  <c r="U1268" i="1" s="1"/>
  <c r="K1219" i="1" l="1"/>
  <c r="K1244" i="1"/>
  <c r="K1230" i="1"/>
  <c r="K1267" i="1" s="1"/>
  <c r="Q1279" i="1" s="1"/>
  <c r="Q1291" i="1" s="1"/>
  <c r="K1255" i="1"/>
  <c r="K1231" i="1" l="1"/>
  <c r="K1268" i="1" s="1"/>
  <c r="K1256" i="1"/>
  <c r="K1271" i="1" l="1"/>
  <c r="K1272" i="1" s="1"/>
  <c r="K1273" i="1" s="1"/>
  <c r="K1274" i="1" s="1"/>
  <c r="K1275" i="1" s="1"/>
  <c r="K1276" i="1" s="1"/>
  <c r="K1277" i="1" s="1"/>
  <c r="K1278" i="1" s="1"/>
  <c r="K1279" i="1" s="1"/>
  <c r="Q1280" i="1"/>
  <c r="Q1292" i="1" s="1"/>
  <c r="D624" i="1" l="1"/>
  <c r="D625" i="1" s="1"/>
  <c r="D626" i="1" s="1"/>
  <c r="D627" i="1" s="1"/>
  <c r="D628" i="1" s="1"/>
  <c r="D629" i="1" s="1"/>
  <c r="D630" i="1" s="1"/>
  <c r="D631" i="1" s="1"/>
  <c r="D632" i="1" s="1"/>
  <c r="D633" i="1" s="1"/>
  <c r="D634" i="1" s="1"/>
  <c r="D635" i="1" s="1"/>
  <c r="D636" i="1" s="1"/>
  <c r="D637" i="1" s="1"/>
  <c r="D638" i="1" s="1"/>
  <c r="D639" i="1" s="1"/>
  <c r="D640" i="1" s="1"/>
  <c r="D641" i="1" s="1"/>
  <c r="D642" i="1" s="1"/>
  <c r="D643" i="1" s="1"/>
  <c r="D644" i="1" s="1"/>
  <c r="D645" i="1" s="1"/>
  <c r="D646" i="1" s="1"/>
  <c r="D647" i="1" s="1"/>
  <c r="AX612" i="1"/>
  <c r="AX613" i="1" s="1"/>
  <c r="AX614" i="1" s="1"/>
  <c r="AX615" i="1" s="1"/>
  <c r="AX616" i="1" s="1"/>
  <c r="AX617" i="1" s="1"/>
  <c r="AX618" i="1" s="1"/>
  <c r="AX619" i="1" s="1"/>
  <c r="AX620" i="1" s="1"/>
  <c r="AV612" i="1"/>
  <c r="AV613" i="1" s="1"/>
  <c r="AV614" i="1" s="1"/>
  <c r="AV615" i="1" s="1"/>
  <c r="AV616" i="1" s="1"/>
  <c r="AV617" i="1" s="1"/>
  <c r="AV618" i="1" s="1"/>
  <c r="AV619" i="1" s="1"/>
  <c r="AV620" i="1" s="1"/>
  <c r="AT612" i="1"/>
  <c r="AT613" i="1" s="1"/>
  <c r="AT614" i="1" s="1"/>
  <c r="AT615" i="1" s="1"/>
  <c r="AT616" i="1" s="1"/>
  <c r="AT617" i="1" s="1"/>
  <c r="AT618" i="1" s="1"/>
  <c r="AT619" i="1" s="1"/>
  <c r="AT620" i="1" s="1"/>
  <c r="AR612" i="1"/>
  <c r="AR613" i="1" s="1"/>
  <c r="AR614" i="1" s="1"/>
  <c r="AR615" i="1" s="1"/>
  <c r="AR616" i="1" s="1"/>
  <c r="AR617" i="1" s="1"/>
  <c r="AR618" i="1" s="1"/>
  <c r="AR619" i="1" s="1"/>
  <c r="AR620" i="1" s="1"/>
  <c r="AP612" i="1"/>
  <c r="AP613" i="1" s="1"/>
  <c r="AP614" i="1" s="1"/>
  <c r="AP615" i="1" s="1"/>
  <c r="AP616" i="1" s="1"/>
  <c r="AP617" i="1" s="1"/>
  <c r="AP618" i="1" s="1"/>
  <c r="AP619" i="1" s="1"/>
  <c r="AP620" i="1" s="1"/>
  <c r="AN612" i="1"/>
  <c r="AN613" i="1" s="1"/>
  <c r="AN614" i="1" s="1"/>
  <c r="AN615" i="1" s="1"/>
  <c r="AN616" i="1" s="1"/>
  <c r="AN617" i="1" s="1"/>
  <c r="AN618" i="1" s="1"/>
  <c r="AN619" i="1" s="1"/>
  <c r="AN620" i="1" s="1"/>
  <c r="AL612" i="1"/>
  <c r="AL613" i="1" s="1"/>
  <c r="AL614" i="1" s="1"/>
  <c r="AL615" i="1" s="1"/>
  <c r="AL616" i="1" s="1"/>
  <c r="AL617" i="1" s="1"/>
  <c r="AL618" i="1" s="1"/>
  <c r="AL619" i="1" s="1"/>
  <c r="AL620" i="1" s="1"/>
  <c r="AJ612" i="1"/>
  <c r="AJ613" i="1" s="1"/>
  <c r="AJ614" i="1" s="1"/>
  <c r="AJ615" i="1" s="1"/>
  <c r="AJ616" i="1" s="1"/>
  <c r="AJ617" i="1" s="1"/>
  <c r="AJ618" i="1" s="1"/>
  <c r="AJ619" i="1" s="1"/>
  <c r="AJ620" i="1" s="1"/>
  <c r="AH612" i="1"/>
  <c r="AH613" i="1" s="1"/>
  <c r="AH614" i="1" s="1"/>
  <c r="AH615" i="1" s="1"/>
  <c r="AH616" i="1" s="1"/>
  <c r="AH617" i="1" s="1"/>
  <c r="AH618" i="1" s="1"/>
  <c r="AH619" i="1" s="1"/>
  <c r="AH620" i="1" s="1"/>
  <c r="AF612" i="1"/>
  <c r="AF613" i="1" s="1"/>
  <c r="AF614" i="1" s="1"/>
  <c r="AF615" i="1" s="1"/>
  <c r="AF616" i="1" s="1"/>
  <c r="AF617" i="1" s="1"/>
  <c r="AF618" i="1" s="1"/>
  <c r="AF619" i="1" s="1"/>
  <c r="AF620" i="1" s="1"/>
  <c r="AD612" i="1"/>
  <c r="AD613" i="1" s="1"/>
  <c r="AD614" i="1" s="1"/>
  <c r="AD615" i="1" s="1"/>
  <c r="AD616" i="1" s="1"/>
  <c r="AD617" i="1" s="1"/>
  <c r="AD618" i="1" s="1"/>
  <c r="AD619" i="1" s="1"/>
  <c r="AD620" i="1" s="1"/>
  <c r="AB612" i="1"/>
  <c r="AB613" i="1" s="1"/>
  <c r="AB614" i="1" s="1"/>
  <c r="AB615" i="1" s="1"/>
  <c r="AB616" i="1" s="1"/>
  <c r="AB617" i="1" s="1"/>
  <c r="AB618" i="1" s="1"/>
  <c r="AB619" i="1" s="1"/>
  <c r="AB620" i="1" s="1"/>
  <c r="Z612" i="1"/>
  <c r="Z613" i="1" s="1"/>
  <c r="Z614" i="1" s="1"/>
  <c r="Z615" i="1" s="1"/>
  <c r="Z616" i="1" s="1"/>
  <c r="Z617" i="1" s="1"/>
  <c r="Z618" i="1" s="1"/>
  <c r="Z619" i="1" s="1"/>
  <c r="Z620" i="1" s="1"/>
  <c r="X612" i="1"/>
  <c r="X613" i="1" s="1"/>
  <c r="X614" i="1" s="1"/>
  <c r="X615" i="1" s="1"/>
  <c r="X616" i="1" s="1"/>
  <c r="X617" i="1" s="1"/>
  <c r="X618" i="1" s="1"/>
  <c r="X619" i="1" s="1"/>
  <c r="X620" i="1" s="1"/>
  <c r="V612" i="1"/>
  <c r="V613" i="1" s="1"/>
  <c r="V614" i="1" s="1"/>
  <c r="V615" i="1" s="1"/>
  <c r="V616" i="1" s="1"/>
  <c r="V617" i="1" s="1"/>
  <c r="V618" i="1" s="1"/>
  <c r="V619" i="1" s="1"/>
  <c r="V620" i="1" s="1"/>
  <c r="T612" i="1"/>
  <c r="T613" i="1" s="1"/>
  <c r="T614" i="1" s="1"/>
  <c r="T615" i="1" s="1"/>
  <c r="T616" i="1" s="1"/>
  <c r="T617" i="1" s="1"/>
  <c r="T618" i="1" s="1"/>
  <c r="T619" i="1" s="1"/>
  <c r="T620" i="1" s="1"/>
  <c r="R612" i="1"/>
  <c r="R613" i="1" s="1"/>
  <c r="R614" i="1" s="1"/>
  <c r="R615" i="1" s="1"/>
  <c r="R616" i="1" s="1"/>
  <c r="R617" i="1" s="1"/>
  <c r="R618" i="1" s="1"/>
  <c r="R619" i="1" s="1"/>
  <c r="R620" i="1" s="1"/>
  <c r="P612" i="1"/>
  <c r="P613" i="1" s="1"/>
  <c r="P614" i="1" s="1"/>
  <c r="P615" i="1" s="1"/>
  <c r="P616" i="1" s="1"/>
  <c r="P617" i="1" s="1"/>
  <c r="P618" i="1" s="1"/>
  <c r="P619" i="1" s="1"/>
  <c r="P620" i="1" s="1"/>
  <c r="N612" i="1"/>
  <c r="N613" i="1" s="1"/>
  <c r="N614" i="1" s="1"/>
  <c r="N615" i="1" s="1"/>
  <c r="N616" i="1" s="1"/>
  <c r="N617" i="1" s="1"/>
  <c r="N618" i="1" s="1"/>
  <c r="N619" i="1" s="1"/>
  <c r="N620" i="1" s="1"/>
  <c r="L612" i="1"/>
  <c r="L613" i="1" s="1"/>
  <c r="L614" i="1" s="1"/>
  <c r="L615" i="1" s="1"/>
  <c r="L616" i="1" s="1"/>
  <c r="L617" i="1" s="1"/>
  <c r="L618" i="1" s="1"/>
  <c r="L619" i="1" s="1"/>
  <c r="L620" i="1" s="1"/>
  <c r="J612" i="1"/>
  <c r="J613" i="1" s="1"/>
  <c r="J614" i="1" s="1"/>
  <c r="J615" i="1" s="1"/>
  <c r="J616" i="1" s="1"/>
  <c r="J617" i="1" s="1"/>
  <c r="J618" i="1" s="1"/>
  <c r="J619" i="1" s="1"/>
  <c r="J620" i="1" s="1"/>
  <c r="H612" i="1"/>
  <c r="H613" i="1" s="1"/>
  <c r="H614" i="1" s="1"/>
  <c r="H615" i="1" s="1"/>
  <c r="H616" i="1" s="1"/>
  <c r="H617" i="1" s="1"/>
  <c r="H618" i="1" s="1"/>
  <c r="H619" i="1" s="1"/>
  <c r="H620" i="1" s="1"/>
  <c r="F612" i="1"/>
  <c r="F613" i="1" s="1"/>
  <c r="F614" i="1" s="1"/>
  <c r="F615" i="1" s="1"/>
  <c r="F616" i="1" s="1"/>
  <c r="F617" i="1" s="1"/>
  <c r="F618" i="1" s="1"/>
  <c r="F619" i="1" s="1"/>
  <c r="F620" i="1" s="1"/>
  <c r="C612" i="1"/>
  <c r="C613" i="1" s="1"/>
  <c r="C614" i="1" s="1"/>
  <c r="C615" i="1" s="1"/>
  <c r="C616" i="1" s="1"/>
  <c r="C617" i="1" s="1"/>
  <c r="C618" i="1" s="1"/>
  <c r="C619" i="1" s="1"/>
  <c r="C620" i="1" s="1"/>
  <c r="G515" i="1"/>
  <c r="I515" i="1" s="1"/>
  <c r="K515" i="1" s="1"/>
  <c r="M515" i="1" s="1"/>
  <c r="O515" i="1" s="1"/>
  <c r="Q515" i="1" s="1"/>
  <c r="S515" i="1" s="1"/>
  <c r="U515" i="1" s="1"/>
  <c r="E510" i="1"/>
  <c r="E509" i="1"/>
  <c r="G509" i="1" s="1"/>
  <c r="I509" i="1" s="1"/>
  <c r="K509" i="1" s="1"/>
  <c r="M509" i="1" s="1"/>
  <c r="O509" i="1" s="1"/>
  <c r="Q509" i="1" s="1"/>
  <c r="C496" i="1"/>
  <c r="E496" i="1" s="1"/>
  <c r="E495" i="1"/>
  <c r="E108" i="1"/>
  <c r="C497" i="1" l="1"/>
  <c r="G510" i="1"/>
  <c r="I510" i="1" s="1"/>
  <c r="K510" i="1" s="1"/>
  <c r="M510" i="1" s="1"/>
  <c r="O510" i="1" s="1"/>
  <c r="E497" i="1" l="1"/>
  <c r="C498" i="1"/>
  <c r="C499" i="1" l="1"/>
  <c r="E498" i="1"/>
  <c r="C500" i="1" l="1"/>
  <c r="E499" i="1"/>
  <c r="C501" i="1" l="1"/>
  <c r="E500" i="1"/>
  <c r="E501" i="1" l="1"/>
  <c r="C502" i="1"/>
  <c r="C503" i="1" l="1"/>
  <c r="E502" i="1"/>
  <c r="C504" i="1" l="1"/>
  <c r="E503" i="1"/>
  <c r="C505" i="1" l="1"/>
  <c r="E504" i="1"/>
  <c r="C506" i="1" l="1"/>
  <c r="E506" i="1" s="1"/>
  <c r="E505" i="1"/>
  <c r="F462" i="1" l="1"/>
  <c r="F463" i="1" s="1"/>
  <c r="F464" i="1" s="1"/>
  <c r="F465" i="1" s="1"/>
  <c r="F466" i="1" s="1"/>
  <c r="F467" i="1" s="1"/>
  <c r="F468" i="1" s="1"/>
  <c r="F469" i="1" s="1"/>
  <c r="F470" i="1" s="1"/>
  <c r="F471" i="1" s="1"/>
  <c r="F472" i="1" s="1"/>
  <c r="F473" i="1" s="1"/>
  <c r="F474" i="1" s="1"/>
  <c r="F475" i="1" s="1"/>
  <c r="F446" i="1"/>
  <c r="F447" i="1" s="1"/>
  <c r="F448" i="1" s="1"/>
  <c r="F449" i="1" s="1"/>
  <c r="F450" i="1" s="1"/>
  <c r="F451" i="1" s="1"/>
  <c r="F452" i="1" s="1"/>
  <c r="F453" i="1" s="1"/>
  <c r="F454" i="1" s="1"/>
  <c r="F455" i="1" s="1"/>
  <c r="F456" i="1" s="1"/>
  <c r="F457" i="1" s="1"/>
  <c r="F458" i="1" s="1"/>
  <c r="F459" i="1" s="1"/>
  <c r="E429" i="1"/>
  <c r="E445" i="1" s="1"/>
  <c r="F430" i="1"/>
  <c r="F431" i="1" s="1"/>
  <c r="F432" i="1" s="1"/>
  <c r="F433" i="1" s="1"/>
  <c r="F434" i="1" s="1"/>
  <c r="F435" i="1" s="1"/>
  <c r="F436" i="1" s="1"/>
  <c r="F437" i="1" s="1"/>
  <c r="F438" i="1" s="1"/>
  <c r="F439" i="1" s="1"/>
  <c r="F440" i="1" s="1"/>
  <c r="F441" i="1" s="1"/>
  <c r="F442" i="1" s="1"/>
  <c r="F443" i="1" s="1"/>
  <c r="F414" i="1"/>
  <c r="F415" i="1" s="1"/>
  <c r="F416" i="1" s="1"/>
  <c r="F417" i="1" s="1"/>
  <c r="F418" i="1" s="1"/>
  <c r="F419" i="1" s="1"/>
  <c r="F420" i="1" s="1"/>
  <c r="F421" i="1" s="1"/>
  <c r="F422" i="1" s="1"/>
  <c r="F423" i="1" s="1"/>
  <c r="F424" i="1" s="1"/>
  <c r="F425" i="1" s="1"/>
  <c r="F426" i="1" s="1"/>
  <c r="F427" i="1" s="1"/>
  <c r="E414" i="1"/>
  <c r="G414" i="1" s="1"/>
  <c r="G413" i="1"/>
  <c r="E405" i="1"/>
  <c r="E406" i="1" s="1"/>
  <c r="E410" i="1" s="1"/>
  <c r="G404" i="1"/>
  <c r="G405" i="1" s="1"/>
  <c r="G406" i="1" s="1"/>
  <c r="G410" i="1" s="1"/>
  <c r="C405" i="1"/>
  <c r="C406" i="1" s="1"/>
  <c r="C408" i="1" s="1"/>
  <c r="C410" i="1" s="1"/>
  <c r="AH402" i="1"/>
  <c r="AF402" i="1"/>
  <c r="AD402" i="1"/>
  <c r="AB402" i="1"/>
  <c r="Z402" i="1"/>
  <c r="X402" i="1"/>
  <c r="V402" i="1"/>
  <c r="T402" i="1"/>
  <c r="R402" i="1"/>
  <c r="P402" i="1"/>
  <c r="N402" i="1"/>
  <c r="L402" i="1"/>
  <c r="J402" i="1"/>
  <c r="H402" i="1"/>
  <c r="H404" i="1" s="1"/>
  <c r="H405" i="1" s="1"/>
  <c r="H406" i="1" s="1"/>
  <c r="H410" i="1" s="1"/>
  <c r="F402" i="1"/>
  <c r="F404" i="1" s="1"/>
  <c r="F405" i="1" s="1"/>
  <c r="F406" i="1" s="1"/>
  <c r="F410" i="1" s="1"/>
  <c r="E397" i="1"/>
  <c r="E398" i="1" s="1"/>
  <c r="E402" i="1" s="1"/>
  <c r="D402" i="1"/>
  <c r="D404" i="1" s="1"/>
  <c r="D405" i="1" s="1"/>
  <c r="D406" i="1" s="1"/>
  <c r="D410" i="1" s="1"/>
  <c r="D413" i="1" s="1"/>
  <c r="D414" i="1" s="1"/>
  <c r="D415" i="1" s="1"/>
  <c r="D416" i="1" s="1"/>
  <c r="D417" i="1" s="1"/>
  <c r="D418" i="1" s="1"/>
  <c r="D419" i="1" s="1"/>
  <c r="D420" i="1" s="1"/>
  <c r="D421" i="1" s="1"/>
  <c r="D422" i="1" s="1"/>
  <c r="D423" i="1" s="1"/>
  <c r="D424" i="1" s="1"/>
  <c r="D425" i="1" s="1"/>
  <c r="D426" i="1" s="1"/>
  <c r="G396" i="1"/>
  <c r="I396" i="1" s="1"/>
  <c r="K396" i="1" s="1"/>
  <c r="M396" i="1" s="1"/>
  <c r="O396" i="1" s="1"/>
  <c r="Q396" i="1" s="1"/>
  <c r="S396" i="1" s="1"/>
  <c r="U396" i="1" s="1"/>
  <c r="W396" i="1" s="1"/>
  <c r="Y396" i="1" s="1"/>
  <c r="AA396" i="1" s="1"/>
  <c r="AC396" i="1" s="1"/>
  <c r="AE396" i="1" s="1"/>
  <c r="AG396" i="1" s="1"/>
  <c r="AI396" i="1" s="1"/>
  <c r="AI397" i="1" s="1"/>
  <c r="AI398" i="1" s="1"/>
  <c r="AI402" i="1" s="1"/>
  <c r="C397" i="1"/>
  <c r="C398" i="1" s="1"/>
  <c r="C402" i="1" s="1"/>
  <c r="Q397" i="1" l="1"/>
  <c r="Q398" i="1" s="1"/>
  <c r="Q402" i="1" s="1"/>
  <c r="AG397" i="1"/>
  <c r="AG398" i="1" s="1"/>
  <c r="AG402" i="1" s="1"/>
  <c r="G429" i="1"/>
  <c r="U397" i="1"/>
  <c r="U398" i="1" s="1"/>
  <c r="U402" i="1" s="1"/>
  <c r="I397" i="1"/>
  <c r="I398" i="1" s="1"/>
  <c r="I402" i="1" s="1"/>
  <c r="Y397" i="1"/>
  <c r="Y398" i="1" s="1"/>
  <c r="Y402" i="1" s="1"/>
  <c r="E415" i="1"/>
  <c r="G415" i="1" s="1"/>
  <c r="M397" i="1"/>
  <c r="M398" i="1" s="1"/>
  <c r="M402" i="1" s="1"/>
  <c r="AC397" i="1"/>
  <c r="AC398" i="1" s="1"/>
  <c r="AC402" i="1" s="1"/>
  <c r="I404" i="1"/>
  <c r="I405" i="1" s="1"/>
  <c r="I406" i="1" s="1"/>
  <c r="I410" i="1" s="1"/>
  <c r="G445" i="1"/>
  <c r="E461" i="1"/>
  <c r="G461" i="1" s="1"/>
  <c r="D427" i="1"/>
  <c r="D429" i="1"/>
  <c r="D430" i="1" s="1"/>
  <c r="D431" i="1" s="1"/>
  <c r="D432" i="1" s="1"/>
  <c r="D433" i="1" s="1"/>
  <c r="D434" i="1" s="1"/>
  <c r="D435" i="1" s="1"/>
  <c r="D436" i="1" s="1"/>
  <c r="D437" i="1" s="1"/>
  <c r="D438" i="1" s="1"/>
  <c r="D439" i="1" s="1"/>
  <c r="D440" i="1" s="1"/>
  <c r="D441" i="1" s="1"/>
  <c r="D442" i="1" s="1"/>
  <c r="C400" i="1"/>
  <c r="E400" i="1"/>
  <c r="E430" i="1"/>
  <c r="G430" i="1" s="1"/>
  <c r="G397" i="1"/>
  <c r="G398" i="1" s="1"/>
  <c r="G402" i="1" s="1"/>
  <c r="O397" i="1"/>
  <c r="O398" i="1" s="1"/>
  <c r="O402" i="1" s="1"/>
  <c r="W397" i="1"/>
  <c r="W398" i="1" s="1"/>
  <c r="W402" i="1" s="1"/>
  <c r="AE397" i="1"/>
  <c r="AE398" i="1" s="1"/>
  <c r="AE402" i="1" s="1"/>
  <c r="E408" i="1"/>
  <c r="K397" i="1"/>
  <c r="K398" i="1" s="1"/>
  <c r="K402" i="1" s="1"/>
  <c r="S397" i="1"/>
  <c r="S398" i="1" s="1"/>
  <c r="S402" i="1" s="1"/>
  <c r="AA397" i="1"/>
  <c r="AA398" i="1" s="1"/>
  <c r="AA402" i="1" s="1"/>
  <c r="E446" i="1"/>
  <c r="E354" i="1"/>
  <c r="G354" i="1" s="1"/>
  <c r="E372" i="1" s="1"/>
  <c r="G372" i="1" s="1"/>
  <c r="G353" i="1"/>
  <c r="E371" i="1" s="1"/>
  <c r="G371" i="1" s="1"/>
  <c r="G263" i="1"/>
  <c r="E281" i="1" s="1"/>
  <c r="G281" i="1" s="1"/>
  <c r="E264" i="1"/>
  <c r="G264" i="1" s="1"/>
  <c r="E282" i="1" s="1"/>
  <c r="G282" i="1" s="1"/>
  <c r="C335" i="1"/>
  <c r="C336" i="1" s="1"/>
  <c r="C337" i="1" s="1"/>
  <c r="C338" i="1" s="1"/>
  <c r="C339" i="1" s="1"/>
  <c r="C340" i="1" s="1"/>
  <c r="C341" i="1" s="1"/>
  <c r="C342" i="1" s="1"/>
  <c r="C343" i="1" s="1"/>
  <c r="C344" i="1" s="1"/>
  <c r="C345" i="1" s="1"/>
  <c r="C346" i="1" s="1"/>
  <c r="C347" i="1" s="1"/>
  <c r="C348" i="1" s="1"/>
  <c r="C349" i="1" s="1"/>
  <c r="C350" i="1" s="1"/>
  <c r="C351" i="1" s="1"/>
  <c r="C318" i="1"/>
  <c r="C319" i="1" s="1"/>
  <c r="C320" i="1" s="1"/>
  <c r="C321" i="1" s="1"/>
  <c r="C322" i="1" s="1"/>
  <c r="C323" i="1" s="1"/>
  <c r="C324" i="1" s="1"/>
  <c r="C325" i="1" s="1"/>
  <c r="C326" i="1" s="1"/>
  <c r="C327" i="1" s="1"/>
  <c r="C328" i="1" s="1"/>
  <c r="C329" i="1" s="1"/>
  <c r="C330" i="1" s="1"/>
  <c r="C331" i="1" s="1"/>
  <c r="C332" i="1" s="1"/>
  <c r="C333" i="1" s="1"/>
  <c r="BN306" i="1"/>
  <c r="BN307" i="1" s="1"/>
  <c r="BN308" i="1" s="1"/>
  <c r="BL306" i="1"/>
  <c r="BL307" i="1" s="1"/>
  <c r="BL308" i="1" s="1"/>
  <c r="BJ306" i="1"/>
  <c r="BJ307" i="1" s="1"/>
  <c r="BJ308" i="1" s="1"/>
  <c r="BH306" i="1"/>
  <c r="BH307" i="1" s="1"/>
  <c r="BH308" i="1" s="1"/>
  <c r="BF306" i="1"/>
  <c r="BF307" i="1" s="1"/>
  <c r="BF308" i="1" s="1"/>
  <c r="BD306" i="1"/>
  <c r="BD307" i="1" s="1"/>
  <c r="BD308" i="1" s="1"/>
  <c r="BB306" i="1"/>
  <c r="BB307" i="1" s="1"/>
  <c r="BB308" i="1" s="1"/>
  <c r="AZ306" i="1"/>
  <c r="AZ307" i="1" s="1"/>
  <c r="AZ308" i="1" s="1"/>
  <c r="AX306" i="1"/>
  <c r="AX307" i="1" s="1"/>
  <c r="AX308" i="1" s="1"/>
  <c r="AV306" i="1"/>
  <c r="AV307" i="1" s="1"/>
  <c r="AV308" i="1" s="1"/>
  <c r="AT306" i="1"/>
  <c r="AT307" i="1" s="1"/>
  <c r="AT308" i="1" s="1"/>
  <c r="AR306" i="1"/>
  <c r="AR307" i="1" s="1"/>
  <c r="AR308" i="1" s="1"/>
  <c r="AP306" i="1"/>
  <c r="AP307" i="1" s="1"/>
  <c r="AP308" i="1" s="1"/>
  <c r="AN306" i="1"/>
  <c r="AN307" i="1" s="1"/>
  <c r="AN308" i="1" s="1"/>
  <c r="AL306" i="1"/>
  <c r="AL307" i="1" s="1"/>
  <c r="AL308" i="1" s="1"/>
  <c r="AJ306" i="1"/>
  <c r="AJ307" i="1" s="1"/>
  <c r="AJ308" i="1" s="1"/>
  <c r="AH306" i="1"/>
  <c r="AH307" i="1" s="1"/>
  <c r="AH308" i="1" s="1"/>
  <c r="AF306" i="1"/>
  <c r="AF307" i="1" s="1"/>
  <c r="AF308" i="1" s="1"/>
  <c r="AD306" i="1"/>
  <c r="AD307" i="1" s="1"/>
  <c r="AD308" i="1" s="1"/>
  <c r="AB306" i="1"/>
  <c r="AB307" i="1" s="1"/>
  <c r="AB308" i="1" s="1"/>
  <c r="Z306" i="1"/>
  <c r="Z307" i="1" s="1"/>
  <c r="Z308" i="1" s="1"/>
  <c r="X306" i="1"/>
  <c r="X307" i="1" s="1"/>
  <c r="X308" i="1" s="1"/>
  <c r="V306" i="1"/>
  <c r="V307" i="1" s="1"/>
  <c r="V308" i="1" s="1"/>
  <c r="T306" i="1"/>
  <c r="T307" i="1" s="1"/>
  <c r="T308" i="1" s="1"/>
  <c r="R306" i="1"/>
  <c r="R307" i="1" s="1"/>
  <c r="R308" i="1" s="1"/>
  <c r="P306" i="1"/>
  <c r="P307" i="1" s="1"/>
  <c r="P308" i="1" s="1"/>
  <c r="N306" i="1"/>
  <c r="N307" i="1" s="1"/>
  <c r="N308" i="1" s="1"/>
  <c r="L306" i="1"/>
  <c r="L307" i="1" s="1"/>
  <c r="L308" i="1" s="1"/>
  <c r="J306" i="1"/>
  <c r="J307" i="1" s="1"/>
  <c r="J308" i="1" s="1"/>
  <c r="H306" i="1"/>
  <c r="H307" i="1" s="1"/>
  <c r="H308" i="1" s="1"/>
  <c r="F306" i="1"/>
  <c r="F307" i="1" s="1"/>
  <c r="F308" i="1" s="1"/>
  <c r="E113" i="1"/>
  <c r="E416" i="1" l="1"/>
  <c r="E417" i="1" s="1"/>
  <c r="E431" i="1"/>
  <c r="G431" i="1" s="1"/>
  <c r="I400" i="1"/>
  <c r="M400" i="1" s="1"/>
  <c r="Q400" i="1" s="1"/>
  <c r="U400" i="1" s="1"/>
  <c r="Y400" i="1" s="1"/>
  <c r="AC400" i="1" s="1"/>
  <c r="AG400" i="1" s="1"/>
  <c r="AK400" i="1" s="1"/>
  <c r="AO400" i="1" s="1"/>
  <c r="AS400" i="1" s="1"/>
  <c r="AW400" i="1" s="1"/>
  <c r="BA400" i="1" s="1"/>
  <c r="BE400" i="1" s="1"/>
  <c r="BI400" i="1" s="1"/>
  <c r="BM400" i="1" s="1"/>
  <c r="BQ400" i="1" s="1"/>
  <c r="G400" i="1"/>
  <c r="K400" i="1" s="1"/>
  <c r="O400" i="1" s="1"/>
  <c r="S400" i="1" s="1"/>
  <c r="W400" i="1" s="1"/>
  <c r="AA400" i="1" s="1"/>
  <c r="AE400" i="1" s="1"/>
  <c r="AI400" i="1" s="1"/>
  <c r="AM400" i="1" s="1"/>
  <c r="AQ400" i="1" s="1"/>
  <c r="AU400" i="1" s="1"/>
  <c r="AY400" i="1" s="1"/>
  <c r="BC400" i="1" s="1"/>
  <c r="BG400" i="1" s="1"/>
  <c r="BK400" i="1" s="1"/>
  <c r="BO400" i="1" s="1"/>
  <c r="D443" i="1"/>
  <c r="D445" i="1"/>
  <c r="D446" i="1" s="1"/>
  <c r="D447" i="1" s="1"/>
  <c r="D448" i="1" s="1"/>
  <c r="D449" i="1" s="1"/>
  <c r="D450" i="1" s="1"/>
  <c r="D451" i="1" s="1"/>
  <c r="D452" i="1" s="1"/>
  <c r="D453" i="1" s="1"/>
  <c r="D454" i="1" s="1"/>
  <c r="D455" i="1" s="1"/>
  <c r="D456" i="1" s="1"/>
  <c r="D457" i="1" s="1"/>
  <c r="D458" i="1" s="1"/>
  <c r="E462" i="1"/>
  <c r="G462" i="1" s="1"/>
  <c r="G408" i="1"/>
  <c r="K408" i="1" s="1"/>
  <c r="O408" i="1" s="1"/>
  <c r="I408" i="1"/>
  <c r="M408" i="1" s="1"/>
  <c r="Q408" i="1" s="1"/>
  <c r="G446" i="1"/>
  <c r="E447" i="1"/>
  <c r="E355" i="1"/>
  <c r="E356" i="1" s="1"/>
  <c r="E357" i="1" s="1"/>
  <c r="E265" i="1"/>
  <c r="E432" i="1" l="1"/>
  <c r="G432" i="1" s="1"/>
  <c r="G416" i="1"/>
  <c r="E463" i="1"/>
  <c r="G463" i="1" s="1"/>
  <c r="G417" i="1"/>
  <c r="E418" i="1"/>
  <c r="G356" i="1"/>
  <c r="E374" i="1" s="1"/>
  <c r="G374" i="1" s="1"/>
  <c r="D459" i="1"/>
  <c r="D461" i="1"/>
  <c r="D462" i="1" s="1"/>
  <c r="D463" i="1" s="1"/>
  <c r="D464" i="1" s="1"/>
  <c r="D465" i="1" s="1"/>
  <c r="D466" i="1" s="1"/>
  <c r="D467" i="1" s="1"/>
  <c r="D468" i="1" s="1"/>
  <c r="D469" i="1" s="1"/>
  <c r="D470" i="1" s="1"/>
  <c r="D471" i="1" s="1"/>
  <c r="D472" i="1" s="1"/>
  <c r="D473" i="1" s="1"/>
  <c r="D474" i="1" s="1"/>
  <c r="D475" i="1" s="1"/>
  <c r="G447" i="1"/>
  <c r="E448" i="1"/>
  <c r="G355" i="1"/>
  <c r="E373" i="1" s="1"/>
  <c r="G373" i="1" s="1"/>
  <c r="E358" i="1"/>
  <c r="G357" i="1"/>
  <c r="E375" i="1" s="1"/>
  <c r="G375" i="1" s="1"/>
  <c r="E266" i="1"/>
  <c r="G265" i="1"/>
  <c r="E283" i="1" s="1"/>
  <c r="G283" i="1" s="1"/>
  <c r="E433" i="1" l="1"/>
  <c r="G433" i="1" s="1"/>
  <c r="E464" i="1"/>
  <c r="G464" i="1" s="1"/>
  <c r="G418" i="1"/>
  <c r="E419" i="1"/>
  <c r="G448" i="1"/>
  <c r="E449" i="1"/>
  <c r="G358" i="1"/>
  <c r="E376" i="1" s="1"/>
  <c r="G376" i="1" s="1"/>
  <c r="E359" i="1"/>
  <c r="E267" i="1"/>
  <c r="G266" i="1"/>
  <c r="E284" i="1" s="1"/>
  <c r="G284" i="1" s="1"/>
  <c r="E434" i="1" l="1"/>
  <c r="E435" i="1" s="1"/>
  <c r="E465" i="1"/>
  <c r="E466" i="1" s="1"/>
  <c r="E420" i="1"/>
  <c r="G419" i="1"/>
  <c r="G449" i="1"/>
  <c r="E450" i="1"/>
  <c r="E360" i="1"/>
  <c r="G359" i="1"/>
  <c r="E377" i="1" s="1"/>
  <c r="G377" i="1" s="1"/>
  <c r="E268" i="1"/>
  <c r="G267" i="1"/>
  <c r="E285" i="1" s="1"/>
  <c r="G285" i="1" s="1"/>
  <c r="G434" i="1" l="1"/>
  <c r="G465" i="1"/>
  <c r="E421" i="1"/>
  <c r="G420" i="1"/>
  <c r="G466" i="1"/>
  <c r="E467" i="1"/>
  <c r="G450" i="1"/>
  <c r="E451" i="1"/>
  <c r="G435" i="1"/>
  <c r="E436" i="1"/>
  <c r="G360" i="1"/>
  <c r="E378" i="1" s="1"/>
  <c r="G378" i="1" s="1"/>
  <c r="E361" i="1"/>
  <c r="E269" i="1"/>
  <c r="G268" i="1"/>
  <c r="E286" i="1" s="1"/>
  <c r="G286" i="1" s="1"/>
  <c r="E422" i="1" l="1"/>
  <c r="G421" i="1"/>
  <c r="G467" i="1"/>
  <c r="E468" i="1"/>
  <c r="G451" i="1"/>
  <c r="E452" i="1"/>
  <c r="G436" i="1"/>
  <c r="E437" i="1"/>
  <c r="E362" i="1"/>
  <c r="G361" i="1"/>
  <c r="E379" i="1" s="1"/>
  <c r="G379" i="1" s="1"/>
  <c r="E270" i="1"/>
  <c r="G269" i="1"/>
  <c r="E287" i="1" s="1"/>
  <c r="G287" i="1" s="1"/>
  <c r="E423" i="1" l="1"/>
  <c r="G422" i="1"/>
  <c r="G468" i="1"/>
  <c r="E469" i="1"/>
  <c r="G452" i="1"/>
  <c r="E453" i="1"/>
  <c r="G437" i="1"/>
  <c r="E438" i="1"/>
  <c r="G362" i="1"/>
  <c r="E380" i="1" s="1"/>
  <c r="G380" i="1" s="1"/>
  <c r="E363" i="1"/>
  <c r="E271" i="1"/>
  <c r="G270" i="1"/>
  <c r="E288" i="1" s="1"/>
  <c r="G288" i="1" s="1"/>
  <c r="G423" i="1" l="1"/>
  <c r="E424" i="1"/>
  <c r="G469" i="1"/>
  <c r="E470" i="1"/>
  <c r="G453" i="1"/>
  <c r="E454" i="1"/>
  <c r="G438" i="1"/>
  <c r="E439" i="1"/>
  <c r="E364" i="1"/>
  <c r="G363" i="1"/>
  <c r="E381" i="1" s="1"/>
  <c r="G381" i="1" s="1"/>
  <c r="E272" i="1"/>
  <c r="G271" i="1"/>
  <c r="E289" i="1" s="1"/>
  <c r="G289" i="1" s="1"/>
  <c r="E425" i="1" l="1"/>
  <c r="G424" i="1"/>
  <c r="G470" i="1"/>
  <c r="E471" i="1"/>
  <c r="G454" i="1"/>
  <c r="E455" i="1"/>
  <c r="G439" i="1"/>
  <c r="E440" i="1"/>
  <c r="G364" i="1"/>
  <c r="E382" i="1" s="1"/>
  <c r="G382" i="1" s="1"/>
  <c r="E365" i="1"/>
  <c r="E273" i="1"/>
  <c r="G272" i="1"/>
  <c r="E290" i="1" s="1"/>
  <c r="G290" i="1" s="1"/>
  <c r="E426" i="1" l="1"/>
  <c r="G425" i="1"/>
  <c r="G471" i="1"/>
  <c r="E472" i="1"/>
  <c r="G455" i="1"/>
  <c r="E456" i="1"/>
  <c r="G440" i="1"/>
  <c r="E441" i="1"/>
  <c r="E366" i="1"/>
  <c r="G365" i="1"/>
  <c r="E383" i="1" s="1"/>
  <c r="G383" i="1" s="1"/>
  <c r="E274" i="1"/>
  <c r="G273" i="1"/>
  <c r="E291" i="1" s="1"/>
  <c r="G291" i="1" s="1"/>
  <c r="E427" i="1" l="1"/>
  <c r="G427" i="1" s="1"/>
  <c r="G426" i="1"/>
  <c r="G472" i="1"/>
  <c r="E473" i="1"/>
  <c r="G456" i="1"/>
  <c r="E457" i="1"/>
  <c r="G441" i="1"/>
  <c r="E442" i="1"/>
  <c r="G366" i="1"/>
  <c r="E384" i="1" s="1"/>
  <c r="G384" i="1" s="1"/>
  <c r="E367" i="1"/>
  <c r="E275" i="1"/>
  <c r="G274" i="1"/>
  <c r="E292" i="1" s="1"/>
  <c r="G292" i="1" s="1"/>
  <c r="G473" i="1" l="1"/>
  <c r="E474" i="1"/>
  <c r="G457" i="1"/>
  <c r="E458" i="1"/>
  <c r="G442" i="1"/>
  <c r="E443" i="1"/>
  <c r="G443" i="1" s="1"/>
  <c r="E368" i="1"/>
  <c r="G367" i="1"/>
  <c r="E385" i="1" s="1"/>
  <c r="G385" i="1" s="1"/>
  <c r="E276" i="1"/>
  <c r="G275" i="1"/>
  <c r="E293" i="1" s="1"/>
  <c r="G293" i="1" s="1"/>
  <c r="G474" i="1" l="1"/>
  <c r="E475" i="1"/>
  <c r="G475" i="1" s="1"/>
  <c r="G458" i="1"/>
  <c r="E459" i="1"/>
  <c r="G459" i="1" s="1"/>
  <c r="G368" i="1"/>
  <c r="E386" i="1" s="1"/>
  <c r="G386" i="1" s="1"/>
  <c r="E369" i="1"/>
  <c r="G369" i="1" s="1"/>
  <c r="E387" i="1" s="1"/>
  <c r="G387" i="1" s="1"/>
  <c r="E277" i="1"/>
  <c r="G276" i="1"/>
  <c r="E294" i="1" s="1"/>
  <c r="G294" i="1" s="1"/>
  <c r="G277" i="1" l="1"/>
  <c r="E295" i="1" s="1"/>
  <c r="G295" i="1" s="1"/>
  <c r="E278" i="1"/>
  <c r="G278" i="1" l="1"/>
  <c r="E296" i="1" s="1"/>
  <c r="G296" i="1" s="1"/>
  <c r="E279" i="1"/>
  <c r="G279" i="1" s="1"/>
  <c r="E297" i="1" s="1"/>
  <c r="G297" i="1" s="1"/>
  <c r="BN216" i="1" l="1"/>
  <c r="BJ216" i="1"/>
  <c r="BF216" i="1"/>
  <c r="BB216" i="1"/>
  <c r="AX216" i="1"/>
  <c r="AT216" i="1"/>
  <c r="AP216" i="1"/>
  <c r="AL216" i="1"/>
  <c r="AH216" i="1"/>
  <c r="AD216" i="1"/>
  <c r="Z216" i="1"/>
  <c r="V216" i="1"/>
  <c r="R216" i="1"/>
  <c r="N216" i="1"/>
  <c r="J216" i="1"/>
  <c r="G211" i="1"/>
  <c r="I211" i="1" s="1"/>
  <c r="K211" i="1" s="1"/>
  <c r="M211" i="1" s="1"/>
  <c r="O211" i="1" s="1"/>
  <c r="Q211" i="1" s="1"/>
  <c r="S211" i="1" s="1"/>
  <c r="U211" i="1" s="1"/>
  <c r="W211" i="1" s="1"/>
  <c r="Y211" i="1" s="1"/>
  <c r="AA211" i="1" s="1"/>
  <c r="AC211" i="1" s="1"/>
  <c r="AE211" i="1" s="1"/>
  <c r="AG211" i="1" s="1"/>
  <c r="AI211" i="1" s="1"/>
  <c r="E192" i="1"/>
  <c r="G191" i="1"/>
  <c r="I191" i="1" s="1"/>
  <c r="E159" i="1"/>
  <c r="G159" i="1" s="1"/>
  <c r="G143" i="1"/>
  <c r="E144" i="1"/>
  <c r="E145" i="1" s="1"/>
  <c r="E146" i="1" s="1"/>
  <c r="E147" i="1" s="1"/>
  <c r="E148" i="1" s="1"/>
  <c r="E149" i="1" s="1"/>
  <c r="E150" i="1" s="1"/>
  <c r="E151" i="1" s="1"/>
  <c r="E152" i="1" s="1"/>
  <c r="E153" i="1" s="1"/>
  <c r="E154" i="1" s="1"/>
  <c r="E155" i="1" s="1"/>
  <c r="E156" i="1" s="1"/>
  <c r="E157" i="1" s="1"/>
  <c r="C126" i="1"/>
  <c r="C127" i="1" s="1"/>
  <c r="C128" i="1" s="1"/>
  <c r="C129" i="1" s="1"/>
  <c r="C130" i="1" s="1"/>
  <c r="C131" i="1" s="1"/>
  <c r="C132" i="1" s="1"/>
  <c r="C133" i="1" s="1"/>
  <c r="C134" i="1" s="1"/>
  <c r="C135" i="1" s="1"/>
  <c r="C136" i="1" s="1"/>
  <c r="C137" i="1" s="1"/>
  <c r="C138" i="1" s="1"/>
  <c r="C139" i="1" s="1"/>
  <c r="G112" i="1"/>
  <c r="I112" i="1" l="1"/>
  <c r="G113" i="1"/>
  <c r="G192" i="1"/>
  <c r="I192" i="1" s="1"/>
  <c r="E193" i="1"/>
  <c r="E194" i="1" s="1"/>
  <c r="E195" i="1" s="1"/>
  <c r="E196" i="1" s="1"/>
  <c r="E197" i="1" s="1"/>
  <c r="E198" i="1" s="1"/>
  <c r="E199" i="1" s="1"/>
  <c r="E200" i="1" s="1"/>
  <c r="E201" i="1" s="1"/>
  <c r="E202" i="1" s="1"/>
  <c r="E203" i="1" s="1"/>
  <c r="E204" i="1" s="1"/>
  <c r="E205" i="1" s="1"/>
  <c r="E175" i="1"/>
  <c r="G175" i="1" s="1"/>
  <c r="E160" i="1"/>
  <c r="E161" i="1" s="1"/>
  <c r="E162" i="1" s="1"/>
  <c r="E163" i="1" s="1"/>
  <c r="E164" i="1" s="1"/>
  <c r="E165" i="1" s="1"/>
  <c r="E166" i="1" s="1"/>
  <c r="E167" i="1" s="1"/>
  <c r="E168" i="1" s="1"/>
  <c r="E169" i="1" s="1"/>
  <c r="E170" i="1" s="1"/>
  <c r="E171" i="1" s="1"/>
  <c r="E172" i="1" s="1"/>
  <c r="E173" i="1" s="1"/>
  <c r="G145" i="1"/>
  <c r="G156" i="1"/>
  <c r="G144" i="1"/>
  <c r="G193" i="1" l="1"/>
  <c r="I193" i="1" s="1"/>
  <c r="K112" i="1"/>
  <c r="I113" i="1"/>
  <c r="G161" i="1"/>
  <c r="G194" i="1"/>
  <c r="I194" i="1" s="1"/>
  <c r="E176" i="1"/>
  <c r="E177" i="1" s="1"/>
  <c r="E178" i="1" s="1"/>
  <c r="E179" i="1" s="1"/>
  <c r="E180" i="1" s="1"/>
  <c r="E181" i="1" s="1"/>
  <c r="E182" i="1" s="1"/>
  <c r="E183" i="1" s="1"/>
  <c r="E184" i="1" s="1"/>
  <c r="E185" i="1" s="1"/>
  <c r="E186" i="1" s="1"/>
  <c r="E187" i="1" s="1"/>
  <c r="E188" i="1" s="1"/>
  <c r="E189" i="1" s="1"/>
  <c r="G160" i="1"/>
  <c r="G162" i="1"/>
  <c r="G152" i="1"/>
  <c r="G157" i="1"/>
  <c r="G150" i="1"/>
  <c r="G151" i="1"/>
  <c r="G153" i="1"/>
  <c r="G147" i="1"/>
  <c r="G148" i="1"/>
  <c r="G154" i="1"/>
  <c r="G149" i="1"/>
  <c r="G155" i="1"/>
  <c r="G146" i="1"/>
  <c r="M112" i="1" l="1"/>
  <c r="K113" i="1"/>
  <c r="G176" i="1"/>
  <c r="G195" i="1"/>
  <c r="I195" i="1" s="1"/>
  <c r="G177" i="1"/>
  <c r="G163" i="1"/>
  <c r="O112" i="1" l="1"/>
  <c r="M113" i="1"/>
  <c r="G196" i="1"/>
  <c r="I196" i="1" s="1"/>
  <c r="G178" i="1"/>
  <c r="G164" i="1"/>
  <c r="Q112" i="1" l="1"/>
  <c r="O113" i="1"/>
  <c r="G197" i="1"/>
  <c r="I197" i="1" s="1"/>
  <c r="G179" i="1"/>
  <c r="G165" i="1"/>
  <c r="S112" i="1" l="1"/>
  <c r="Q113" i="1"/>
  <c r="G198" i="1"/>
  <c r="I198" i="1" s="1"/>
  <c r="G180" i="1"/>
  <c r="G166" i="1"/>
  <c r="U112" i="1" l="1"/>
  <c r="S113" i="1"/>
  <c r="G199" i="1"/>
  <c r="I199" i="1" s="1"/>
  <c r="G181" i="1"/>
  <c r="G167" i="1"/>
  <c r="W112" i="1" l="1"/>
  <c r="U113" i="1"/>
  <c r="G200" i="1"/>
  <c r="I200" i="1" s="1"/>
  <c r="G182" i="1"/>
  <c r="G168" i="1"/>
  <c r="Y112" i="1" l="1"/>
  <c r="W113" i="1"/>
  <c r="G201" i="1"/>
  <c r="I201" i="1" s="1"/>
  <c r="G183" i="1"/>
  <c r="G169" i="1"/>
  <c r="AA112" i="1" l="1"/>
  <c r="Y113" i="1"/>
  <c r="G202" i="1"/>
  <c r="I202" i="1" s="1"/>
  <c r="G184" i="1"/>
  <c r="G170" i="1"/>
  <c r="AC112" i="1" l="1"/>
  <c r="AA113" i="1"/>
  <c r="G203" i="1"/>
  <c r="I203" i="1" s="1"/>
  <c r="G185" i="1"/>
  <c r="G171" i="1"/>
  <c r="AE112" i="1" l="1"/>
  <c r="AC113" i="1"/>
  <c r="G204" i="1"/>
  <c r="I204" i="1" s="1"/>
  <c r="G186" i="1"/>
  <c r="G173" i="1"/>
  <c r="G172" i="1"/>
  <c r="AG112" i="1" l="1"/>
  <c r="AE113" i="1"/>
  <c r="G205" i="1"/>
  <c r="I205" i="1" s="1"/>
  <c r="E206" i="1"/>
  <c r="G187" i="1"/>
  <c r="AG113" i="1" l="1"/>
  <c r="AI112" i="1"/>
  <c r="AI113" i="1" s="1"/>
  <c r="G206" i="1"/>
  <c r="I206" i="1" s="1"/>
  <c r="E207" i="1"/>
  <c r="G207" i="1" s="1"/>
  <c r="I207" i="1" s="1"/>
  <c r="G189" i="1"/>
  <c r="G188" i="1"/>
  <c r="C140" i="1"/>
  <c r="C141" i="1" l="1"/>
  <c r="L1140" i="1" l="1"/>
  <c r="E390" i="1" l="1"/>
  <c r="G390" i="1" s="1"/>
  <c r="I390" i="1" s="1"/>
  <c r="K390" i="1" s="1"/>
  <c r="C391" i="1"/>
  <c r="G108" i="1"/>
  <c r="I108" i="1" s="1"/>
  <c r="K108" i="1" s="1"/>
  <c r="M108" i="1" s="1"/>
  <c r="G117" i="1" l="1"/>
  <c r="G116" i="1"/>
  <c r="G115" i="1"/>
  <c r="E115" i="1"/>
  <c r="D318" i="1"/>
  <c r="D319" i="1" s="1"/>
  <c r="D320" i="1" s="1"/>
  <c r="D321" i="1" s="1"/>
  <c r="D322" i="1" s="1"/>
  <c r="D323" i="1" s="1"/>
  <c r="D324" i="1" s="1"/>
  <c r="D325" i="1" s="1"/>
  <c r="D326" i="1" s="1"/>
  <c r="D327" i="1" s="1"/>
  <c r="D328" i="1" s="1"/>
  <c r="D329" i="1" s="1"/>
  <c r="D330" i="1" s="1"/>
  <c r="D331" i="1" s="1"/>
  <c r="D332" i="1" s="1"/>
  <c r="D333" i="1" s="1"/>
  <c r="D335" i="1" s="1"/>
  <c r="D336" i="1" s="1"/>
  <c r="D337" i="1" s="1"/>
  <c r="D338" i="1" s="1"/>
  <c r="D339" i="1" s="1"/>
  <c r="D340" i="1" s="1"/>
  <c r="D341" i="1" s="1"/>
  <c r="D342" i="1" s="1"/>
  <c r="D343" i="1" s="1"/>
  <c r="D344" i="1" s="1"/>
  <c r="D345" i="1" s="1"/>
  <c r="D346" i="1" s="1"/>
  <c r="D347" i="1" s="1"/>
  <c r="D348" i="1" s="1"/>
  <c r="D349" i="1" s="1"/>
  <c r="D350" i="1" s="1"/>
  <c r="D351" i="1" s="1"/>
  <c r="I115" i="1" l="1"/>
  <c r="E116" i="1"/>
  <c r="I116" i="1" l="1"/>
  <c r="I117" i="1" s="1"/>
  <c r="M115" i="1"/>
  <c r="K115" i="1"/>
  <c r="K116" i="1" s="1"/>
  <c r="K117" i="1" s="1"/>
  <c r="E117" i="1"/>
  <c r="E119" i="1" s="1"/>
  <c r="C563" i="1"/>
  <c r="M116" i="1" l="1"/>
  <c r="M117" i="1" s="1"/>
  <c r="Q115" i="1"/>
  <c r="G119" i="1"/>
  <c r="E120" i="1"/>
  <c r="E121" i="1" s="1"/>
  <c r="E122" i="1" s="1"/>
  <c r="O115" i="1"/>
  <c r="O116" i="1" s="1"/>
  <c r="O117" i="1" s="1"/>
  <c r="C564" i="1"/>
  <c r="I119" i="1" l="1"/>
  <c r="G120" i="1"/>
  <c r="G121" i="1" s="1"/>
  <c r="G122" i="1" s="1"/>
  <c r="U115" i="1"/>
  <c r="Q116" i="1"/>
  <c r="Q117" i="1" s="1"/>
  <c r="S115" i="1"/>
  <c r="S116" i="1" s="1"/>
  <c r="S117" i="1" s="1"/>
  <c r="C565" i="1"/>
  <c r="Y115" i="1" l="1"/>
  <c r="U116" i="1"/>
  <c r="U117" i="1" s="1"/>
  <c r="K119" i="1"/>
  <c r="I120" i="1"/>
  <c r="I121" i="1" s="1"/>
  <c r="I122" i="1" s="1"/>
  <c r="W115" i="1"/>
  <c r="W116" i="1" s="1"/>
  <c r="W117" i="1" s="1"/>
  <c r="C566" i="1"/>
  <c r="M119" i="1" l="1"/>
  <c r="K120" i="1"/>
  <c r="K121" i="1" s="1"/>
  <c r="K122" i="1" s="1"/>
  <c r="AC115" i="1"/>
  <c r="Y116" i="1"/>
  <c r="Y117" i="1" s="1"/>
  <c r="AA115" i="1"/>
  <c r="AA116" i="1" s="1"/>
  <c r="AA117" i="1" s="1"/>
  <c r="C567" i="1"/>
  <c r="AG115" i="1" l="1"/>
  <c r="AC116" i="1"/>
  <c r="AC117" i="1" s="1"/>
  <c r="O119" i="1"/>
  <c r="M120" i="1"/>
  <c r="M121" i="1" s="1"/>
  <c r="M122" i="1" s="1"/>
  <c r="AE115" i="1"/>
  <c r="AE116" i="1" s="1"/>
  <c r="AE117" i="1" s="1"/>
  <c r="C568" i="1"/>
  <c r="Q119" i="1" l="1"/>
  <c r="O120" i="1"/>
  <c r="O121" i="1" s="1"/>
  <c r="O122" i="1" s="1"/>
  <c r="AK115" i="1"/>
  <c r="AG116" i="1"/>
  <c r="AG117" i="1" s="1"/>
  <c r="AI115" i="1"/>
  <c r="AI116" i="1" s="1"/>
  <c r="AI117" i="1" s="1"/>
  <c r="C569" i="1"/>
  <c r="AO115" i="1" l="1"/>
  <c r="AK116" i="1"/>
  <c r="AK117" i="1" s="1"/>
  <c r="S119" i="1"/>
  <c r="Q120" i="1"/>
  <c r="Q121" i="1" s="1"/>
  <c r="Q122" i="1" s="1"/>
  <c r="AM115" i="1"/>
  <c r="AM116" i="1" s="1"/>
  <c r="AM117" i="1" s="1"/>
  <c r="C570" i="1"/>
  <c r="E611" i="1" s="1"/>
  <c r="R1284" i="1"/>
  <c r="R1285" i="1" s="1"/>
  <c r="R1286" i="1" s="1"/>
  <c r="R1287" i="1" s="1"/>
  <c r="R1288" i="1" s="1"/>
  <c r="R1289" i="1" s="1"/>
  <c r="R1290" i="1" s="1"/>
  <c r="R1291" i="1" s="1"/>
  <c r="R1292" i="1" s="1"/>
  <c r="D1284" i="1"/>
  <c r="D1285" i="1" s="1"/>
  <c r="D1286" i="1" s="1"/>
  <c r="D1287" i="1" s="1"/>
  <c r="D1288" i="1" s="1"/>
  <c r="D1289" i="1" s="1"/>
  <c r="D1290" i="1" s="1"/>
  <c r="D1291" i="1" s="1"/>
  <c r="D1292" i="1" s="1"/>
  <c r="C1284" i="1"/>
  <c r="C1285" i="1" s="1"/>
  <c r="C1286" i="1" s="1"/>
  <c r="C1287" i="1" s="1"/>
  <c r="C1288" i="1" s="1"/>
  <c r="C1289" i="1" s="1"/>
  <c r="C1290" i="1" s="1"/>
  <c r="C1291" i="1" s="1"/>
  <c r="C1292" i="1" s="1"/>
  <c r="K1283" i="1"/>
  <c r="K1284" i="1" s="1"/>
  <c r="K1285" i="1" s="1"/>
  <c r="K1286" i="1" s="1"/>
  <c r="K1287" i="1" s="1"/>
  <c r="K1288" i="1" s="1"/>
  <c r="K1289" i="1" s="1"/>
  <c r="K1290" i="1" s="1"/>
  <c r="K1291" i="1" s="1"/>
  <c r="K1292" i="1" s="1"/>
  <c r="G611" i="1" l="1"/>
  <c r="E612" i="1"/>
  <c r="E613" i="1" s="1"/>
  <c r="E614" i="1" s="1"/>
  <c r="E615" i="1" s="1"/>
  <c r="E616" i="1" s="1"/>
  <c r="E617" i="1" s="1"/>
  <c r="E618" i="1" s="1"/>
  <c r="E619" i="1" s="1"/>
  <c r="E620" i="1" s="1"/>
  <c r="C623" i="1" s="1"/>
  <c r="E623" i="1" s="1"/>
  <c r="U119" i="1"/>
  <c r="S120" i="1"/>
  <c r="S121" i="1" s="1"/>
  <c r="S122" i="1" s="1"/>
  <c r="AS115" i="1"/>
  <c r="AO116" i="1"/>
  <c r="AO117" i="1" s="1"/>
  <c r="AQ115" i="1"/>
  <c r="AQ116" i="1" s="1"/>
  <c r="AQ117" i="1" s="1"/>
  <c r="R1272" i="1"/>
  <c r="R1273" i="1" s="1"/>
  <c r="R1274" i="1" s="1"/>
  <c r="R1275" i="1" s="1"/>
  <c r="R1276" i="1" s="1"/>
  <c r="R1277" i="1" s="1"/>
  <c r="R1278" i="1" s="1"/>
  <c r="R1279" i="1" s="1"/>
  <c r="R1280" i="1" s="1"/>
  <c r="L1272" i="1"/>
  <c r="L1273" i="1" s="1"/>
  <c r="L1274" i="1" s="1"/>
  <c r="L1275" i="1" s="1"/>
  <c r="L1276" i="1" s="1"/>
  <c r="L1277" i="1" s="1"/>
  <c r="L1278" i="1" s="1"/>
  <c r="L1279" i="1" s="1"/>
  <c r="L1280" i="1" s="1"/>
  <c r="L1283" i="1" s="1"/>
  <c r="L1284" i="1" s="1"/>
  <c r="L1285" i="1" s="1"/>
  <c r="L1286" i="1" s="1"/>
  <c r="L1287" i="1" s="1"/>
  <c r="L1288" i="1" s="1"/>
  <c r="L1289" i="1" s="1"/>
  <c r="L1290" i="1" s="1"/>
  <c r="L1291" i="1" s="1"/>
  <c r="L1292" i="1" s="1"/>
  <c r="K1280" i="1"/>
  <c r="D1272" i="1"/>
  <c r="D1273" i="1" s="1"/>
  <c r="D1274" i="1" s="1"/>
  <c r="D1275" i="1" s="1"/>
  <c r="D1276" i="1" s="1"/>
  <c r="D1277" i="1" s="1"/>
  <c r="D1278" i="1" s="1"/>
  <c r="D1279" i="1" s="1"/>
  <c r="D1280" i="1" s="1"/>
  <c r="C1272" i="1"/>
  <c r="C1273" i="1" s="1"/>
  <c r="C1274" i="1" s="1"/>
  <c r="C1275" i="1" s="1"/>
  <c r="C1276" i="1" s="1"/>
  <c r="C1277" i="1" s="1"/>
  <c r="C1278" i="1" s="1"/>
  <c r="C1279" i="1" s="1"/>
  <c r="C1280" i="1" s="1"/>
  <c r="W1166" i="1"/>
  <c r="V1166" i="1"/>
  <c r="V1167" i="1" s="1"/>
  <c r="V1168" i="1" s="1"/>
  <c r="V1169" i="1" s="1"/>
  <c r="V1170" i="1" s="1"/>
  <c r="V1171" i="1" s="1"/>
  <c r="V1173" i="1" s="1"/>
  <c r="V1174" i="1" s="1"/>
  <c r="V1175" i="1" s="1"/>
  <c r="V1176" i="1" s="1"/>
  <c r="V1177" i="1" s="1"/>
  <c r="V1178" i="1" s="1"/>
  <c r="L1166" i="1"/>
  <c r="L1167" i="1" s="1"/>
  <c r="L1168" i="1" s="1"/>
  <c r="L1169" i="1" s="1"/>
  <c r="L1170" i="1" s="1"/>
  <c r="L1171" i="1" s="1"/>
  <c r="L1173" i="1" s="1"/>
  <c r="L1174" i="1" s="1"/>
  <c r="L1175" i="1" s="1"/>
  <c r="L1176" i="1" s="1"/>
  <c r="L1177" i="1" s="1"/>
  <c r="L1178" i="1" s="1"/>
  <c r="D1166" i="1"/>
  <c r="D1167" i="1" s="1"/>
  <c r="D1168" i="1" s="1"/>
  <c r="D1169" i="1" s="1"/>
  <c r="D1170" i="1" s="1"/>
  <c r="D1171" i="1" s="1"/>
  <c r="D1173" i="1" s="1"/>
  <c r="D1174" i="1" s="1"/>
  <c r="D1175" i="1" s="1"/>
  <c r="D1176" i="1" s="1"/>
  <c r="D1177" i="1" s="1"/>
  <c r="D1178" i="1" s="1"/>
  <c r="C1166" i="1"/>
  <c r="C1167" i="1" s="1"/>
  <c r="C1168" i="1" s="1"/>
  <c r="C1169" i="1" s="1"/>
  <c r="C1170" i="1" s="1"/>
  <c r="C1171" i="1" s="1"/>
  <c r="C1173" i="1" s="1"/>
  <c r="C1174" i="1" s="1"/>
  <c r="W1165" i="1"/>
  <c r="U1165" i="1"/>
  <c r="AC1152" i="1"/>
  <c r="AC1153" i="1"/>
  <c r="L1152" i="1"/>
  <c r="L1153" i="1" s="1"/>
  <c r="D1152" i="1"/>
  <c r="D1153" i="1" s="1"/>
  <c r="C1152" i="1"/>
  <c r="C1153" i="1" s="1"/>
  <c r="AC1151" i="1"/>
  <c r="S1142" i="1"/>
  <c r="V1142" i="1" s="1"/>
  <c r="S1140" i="1"/>
  <c r="V1140" i="1" s="1"/>
  <c r="S1148" i="1"/>
  <c r="V1148" i="1" s="1"/>
  <c r="S1147" i="1"/>
  <c r="V1147" i="1" s="1"/>
  <c r="S1146" i="1"/>
  <c r="V1146" i="1" s="1"/>
  <c r="S1145" i="1"/>
  <c r="V1145" i="1" s="1"/>
  <c r="S1144" i="1"/>
  <c r="V1144" i="1" s="1"/>
  <c r="S1143" i="1"/>
  <c r="V1143" i="1" s="1"/>
  <c r="S1141" i="1"/>
  <c r="V1141" i="1" s="1"/>
  <c r="U1140" i="1"/>
  <c r="U1141" i="1" s="1"/>
  <c r="U1142" i="1" s="1"/>
  <c r="U1143" i="1" s="1"/>
  <c r="U1144" i="1" s="1"/>
  <c r="U1145" i="1" s="1"/>
  <c r="U1146" i="1" s="1"/>
  <c r="U1147" i="1" s="1"/>
  <c r="U1148" i="1" s="1"/>
  <c r="C1140" i="1"/>
  <c r="S1139" i="1"/>
  <c r="V1139" i="1" s="1"/>
  <c r="S1136" i="1"/>
  <c r="V1136" i="1" s="1"/>
  <c r="S1135" i="1"/>
  <c r="V1135" i="1" s="1"/>
  <c r="S1134" i="1"/>
  <c r="V1134" i="1" s="1"/>
  <c r="S1133" i="1"/>
  <c r="V1133" i="1" s="1"/>
  <c r="S1132" i="1"/>
  <c r="V1132" i="1" s="1"/>
  <c r="S1131" i="1"/>
  <c r="V1131" i="1" s="1"/>
  <c r="S1130" i="1"/>
  <c r="V1130" i="1" s="1"/>
  <c r="S1129" i="1"/>
  <c r="V1129" i="1" s="1"/>
  <c r="S1128" i="1"/>
  <c r="V1128" i="1" s="1"/>
  <c r="S1127" i="1"/>
  <c r="V1127" i="1" s="1"/>
  <c r="T1128" i="1"/>
  <c r="T1129" i="1" s="1"/>
  <c r="T1130" i="1" s="1"/>
  <c r="T1131" i="1" s="1"/>
  <c r="T1132" i="1" s="1"/>
  <c r="T1133" i="1" s="1"/>
  <c r="T1134" i="1" s="1"/>
  <c r="T1135" i="1" s="1"/>
  <c r="T1136" i="1" s="1"/>
  <c r="L1128" i="1"/>
  <c r="L1129" i="1" s="1"/>
  <c r="L1130" i="1" s="1"/>
  <c r="L1131" i="1" s="1"/>
  <c r="L1132" i="1" s="1"/>
  <c r="L1133" i="1" s="1"/>
  <c r="L1134" i="1" s="1"/>
  <c r="L1135" i="1" s="1"/>
  <c r="L1136" i="1" s="1"/>
  <c r="L1141" i="1" s="1"/>
  <c r="L1142" i="1" s="1"/>
  <c r="L1143" i="1" s="1"/>
  <c r="L1144" i="1" s="1"/>
  <c r="L1145" i="1" s="1"/>
  <c r="L1146" i="1" s="1"/>
  <c r="L1147" i="1" s="1"/>
  <c r="L1148" i="1" s="1"/>
  <c r="D1128" i="1"/>
  <c r="D1129" i="1" s="1"/>
  <c r="D1130" i="1" s="1"/>
  <c r="D1131" i="1" s="1"/>
  <c r="D1132" i="1" s="1"/>
  <c r="D1133" i="1" s="1"/>
  <c r="D1134" i="1" s="1"/>
  <c r="D1135" i="1" s="1"/>
  <c r="D1136" i="1" s="1"/>
  <c r="D1139" i="1" s="1"/>
  <c r="D1140" i="1" s="1"/>
  <c r="D1141" i="1" s="1"/>
  <c r="D1142" i="1" s="1"/>
  <c r="D1143" i="1" s="1"/>
  <c r="D1144" i="1" s="1"/>
  <c r="D1145" i="1" s="1"/>
  <c r="D1146" i="1" s="1"/>
  <c r="D1147" i="1" s="1"/>
  <c r="D1148" i="1" s="1"/>
  <c r="C1128" i="1"/>
  <c r="L1117" i="1"/>
  <c r="L1118" i="1" s="1"/>
  <c r="L1119" i="1" s="1"/>
  <c r="L1120" i="1" s="1"/>
  <c r="L1121" i="1" s="1"/>
  <c r="L1122" i="1" s="1"/>
  <c r="L1123" i="1" s="1"/>
  <c r="L1124" i="1" s="1"/>
  <c r="D1117" i="1"/>
  <c r="D1118" i="1" s="1"/>
  <c r="D1119" i="1" s="1"/>
  <c r="D1120" i="1" s="1"/>
  <c r="D1121" i="1" s="1"/>
  <c r="D1122" i="1" s="1"/>
  <c r="D1123" i="1" s="1"/>
  <c r="D1124" i="1" s="1"/>
  <c r="C1117" i="1"/>
  <c r="C1118" i="1" s="1"/>
  <c r="C1119" i="1" s="1"/>
  <c r="C1120" i="1" s="1"/>
  <c r="C1121" i="1" s="1"/>
  <c r="C1122" i="1" s="1"/>
  <c r="C1123" i="1" s="1"/>
  <c r="C1124" i="1" s="1"/>
  <c r="S1113" i="1"/>
  <c r="J1124" i="1" s="1"/>
  <c r="S1124" i="1" s="1"/>
  <c r="S1112" i="1"/>
  <c r="J1123" i="1" s="1"/>
  <c r="S1123" i="1" s="1"/>
  <c r="S1111" i="1"/>
  <c r="J1122" i="1" s="1"/>
  <c r="S1122" i="1" s="1"/>
  <c r="S1110" i="1"/>
  <c r="J1121" i="1" s="1"/>
  <c r="S1121" i="1" s="1"/>
  <c r="S1109" i="1"/>
  <c r="J1120" i="1" s="1"/>
  <c r="S1120" i="1" s="1"/>
  <c r="S1108" i="1"/>
  <c r="J1119" i="1" s="1"/>
  <c r="S1119" i="1" s="1"/>
  <c r="S1107" i="1"/>
  <c r="J1118" i="1" s="1"/>
  <c r="S1118" i="1" s="1"/>
  <c r="S1106" i="1"/>
  <c r="J1117" i="1" s="1"/>
  <c r="S1117" i="1" s="1"/>
  <c r="J1116" i="1"/>
  <c r="S1116" i="1" s="1"/>
  <c r="L1106" i="1"/>
  <c r="L1107" i="1" s="1"/>
  <c r="L1108" i="1" s="1"/>
  <c r="L1109" i="1" s="1"/>
  <c r="L1110" i="1" s="1"/>
  <c r="L1111" i="1" s="1"/>
  <c r="L1112" i="1" s="1"/>
  <c r="L1113" i="1" s="1"/>
  <c r="D1106" i="1"/>
  <c r="D1107" i="1" s="1"/>
  <c r="D1108" i="1" s="1"/>
  <c r="D1109" i="1" s="1"/>
  <c r="D1110" i="1" s="1"/>
  <c r="D1111" i="1" s="1"/>
  <c r="D1112" i="1" s="1"/>
  <c r="D1113" i="1" s="1"/>
  <c r="C1106" i="1"/>
  <c r="C1107" i="1" s="1"/>
  <c r="C1108" i="1" s="1"/>
  <c r="C1109" i="1" s="1"/>
  <c r="C1110" i="1" s="1"/>
  <c r="C1111" i="1" s="1"/>
  <c r="C1112" i="1" s="1"/>
  <c r="C1113" i="1" s="1"/>
  <c r="C624" i="1" l="1"/>
  <c r="G623" i="1"/>
  <c r="I623" i="1" s="1"/>
  <c r="K623" i="1" s="1"/>
  <c r="M623" i="1" s="1"/>
  <c r="O623" i="1" s="1"/>
  <c r="Q623" i="1" s="1"/>
  <c r="S623" i="1" s="1"/>
  <c r="U623" i="1" s="1"/>
  <c r="G612" i="1"/>
  <c r="G613" i="1" s="1"/>
  <c r="G614" i="1" s="1"/>
  <c r="G615" i="1" s="1"/>
  <c r="G616" i="1" s="1"/>
  <c r="G617" i="1" s="1"/>
  <c r="G618" i="1" s="1"/>
  <c r="G619" i="1" s="1"/>
  <c r="G620" i="1" s="1"/>
  <c r="I611" i="1"/>
  <c r="AW115" i="1"/>
  <c r="AS116" i="1"/>
  <c r="AS117" i="1" s="1"/>
  <c r="W119" i="1"/>
  <c r="U120" i="1"/>
  <c r="U121" i="1" s="1"/>
  <c r="U122" i="1" s="1"/>
  <c r="AU115" i="1"/>
  <c r="AU116" i="1" s="1"/>
  <c r="AU117" i="1" s="1"/>
  <c r="U1166" i="1"/>
  <c r="C625" i="1" l="1"/>
  <c r="E624" i="1"/>
  <c r="G624" i="1" s="1"/>
  <c r="I624" i="1" s="1"/>
  <c r="K624" i="1" s="1"/>
  <c r="M624" i="1" s="1"/>
  <c r="O624" i="1" s="1"/>
  <c r="Q624" i="1" s="1"/>
  <c r="S624" i="1" s="1"/>
  <c r="U624" i="1" s="1"/>
  <c r="K611" i="1"/>
  <c r="I612" i="1"/>
  <c r="I613" i="1" s="1"/>
  <c r="I614" i="1" s="1"/>
  <c r="I615" i="1" s="1"/>
  <c r="I616" i="1" s="1"/>
  <c r="I617" i="1" s="1"/>
  <c r="I618" i="1" s="1"/>
  <c r="I619" i="1" s="1"/>
  <c r="I620" i="1" s="1"/>
  <c r="Y119" i="1"/>
  <c r="W120" i="1"/>
  <c r="W121" i="1" s="1"/>
  <c r="W122" i="1" s="1"/>
  <c r="BA115" i="1"/>
  <c r="AW116" i="1"/>
  <c r="AW117" i="1" s="1"/>
  <c r="AY115" i="1"/>
  <c r="AY116" i="1" s="1"/>
  <c r="AY117" i="1" s="1"/>
  <c r="W1167" i="1"/>
  <c r="U1167" i="1"/>
  <c r="C626" i="1" l="1"/>
  <c r="E625" i="1"/>
  <c r="G625" i="1" s="1"/>
  <c r="I625" i="1" s="1"/>
  <c r="K625" i="1" s="1"/>
  <c r="M625" i="1" s="1"/>
  <c r="O625" i="1" s="1"/>
  <c r="Q625" i="1" s="1"/>
  <c r="S625" i="1" s="1"/>
  <c r="U625" i="1" s="1"/>
  <c r="K612" i="1"/>
  <c r="K613" i="1" s="1"/>
  <c r="K614" i="1" s="1"/>
  <c r="K615" i="1" s="1"/>
  <c r="K616" i="1" s="1"/>
  <c r="K617" i="1" s="1"/>
  <c r="K618" i="1" s="1"/>
  <c r="K619" i="1" s="1"/>
  <c r="K620" i="1" s="1"/>
  <c r="M611" i="1"/>
  <c r="BE115" i="1"/>
  <c r="BA116" i="1"/>
  <c r="BA117" i="1" s="1"/>
  <c r="AA119" i="1"/>
  <c r="Y120" i="1"/>
  <c r="Y121" i="1" s="1"/>
  <c r="Y122" i="1" s="1"/>
  <c r="BC115" i="1"/>
  <c r="BC116" i="1" s="1"/>
  <c r="BC117" i="1" s="1"/>
  <c r="U1168" i="1"/>
  <c r="W1168" i="1"/>
  <c r="C627" i="1" l="1"/>
  <c r="E626" i="1"/>
  <c r="G626" i="1" s="1"/>
  <c r="I626" i="1" s="1"/>
  <c r="K626" i="1" s="1"/>
  <c r="M626" i="1" s="1"/>
  <c r="O626" i="1" s="1"/>
  <c r="Q626" i="1" s="1"/>
  <c r="S626" i="1" s="1"/>
  <c r="U626" i="1" s="1"/>
  <c r="O611" i="1"/>
  <c r="M612" i="1"/>
  <c r="M613" i="1" s="1"/>
  <c r="M614" i="1" s="1"/>
  <c r="M615" i="1" s="1"/>
  <c r="M616" i="1" s="1"/>
  <c r="M617" i="1" s="1"/>
  <c r="M618" i="1" s="1"/>
  <c r="M619" i="1" s="1"/>
  <c r="M620" i="1" s="1"/>
  <c r="AC119" i="1"/>
  <c r="AA120" i="1"/>
  <c r="AA121" i="1" s="1"/>
  <c r="AA122" i="1" s="1"/>
  <c r="BI115" i="1"/>
  <c r="BI116" i="1" s="1"/>
  <c r="BI117" i="1" s="1"/>
  <c r="BE116" i="1"/>
  <c r="BE117" i="1" s="1"/>
  <c r="BG115" i="1"/>
  <c r="BG116" i="1" s="1"/>
  <c r="BG117" i="1" s="1"/>
  <c r="W1173" i="1"/>
  <c r="U1173" i="1"/>
  <c r="K1174" i="1"/>
  <c r="K1175" i="1" s="1"/>
  <c r="W1169" i="1"/>
  <c r="U1169" i="1"/>
  <c r="C628" i="1" l="1"/>
  <c r="E627" i="1"/>
  <c r="G627" i="1" s="1"/>
  <c r="I627" i="1" s="1"/>
  <c r="K627" i="1" s="1"/>
  <c r="M627" i="1" s="1"/>
  <c r="O627" i="1" s="1"/>
  <c r="Q627" i="1" s="1"/>
  <c r="S627" i="1" s="1"/>
  <c r="U627" i="1" s="1"/>
  <c r="Q611" i="1"/>
  <c r="O612" i="1"/>
  <c r="O613" i="1" s="1"/>
  <c r="O614" i="1" s="1"/>
  <c r="O615" i="1" s="1"/>
  <c r="O616" i="1" s="1"/>
  <c r="O617" i="1" s="1"/>
  <c r="O618" i="1" s="1"/>
  <c r="O619" i="1" s="1"/>
  <c r="O620" i="1" s="1"/>
  <c r="AE119" i="1"/>
  <c r="AC120" i="1"/>
  <c r="AC121" i="1" s="1"/>
  <c r="AC122" i="1" s="1"/>
  <c r="BK115" i="1"/>
  <c r="BK116" i="1" s="1"/>
  <c r="BK117" i="1" s="1"/>
  <c r="BM115" i="1"/>
  <c r="U1174" i="1"/>
  <c r="W1174" i="1"/>
  <c r="U1170" i="1"/>
  <c r="W1170" i="1"/>
  <c r="C629" i="1" l="1"/>
  <c r="E628" i="1"/>
  <c r="G628" i="1" s="1"/>
  <c r="I628" i="1" s="1"/>
  <c r="K628" i="1" s="1"/>
  <c r="M628" i="1" s="1"/>
  <c r="O628" i="1" s="1"/>
  <c r="Q628" i="1" s="1"/>
  <c r="S628" i="1" s="1"/>
  <c r="U628" i="1" s="1"/>
  <c r="S611" i="1"/>
  <c r="Q612" i="1"/>
  <c r="Q613" i="1" s="1"/>
  <c r="Q614" i="1" s="1"/>
  <c r="Q615" i="1" s="1"/>
  <c r="Q616" i="1" s="1"/>
  <c r="Q617" i="1" s="1"/>
  <c r="Q618" i="1" s="1"/>
  <c r="Q619" i="1" s="1"/>
  <c r="Q620" i="1" s="1"/>
  <c r="BO115" i="1"/>
  <c r="BO116" i="1" s="1"/>
  <c r="BM116" i="1"/>
  <c r="BM117" i="1" s="1"/>
  <c r="AG119" i="1"/>
  <c r="AE120" i="1"/>
  <c r="AE121" i="1" s="1"/>
  <c r="AE122" i="1" s="1"/>
  <c r="U1175" i="1"/>
  <c r="W1175" i="1"/>
  <c r="N1180" i="1" s="1"/>
  <c r="W1171" i="1"/>
  <c r="U1171" i="1"/>
  <c r="C630" i="1" l="1"/>
  <c r="E629" i="1"/>
  <c r="G629" i="1" s="1"/>
  <c r="I629" i="1" s="1"/>
  <c r="K629" i="1" s="1"/>
  <c r="M629" i="1" s="1"/>
  <c r="O629" i="1" s="1"/>
  <c r="Q629" i="1" s="1"/>
  <c r="S629" i="1" s="1"/>
  <c r="U629" i="1" s="1"/>
  <c r="S612" i="1"/>
  <c r="S613" i="1" s="1"/>
  <c r="S614" i="1" s="1"/>
  <c r="S615" i="1" s="1"/>
  <c r="S616" i="1" s="1"/>
  <c r="S617" i="1" s="1"/>
  <c r="S618" i="1" s="1"/>
  <c r="S619" i="1" s="1"/>
  <c r="S620" i="1" s="1"/>
  <c r="U611" i="1"/>
  <c r="BQ115" i="1"/>
  <c r="AI119" i="1"/>
  <c r="AI120" i="1" s="1"/>
  <c r="AI121" i="1" s="1"/>
  <c r="AI122" i="1" s="1"/>
  <c r="AG120" i="1"/>
  <c r="AG121" i="1" s="1"/>
  <c r="AG122" i="1" s="1"/>
  <c r="BO117" i="1"/>
  <c r="BQ117" i="1" s="1"/>
  <c r="BQ116" i="1"/>
  <c r="R1090" i="1"/>
  <c r="N1090" i="1"/>
  <c r="H1090" i="1"/>
  <c r="E1090" i="1"/>
  <c r="R1089" i="1"/>
  <c r="N1089" i="1"/>
  <c r="H1089" i="1"/>
  <c r="E1089" i="1"/>
  <c r="R1088" i="1"/>
  <c r="N1088" i="1"/>
  <c r="H1088" i="1"/>
  <c r="E1088" i="1"/>
  <c r="R1087" i="1"/>
  <c r="N1087" i="1"/>
  <c r="H1087" i="1"/>
  <c r="E1087" i="1"/>
  <c r="R1086" i="1"/>
  <c r="N1086" i="1"/>
  <c r="H1086" i="1"/>
  <c r="E1086" i="1"/>
  <c r="R1085" i="1"/>
  <c r="N1085" i="1"/>
  <c r="H1085" i="1"/>
  <c r="E1085" i="1"/>
  <c r="R1084" i="1"/>
  <c r="N1084" i="1"/>
  <c r="H1084" i="1"/>
  <c r="E1084" i="1"/>
  <c r="R1083" i="1"/>
  <c r="N1083" i="1"/>
  <c r="H1083" i="1"/>
  <c r="E1083" i="1"/>
  <c r="R1082" i="1"/>
  <c r="N1082" i="1"/>
  <c r="H1082" i="1"/>
  <c r="E1082" i="1"/>
  <c r="R1081" i="1"/>
  <c r="N1081" i="1"/>
  <c r="H1081" i="1"/>
  <c r="E1081" i="1"/>
  <c r="R1080" i="1"/>
  <c r="N1080" i="1"/>
  <c r="H1080" i="1"/>
  <c r="E1080" i="1"/>
  <c r="R1079" i="1"/>
  <c r="N1079" i="1"/>
  <c r="H1079" i="1"/>
  <c r="E1079" i="1"/>
  <c r="R1078" i="1"/>
  <c r="N1078" i="1"/>
  <c r="H1078" i="1"/>
  <c r="E1078" i="1"/>
  <c r="R1077" i="1"/>
  <c r="N1077" i="1"/>
  <c r="H1077" i="1"/>
  <c r="E1077" i="1"/>
  <c r="R1076" i="1"/>
  <c r="N1076" i="1"/>
  <c r="H1076" i="1"/>
  <c r="E1076" i="1"/>
  <c r="R1075" i="1"/>
  <c r="N1075" i="1"/>
  <c r="H1075" i="1"/>
  <c r="E1075" i="1"/>
  <c r="R1074" i="1"/>
  <c r="N1074" i="1"/>
  <c r="H1074" i="1"/>
  <c r="E1074" i="1"/>
  <c r="R1073" i="1"/>
  <c r="N1073" i="1"/>
  <c r="H1073" i="1"/>
  <c r="E1073" i="1"/>
  <c r="R1072" i="1"/>
  <c r="N1072" i="1"/>
  <c r="H1072" i="1"/>
  <c r="E1072" i="1"/>
  <c r="R1071" i="1"/>
  <c r="N1071" i="1"/>
  <c r="H1071" i="1"/>
  <c r="E1071" i="1"/>
  <c r="R1070" i="1"/>
  <c r="N1070" i="1"/>
  <c r="H1070" i="1"/>
  <c r="E1070" i="1"/>
  <c r="C631" i="1" l="1"/>
  <c r="E630" i="1"/>
  <c r="G630" i="1" s="1"/>
  <c r="I630" i="1" s="1"/>
  <c r="K630" i="1" s="1"/>
  <c r="M630" i="1" s="1"/>
  <c r="O630" i="1" s="1"/>
  <c r="Q630" i="1" s="1"/>
  <c r="S630" i="1" s="1"/>
  <c r="U630" i="1" s="1"/>
  <c r="W611" i="1"/>
  <c r="U612" i="1"/>
  <c r="U613" i="1" s="1"/>
  <c r="U614" i="1" s="1"/>
  <c r="U615" i="1" s="1"/>
  <c r="U616" i="1" s="1"/>
  <c r="U617" i="1" s="1"/>
  <c r="U618" i="1" s="1"/>
  <c r="U619" i="1" s="1"/>
  <c r="U620" i="1" s="1"/>
  <c r="C516" i="1"/>
  <c r="C517" i="1" s="1"/>
  <c r="C518" i="1" s="1"/>
  <c r="C519" i="1" s="1"/>
  <c r="C520" i="1" s="1"/>
  <c r="C521" i="1" s="1"/>
  <c r="C522" i="1" s="1"/>
  <c r="C523" i="1" s="1"/>
  <c r="U516" i="1"/>
  <c r="U517" i="1" s="1"/>
  <c r="U518" i="1" s="1"/>
  <c r="U519" i="1" s="1"/>
  <c r="U520" i="1" s="1"/>
  <c r="U521" i="1" s="1"/>
  <c r="U522" i="1" s="1"/>
  <c r="U523" i="1" s="1"/>
  <c r="S516" i="1"/>
  <c r="S517" i="1" s="1"/>
  <c r="S518" i="1" s="1"/>
  <c r="S519" i="1" s="1"/>
  <c r="S520" i="1" s="1"/>
  <c r="S521" i="1" s="1"/>
  <c r="S522" i="1" s="1"/>
  <c r="S523" i="1" s="1"/>
  <c r="Q516" i="1"/>
  <c r="Q517" i="1" s="1"/>
  <c r="Q518" i="1" s="1"/>
  <c r="Q519" i="1" s="1"/>
  <c r="Q520" i="1" s="1"/>
  <c r="Q521" i="1" s="1"/>
  <c r="Q522" i="1" s="1"/>
  <c r="Q523" i="1" s="1"/>
  <c r="O516" i="1"/>
  <c r="O517" i="1" s="1"/>
  <c r="O518" i="1" s="1"/>
  <c r="O519" i="1" s="1"/>
  <c r="O520" i="1" s="1"/>
  <c r="O521" i="1" s="1"/>
  <c r="O522" i="1" s="1"/>
  <c r="O523" i="1" s="1"/>
  <c r="M516" i="1"/>
  <c r="M517" i="1" s="1"/>
  <c r="M518" i="1" s="1"/>
  <c r="M519" i="1" s="1"/>
  <c r="M520" i="1" s="1"/>
  <c r="M521" i="1" s="1"/>
  <c r="M522" i="1" s="1"/>
  <c r="M523" i="1" s="1"/>
  <c r="K516" i="1"/>
  <c r="K517" i="1" s="1"/>
  <c r="K518" i="1" s="1"/>
  <c r="K519" i="1" s="1"/>
  <c r="K520" i="1" s="1"/>
  <c r="K521" i="1" s="1"/>
  <c r="K522" i="1" s="1"/>
  <c r="K523" i="1" s="1"/>
  <c r="I516" i="1"/>
  <c r="I517" i="1" s="1"/>
  <c r="I518" i="1" s="1"/>
  <c r="I519" i="1" s="1"/>
  <c r="I520" i="1" s="1"/>
  <c r="I521" i="1" s="1"/>
  <c r="I522" i="1" s="1"/>
  <c r="I523" i="1" s="1"/>
  <c r="G516" i="1"/>
  <c r="G517" i="1" s="1"/>
  <c r="G518" i="1" s="1"/>
  <c r="G519" i="1" s="1"/>
  <c r="G520" i="1" s="1"/>
  <c r="G521" i="1" s="1"/>
  <c r="G522" i="1" s="1"/>
  <c r="G523" i="1" s="1"/>
  <c r="E516" i="1"/>
  <c r="E517" i="1" s="1"/>
  <c r="E518" i="1" s="1"/>
  <c r="E519" i="1" s="1"/>
  <c r="E520" i="1" s="1"/>
  <c r="E521" i="1" s="1"/>
  <c r="G497" i="1"/>
  <c r="G506" i="1"/>
  <c r="G505" i="1"/>
  <c r="G504" i="1"/>
  <c r="G503" i="1"/>
  <c r="G502" i="1"/>
  <c r="G501" i="1"/>
  <c r="G500" i="1"/>
  <c r="G499" i="1"/>
  <c r="G498" i="1"/>
  <c r="G496" i="1"/>
  <c r="K495" i="1"/>
  <c r="E484" i="1"/>
  <c r="E485" i="1" s="1"/>
  <c r="E486" i="1" s="1"/>
  <c r="E487" i="1" s="1"/>
  <c r="E490" i="1" s="1"/>
  <c r="E491" i="1" s="1"/>
  <c r="Y482" i="1"/>
  <c r="Y483" i="1" s="1"/>
  <c r="Y484" i="1" s="1"/>
  <c r="Y485" i="1" s="1"/>
  <c r="Y486" i="1" s="1"/>
  <c r="Y487" i="1" s="1"/>
  <c r="Y488" i="1" s="1"/>
  <c r="Y489" i="1" s="1"/>
  <c r="Y490" i="1" s="1"/>
  <c r="Y491" i="1" s="1"/>
  <c r="Y492" i="1" s="1"/>
  <c r="X482" i="1"/>
  <c r="X483" i="1" s="1"/>
  <c r="X484" i="1" s="1"/>
  <c r="X485" i="1" s="1"/>
  <c r="X486" i="1" s="1"/>
  <c r="X487" i="1" s="1"/>
  <c r="X488" i="1" s="1"/>
  <c r="X489" i="1" s="1"/>
  <c r="X490" i="1" s="1"/>
  <c r="X491" i="1" s="1"/>
  <c r="X492" i="1" s="1"/>
  <c r="W482" i="1"/>
  <c r="W483" i="1" s="1"/>
  <c r="W484" i="1" s="1"/>
  <c r="W485" i="1" s="1"/>
  <c r="W486" i="1" s="1"/>
  <c r="W487" i="1" s="1"/>
  <c r="W488" i="1" s="1"/>
  <c r="W489" i="1" s="1"/>
  <c r="W490" i="1" s="1"/>
  <c r="W491" i="1" s="1"/>
  <c r="W492" i="1" s="1"/>
  <c r="V482" i="1"/>
  <c r="V483" i="1" s="1"/>
  <c r="V484" i="1" s="1"/>
  <c r="V485" i="1" s="1"/>
  <c r="V486" i="1" s="1"/>
  <c r="V487" i="1" s="1"/>
  <c r="V488" i="1" s="1"/>
  <c r="V489" i="1" s="1"/>
  <c r="V490" i="1" s="1"/>
  <c r="V491" i="1" s="1"/>
  <c r="V492" i="1" s="1"/>
  <c r="U482" i="1"/>
  <c r="U483" i="1" s="1"/>
  <c r="U484" i="1" s="1"/>
  <c r="U485" i="1" s="1"/>
  <c r="U486" i="1" s="1"/>
  <c r="U487" i="1" s="1"/>
  <c r="U488" i="1" s="1"/>
  <c r="U489" i="1" s="1"/>
  <c r="U490" i="1" s="1"/>
  <c r="U491" i="1" s="1"/>
  <c r="U492" i="1" s="1"/>
  <c r="T482" i="1"/>
  <c r="T483" i="1" s="1"/>
  <c r="T484" i="1" s="1"/>
  <c r="T485" i="1" s="1"/>
  <c r="T486" i="1" s="1"/>
  <c r="T487" i="1" s="1"/>
  <c r="T488" i="1" s="1"/>
  <c r="T489" i="1" s="1"/>
  <c r="T490" i="1" s="1"/>
  <c r="T491" i="1" s="1"/>
  <c r="T492" i="1" s="1"/>
  <c r="S482" i="1"/>
  <c r="S483" i="1" s="1"/>
  <c r="S484" i="1" s="1"/>
  <c r="S485" i="1" s="1"/>
  <c r="S486" i="1" s="1"/>
  <c r="S487" i="1" s="1"/>
  <c r="S488" i="1" s="1"/>
  <c r="S489" i="1" s="1"/>
  <c r="S490" i="1" s="1"/>
  <c r="S491" i="1" s="1"/>
  <c r="S492" i="1" s="1"/>
  <c r="R482" i="1"/>
  <c r="R483" i="1" s="1"/>
  <c r="R484" i="1" s="1"/>
  <c r="R485" i="1" s="1"/>
  <c r="R486" i="1" s="1"/>
  <c r="R487" i="1" s="1"/>
  <c r="R488" i="1" s="1"/>
  <c r="R489" i="1" s="1"/>
  <c r="R490" i="1" s="1"/>
  <c r="R491" i="1" s="1"/>
  <c r="R492" i="1" s="1"/>
  <c r="Q482" i="1"/>
  <c r="Q483" i="1" s="1"/>
  <c r="Q484" i="1" s="1"/>
  <c r="Q485" i="1" s="1"/>
  <c r="Q486" i="1" s="1"/>
  <c r="Q487" i="1" s="1"/>
  <c r="Q488" i="1" s="1"/>
  <c r="Q489" i="1" s="1"/>
  <c r="Q490" i="1" s="1"/>
  <c r="Q491" i="1" s="1"/>
  <c r="Q492" i="1" s="1"/>
  <c r="P482" i="1"/>
  <c r="P483" i="1" s="1"/>
  <c r="P484" i="1" s="1"/>
  <c r="P485" i="1" s="1"/>
  <c r="P486" i="1" s="1"/>
  <c r="P487" i="1" s="1"/>
  <c r="P488" i="1" s="1"/>
  <c r="P489" i="1" s="1"/>
  <c r="O482" i="1"/>
  <c r="O483" i="1" s="1"/>
  <c r="O484" i="1" s="1"/>
  <c r="O485" i="1" s="1"/>
  <c r="O486" i="1" s="1"/>
  <c r="O487" i="1" s="1"/>
  <c r="O488" i="1" s="1"/>
  <c r="O489" i="1" s="1"/>
  <c r="O490" i="1" s="1"/>
  <c r="O491" i="1" s="1"/>
  <c r="O492" i="1" s="1"/>
  <c r="N482" i="1"/>
  <c r="N483" i="1" s="1"/>
  <c r="N484" i="1" s="1"/>
  <c r="N485" i="1" s="1"/>
  <c r="N486" i="1" s="1"/>
  <c r="N487" i="1" s="1"/>
  <c r="M482" i="1"/>
  <c r="M483" i="1" s="1"/>
  <c r="M484" i="1" s="1"/>
  <c r="M485" i="1" s="1"/>
  <c r="M486" i="1" s="1"/>
  <c r="M487" i="1" s="1"/>
  <c r="L482" i="1"/>
  <c r="L483" i="1" s="1"/>
  <c r="L484" i="1" s="1"/>
  <c r="L485" i="1" s="1"/>
  <c r="L486" i="1" s="1"/>
  <c r="L487" i="1" s="1"/>
  <c r="K482" i="1"/>
  <c r="K483" i="1" s="1"/>
  <c r="K484" i="1" s="1"/>
  <c r="K485" i="1" s="1"/>
  <c r="K486" i="1" s="1"/>
  <c r="K487" i="1" s="1"/>
  <c r="K488" i="1" s="1"/>
  <c r="K489" i="1" s="1"/>
  <c r="J482" i="1"/>
  <c r="J483" i="1" s="1"/>
  <c r="J484" i="1" s="1"/>
  <c r="J485" i="1" s="1"/>
  <c r="J486" i="1" s="1"/>
  <c r="J487" i="1" s="1"/>
  <c r="I482" i="1"/>
  <c r="I483" i="1" s="1"/>
  <c r="I484" i="1" s="1"/>
  <c r="I485" i="1" s="1"/>
  <c r="I486" i="1" s="1"/>
  <c r="I487" i="1" s="1"/>
  <c r="H482" i="1"/>
  <c r="H483" i="1" s="1"/>
  <c r="H484" i="1" s="1"/>
  <c r="H485" i="1" s="1"/>
  <c r="H486" i="1" s="1"/>
  <c r="H487" i="1" s="1"/>
  <c r="G482" i="1"/>
  <c r="G483" i="1" s="1"/>
  <c r="G484" i="1" s="1"/>
  <c r="G485" i="1" s="1"/>
  <c r="G486" i="1" s="1"/>
  <c r="G487" i="1" s="1"/>
  <c r="G488" i="1" s="1"/>
  <c r="G489" i="1" s="1"/>
  <c r="C482" i="1"/>
  <c r="K391" i="1"/>
  <c r="I391" i="1"/>
  <c r="G391" i="1"/>
  <c r="E391" i="1"/>
  <c r="E351" i="1"/>
  <c r="E350" i="1"/>
  <c r="E349" i="1"/>
  <c r="E348" i="1"/>
  <c r="E347" i="1"/>
  <c r="E346" i="1"/>
  <c r="E345" i="1"/>
  <c r="E344" i="1"/>
  <c r="E343" i="1"/>
  <c r="E342" i="1"/>
  <c r="E341" i="1"/>
  <c r="E340" i="1"/>
  <c r="E339" i="1"/>
  <c r="E338" i="1"/>
  <c r="E337" i="1"/>
  <c r="E336" i="1"/>
  <c r="E335" i="1"/>
  <c r="D246" i="1"/>
  <c r="D247" i="1" s="1"/>
  <c r="D248" i="1" s="1"/>
  <c r="D249" i="1" s="1"/>
  <c r="D250" i="1" s="1"/>
  <c r="D251" i="1" s="1"/>
  <c r="D252" i="1" s="1"/>
  <c r="D253" i="1" s="1"/>
  <c r="D254" i="1" s="1"/>
  <c r="D255" i="1" s="1"/>
  <c r="D256" i="1" s="1"/>
  <c r="D257" i="1" s="1"/>
  <c r="D258" i="1" s="1"/>
  <c r="D259" i="1" s="1"/>
  <c r="D260" i="1" s="1"/>
  <c r="D261" i="1" s="1"/>
  <c r="E333" i="1"/>
  <c r="E332" i="1"/>
  <c r="E331" i="1"/>
  <c r="E330" i="1"/>
  <c r="E329" i="1"/>
  <c r="E328" i="1"/>
  <c r="E327" i="1"/>
  <c r="E326" i="1"/>
  <c r="E325" i="1"/>
  <c r="E324" i="1"/>
  <c r="E323" i="1"/>
  <c r="E322" i="1"/>
  <c r="E321" i="1"/>
  <c r="E320" i="1"/>
  <c r="E319" i="1"/>
  <c r="E318" i="1"/>
  <c r="E317" i="1"/>
  <c r="AH311" i="1"/>
  <c r="AH312" i="1" s="1"/>
  <c r="AH313" i="1" s="1"/>
  <c r="AH314" i="1" s="1"/>
  <c r="AF311" i="1"/>
  <c r="AF312" i="1" s="1"/>
  <c r="AF313" i="1" s="1"/>
  <c r="AF314" i="1" s="1"/>
  <c r="AD311" i="1"/>
  <c r="AD312" i="1" s="1"/>
  <c r="AD313" i="1" s="1"/>
  <c r="AD314" i="1" s="1"/>
  <c r="AB311" i="1"/>
  <c r="AB312" i="1" s="1"/>
  <c r="AB313" i="1" s="1"/>
  <c r="AB314" i="1" s="1"/>
  <c r="Z311" i="1"/>
  <c r="Z312" i="1" s="1"/>
  <c r="Z313" i="1" s="1"/>
  <c r="Z314" i="1" s="1"/>
  <c r="X311" i="1"/>
  <c r="X312" i="1" s="1"/>
  <c r="X313" i="1" s="1"/>
  <c r="X314" i="1" s="1"/>
  <c r="V311" i="1"/>
  <c r="V312" i="1" s="1"/>
  <c r="V313" i="1" s="1"/>
  <c r="V314" i="1" s="1"/>
  <c r="T311" i="1"/>
  <c r="T312" i="1" s="1"/>
  <c r="T313" i="1" s="1"/>
  <c r="T314" i="1" s="1"/>
  <c r="R311" i="1"/>
  <c r="R312" i="1" s="1"/>
  <c r="R313" i="1" s="1"/>
  <c r="R314" i="1" s="1"/>
  <c r="P311" i="1"/>
  <c r="P312" i="1" s="1"/>
  <c r="P313" i="1" s="1"/>
  <c r="P314" i="1" s="1"/>
  <c r="N311" i="1"/>
  <c r="N312" i="1" s="1"/>
  <c r="N313" i="1" s="1"/>
  <c r="N314" i="1" s="1"/>
  <c r="L311" i="1"/>
  <c r="L312" i="1" s="1"/>
  <c r="L313" i="1" s="1"/>
  <c r="L314" i="1" s="1"/>
  <c r="J311" i="1"/>
  <c r="J312" i="1" s="1"/>
  <c r="J313" i="1" s="1"/>
  <c r="J314" i="1" s="1"/>
  <c r="H311" i="1"/>
  <c r="H312" i="1" s="1"/>
  <c r="H313" i="1" s="1"/>
  <c r="H314" i="1" s="1"/>
  <c r="F311" i="1"/>
  <c r="F312" i="1" s="1"/>
  <c r="F313" i="1" s="1"/>
  <c r="F314" i="1" s="1"/>
  <c r="AH302" i="1"/>
  <c r="AH303" i="1" s="1"/>
  <c r="AF302" i="1"/>
  <c r="AF303" i="1" s="1"/>
  <c r="AD302" i="1"/>
  <c r="AD303" i="1" s="1"/>
  <c r="AB302" i="1"/>
  <c r="AB303" i="1" s="1"/>
  <c r="Z302" i="1"/>
  <c r="Z303" i="1" s="1"/>
  <c r="X302" i="1"/>
  <c r="X303" i="1" s="1"/>
  <c r="V302" i="1"/>
  <c r="V303" i="1" s="1"/>
  <c r="T302" i="1"/>
  <c r="T303" i="1" s="1"/>
  <c r="R302" i="1"/>
  <c r="R303" i="1" s="1"/>
  <c r="P302" i="1"/>
  <c r="P303" i="1" s="1"/>
  <c r="N302" i="1"/>
  <c r="N303" i="1" s="1"/>
  <c r="L302" i="1"/>
  <c r="L303" i="1" s="1"/>
  <c r="J302" i="1"/>
  <c r="J303" i="1" s="1"/>
  <c r="H302" i="1"/>
  <c r="H303" i="1" s="1"/>
  <c r="F302" i="1"/>
  <c r="F303" i="1" s="1"/>
  <c r="D302" i="1"/>
  <c r="D303" i="1" s="1"/>
  <c r="C302" i="1"/>
  <c r="D228" i="1"/>
  <c r="D229" i="1" s="1"/>
  <c r="D230" i="1" s="1"/>
  <c r="D231" i="1" s="1"/>
  <c r="D232" i="1" s="1"/>
  <c r="D233" i="1" s="1"/>
  <c r="D234" i="1" s="1"/>
  <c r="D235" i="1" s="1"/>
  <c r="D236" i="1" s="1"/>
  <c r="D237" i="1" s="1"/>
  <c r="D238" i="1" s="1"/>
  <c r="D239" i="1" s="1"/>
  <c r="D240" i="1" s="1"/>
  <c r="D241" i="1" s="1"/>
  <c r="D242" i="1" s="1"/>
  <c r="D243" i="1" s="1"/>
  <c r="AH221" i="1"/>
  <c r="AH222" i="1" s="1"/>
  <c r="AH223" i="1" s="1"/>
  <c r="AH224" i="1" s="1"/>
  <c r="AF221" i="1"/>
  <c r="AF222" i="1" s="1"/>
  <c r="AF223" i="1" s="1"/>
  <c r="AF224" i="1" s="1"/>
  <c r="AD221" i="1"/>
  <c r="AD222" i="1" s="1"/>
  <c r="AD223" i="1" s="1"/>
  <c r="AD224" i="1" s="1"/>
  <c r="AB221" i="1"/>
  <c r="AB222" i="1" s="1"/>
  <c r="AB223" i="1" s="1"/>
  <c r="AB224" i="1" s="1"/>
  <c r="Z221" i="1"/>
  <c r="Z222" i="1" s="1"/>
  <c r="Z223" i="1" s="1"/>
  <c r="Z224" i="1" s="1"/>
  <c r="X221" i="1"/>
  <c r="X222" i="1" s="1"/>
  <c r="X223" i="1" s="1"/>
  <c r="X224" i="1" s="1"/>
  <c r="V221" i="1"/>
  <c r="V222" i="1" s="1"/>
  <c r="V223" i="1" s="1"/>
  <c r="V224" i="1" s="1"/>
  <c r="T221" i="1"/>
  <c r="T222" i="1" s="1"/>
  <c r="T223" i="1" s="1"/>
  <c r="T224" i="1" s="1"/>
  <c r="R221" i="1"/>
  <c r="R222" i="1" s="1"/>
  <c r="R223" i="1" s="1"/>
  <c r="R224" i="1" s="1"/>
  <c r="P221" i="1"/>
  <c r="P222" i="1" s="1"/>
  <c r="P223" i="1" s="1"/>
  <c r="P224" i="1" s="1"/>
  <c r="N221" i="1"/>
  <c r="N222" i="1" s="1"/>
  <c r="N223" i="1" s="1"/>
  <c r="N224" i="1" s="1"/>
  <c r="L221" i="1"/>
  <c r="L222" i="1" s="1"/>
  <c r="L223" i="1" s="1"/>
  <c r="L224" i="1" s="1"/>
  <c r="J221" i="1"/>
  <c r="J222" i="1" s="1"/>
  <c r="J223" i="1" s="1"/>
  <c r="J224" i="1" s="1"/>
  <c r="H221" i="1"/>
  <c r="H222" i="1" s="1"/>
  <c r="H223" i="1" s="1"/>
  <c r="H224" i="1" s="1"/>
  <c r="F221" i="1"/>
  <c r="F222" i="1" s="1"/>
  <c r="F223" i="1" s="1"/>
  <c r="F224" i="1" s="1"/>
  <c r="BN217" i="1"/>
  <c r="BN218" i="1" s="1"/>
  <c r="BL216" i="1"/>
  <c r="BL217" i="1" s="1"/>
  <c r="BL218" i="1" s="1"/>
  <c r="BJ217" i="1"/>
  <c r="BJ218" i="1" s="1"/>
  <c r="BH216" i="1"/>
  <c r="BH217" i="1" s="1"/>
  <c r="BH218" i="1" s="1"/>
  <c r="BF217" i="1"/>
  <c r="BF218" i="1" s="1"/>
  <c r="BD216" i="1"/>
  <c r="BD217" i="1" s="1"/>
  <c r="BD218" i="1" s="1"/>
  <c r="BB217" i="1"/>
  <c r="BB218" i="1" s="1"/>
  <c r="AZ216" i="1"/>
  <c r="AZ217" i="1" s="1"/>
  <c r="AZ218" i="1" s="1"/>
  <c r="AX217" i="1"/>
  <c r="AX218" i="1" s="1"/>
  <c r="AV216" i="1"/>
  <c r="AV217" i="1" s="1"/>
  <c r="AV218" i="1" s="1"/>
  <c r="AT217" i="1"/>
  <c r="AT218" i="1" s="1"/>
  <c r="AR216" i="1"/>
  <c r="AR217" i="1" s="1"/>
  <c r="AR218" i="1" s="1"/>
  <c r="AP217" i="1"/>
  <c r="AP218" i="1" s="1"/>
  <c r="AN216" i="1"/>
  <c r="AN217" i="1" s="1"/>
  <c r="AN218" i="1" s="1"/>
  <c r="AL217" i="1"/>
  <c r="AL218" i="1" s="1"/>
  <c r="AJ216" i="1"/>
  <c r="AJ217" i="1" s="1"/>
  <c r="AJ218" i="1" s="1"/>
  <c r="AH217" i="1"/>
  <c r="AH218" i="1" s="1"/>
  <c r="AF216" i="1"/>
  <c r="AF217" i="1" s="1"/>
  <c r="AF218" i="1" s="1"/>
  <c r="AD217" i="1"/>
  <c r="AD218" i="1" s="1"/>
  <c r="AB216" i="1"/>
  <c r="AB217" i="1" s="1"/>
  <c r="AB218" i="1" s="1"/>
  <c r="Z217" i="1"/>
  <c r="Z218" i="1" s="1"/>
  <c r="X216" i="1"/>
  <c r="X217" i="1" s="1"/>
  <c r="X218" i="1" s="1"/>
  <c r="V217" i="1"/>
  <c r="V218" i="1" s="1"/>
  <c r="T216" i="1"/>
  <c r="T217" i="1" s="1"/>
  <c r="T218" i="1" s="1"/>
  <c r="R217" i="1"/>
  <c r="R218" i="1" s="1"/>
  <c r="P216" i="1"/>
  <c r="P217" i="1" s="1"/>
  <c r="P218" i="1" s="1"/>
  <c r="N217" i="1"/>
  <c r="N218" i="1" s="1"/>
  <c r="L216" i="1"/>
  <c r="L217" i="1" s="1"/>
  <c r="L218" i="1" s="1"/>
  <c r="J217" i="1"/>
  <c r="J218" i="1" s="1"/>
  <c r="H216" i="1"/>
  <c r="H217" i="1" s="1"/>
  <c r="H218" i="1" s="1"/>
  <c r="F216" i="1"/>
  <c r="F217" i="1" s="1"/>
  <c r="F218" i="1" s="1"/>
  <c r="AI212" i="1"/>
  <c r="AI213" i="1" s="1"/>
  <c r="AH212" i="1"/>
  <c r="AH213" i="1" s="1"/>
  <c r="AG212" i="1"/>
  <c r="AG213" i="1" s="1"/>
  <c r="AF212" i="1"/>
  <c r="AF213" i="1" s="1"/>
  <c r="AE212" i="1"/>
  <c r="AE213" i="1" s="1"/>
  <c r="AD212" i="1"/>
  <c r="AD213" i="1" s="1"/>
  <c r="AC212" i="1"/>
  <c r="AC213" i="1" s="1"/>
  <c r="AB212" i="1"/>
  <c r="AB213" i="1" s="1"/>
  <c r="AA212" i="1"/>
  <c r="AA213" i="1" s="1"/>
  <c r="Z212" i="1"/>
  <c r="Z213" i="1" s="1"/>
  <c r="Y212" i="1"/>
  <c r="Y213" i="1" s="1"/>
  <c r="X212" i="1"/>
  <c r="X213" i="1" s="1"/>
  <c r="W212" i="1"/>
  <c r="W213" i="1" s="1"/>
  <c r="V212" i="1"/>
  <c r="V213" i="1" s="1"/>
  <c r="U212" i="1"/>
  <c r="U213" i="1" s="1"/>
  <c r="T212" i="1"/>
  <c r="T213" i="1" s="1"/>
  <c r="S212" i="1"/>
  <c r="S213" i="1" s="1"/>
  <c r="R212" i="1"/>
  <c r="R213" i="1" s="1"/>
  <c r="Q212" i="1"/>
  <c r="Q213" i="1" s="1"/>
  <c r="P212" i="1"/>
  <c r="P213" i="1" s="1"/>
  <c r="O212" i="1"/>
  <c r="O213" i="1" s="1"/>
  <c r="N212" i="1"/>
  <c r="N213" i="1" s="1"/>
  <c r="M212" i="1"/>
  <c r="M213" i="1" s="1"/>
  <c r="L212" i="1"/>
  <c r="L213" i="1" s="1"/>
  <c r="K212" i="1"/>
  <c r="K213" i="1" s="1"/>
  <c r="J212" i="1"/>
  <c r="J213" i="1" s="1"/>
  <c r="I212" i="1"/>
  <c r="I213" i="1" s="1"/>
  <c r="H212" i="1"/>
  <c r="H213" i="1" s="1"/>
  <c r="G212" i="1"/>
  <c r="G213" i="1" s="1"/>
  <c r="F212" i="1"/>
  <c r="F213" i="1" s="1"/>
  <c r="E212" i="1"/>
  <c r="C212" i="1"/>
  <c r="D212" i="1"/>
  <c r="D213" i="1" s="1"/>
  <c r="E141" i="1"/>
  <c r="E140" i="1"/>
  <c r="E139" i="1"/>
  <c r="E138" i="1"/>
  <c r="E137" i="1"/>
  <c r="E136" i="1"/>
  <c r="E135" i="1"/>
  <c r="E134" i="1"/>
  <c r="E133" i="1"/>
  <c r="E132" i="1"/>
  <c r="E131" i="1"/>
  <c r="E130" i="1"/>
  <c r="E129" i="1"/>
  <c r="E128" i="1"/>
  <c r="E127" i="1"/>
  <c r="E126" i="1"/>
  <c r="E125" i="1"/>
  <c r="C113" i="1"/>
  <c r="C632" i="1" l="1"/>
  <c r="E631" i="1"/>
  <c r="G631" i="1" s="1"/>
  <c r="I631" i="1" s="1"/>
  <c r="K631" i="1" s="1"/>
  <c r="M631" i="1" s="1"/>
  <c r="O631" i="1" s="1"/>
  <c r="Q631" i="1" s="1"/>
  <c r="S631" i="1" s="1"/>
  <c r="U631" i="1" s="1"/>
  <c r="W612" i="1"/>
  <c r="W613" i="1" s="1"/>
  <c r="W614" i="1" s="1"/>
  <c r="W615" i="1" s="1"/>
  <c r="W616" i="1" s="1"/>
  <c r="W617" i="1" s="1"/>
  <c r="W618" i="1" s="1"/>
  <c r="W619" i="1" s="1"/>
  <c r="W620" i="1" s="1"/>
  <c r="Y611" i="1"/>
  <c r="E522" i="1"/>
  <c r="E523" i="1" s="1"/>
  <c r="C526" i="1"/>
  <c r="E213" i="1"/>
  <c r="E215" i="1" s="1"/>
  <c r="G215" i="1" s="1"/>
  <c r="G216" i="1" s="1"/>
  <c r="G217" i="1" s="1"/>
  <c r="G218" i="1" s="1"/>
  <c r="C227" i="1"/>
  <c r="C115" i="1"/>
  <c r="C116" i="1" s="1"/>
  <c r="C117" i="1" s="1"/>
  <c r="C119" i="1"/>
  <c r="C120" i="1" s="1"/>
  <c r="C121" i="1" s="1"/>
  <c r="C122" i="1" s="1"/>
  <c r="G128" i="1"/>
  <c r="G136" i="1"/>
  <c r="G337" i="1"/>
  <c r="I337" i="1" s="1"/>
  <c r="K337" i="1" s="1"/>
  <c r="G345" i="1"/>
  <c r="I345" i="1" s="1"/>
  <c r="K345" i="1" s="1"/>
  <c r="G125" i="1"/>
  <c r="G129" i="1"/>
  <c r="G133" i="1"/>
  <c r="G137" i="1"/>
  <c r="G141" i="1"/>
  <c r="C213" i="1"/>
  <c r="G317" i="1"/>
  <c r="G321" i="1"/>
  <c r="G325" i="1"/>
  <c r="G329" i="1"/>
  <c r="G333" i="1"/>
  <c r="G338" i="1"/>
  <c r="I338" i="1" s="1"/>
  <c r="K338" i="1" s="1"/>
  <c r="G342" i="1"/>
  <c r="I342" i="1" s="1"/>
  <c r="K342" i="1" s="1"/>
  <c r="G346" i="1"/>
  <c r="I346" i="1" s="1"/>
  <c r="K346" i="1" s="1"/>
  <c r="G350" i="1"/>
  <c r="I350" i="1" s="1"/>
  <c r="K350" i="1" s="1"/>
  <c r="M495" i="1"/>
  <c r="O495" i="1" s="1"/>
  <c r="Q495" i="1" s="1"/>
  <c r="I500" i="1"/>
  <c r="K500" i="1" s="1"/>
  <c r="M500" i="1" s="1"/>
  <c r="O500" i="1" s="1"/>
  <c r="Q500" i="1" s="1"/>
  <c r="I504" i="1"/>
  <c r="K504" i="1" s="1"/>
  <c r="M504" i="1" s="1"/>
  <c r="O504" i="1" s="1"/>
  <c r="Q504" i="1" s="1"/>
  <c r="G324" i="1"/>
  <c r="G328" i="1"/>
  <c r="G332" i="1"/>
  <c r="I499" i="1"/>
  <c r="K499" i="1" s="1"/>
  <c r="M499" i="1" s="1"/>
  <c r="O499" i="1" s="1"/>
  <c r="Q499" i="1" s="1"/>
  <c r="I503" i="1"/>
  <c r="K503" i="1" s="1"/>
  <c r="M503" i="1" s="1"/>
  <c r="O503" i="1" s="1"/>
  <c r="Q503" i="1" s="1"/>
  <c r="I497" i="1"/>
  <c r="K497" i="1" s="1"/>
  <c r="M497" i="1" s="1"/>
  <c r="O497" i="1" s="1"/>
  <c r="Q497" i="1" s="1"/>
  <c r="G126" i="1"/>
  <c r="G130" i="1"/>
  <c r="G134" i="1"/>
  <c r="G138" i="1"/>
  <c r="G318" i="1"/>
  <c r="G322" i="1"/>
  <c r="G326" i="1"/>
  <c r="G330" i="1"/>
  <c r="G335" i="1"/>
  <c r="I335" i="1" s="1"/>
  <c r="K335" i="1" s="1"/>
  <c r="G339" i="1"/>
  <c r="I339" i="1" s="1"/>
  <c r="K339" i="1" s="1"/>
  <c r="G343" i="1"/>
  <c r="I343" i="1" s="1"/>
  <c r="K343" i="1" s="1"/>
  <c r="G347" i="1"/>
  <c r="I347" i="1" s="1"/>
  <c r="K347" i="1" s="1"/>
  <c r="G351" i="1"/>
  <c r="I351" i="1" s="1"/>
  <c r="K351" i="1" s="1"/>
  <c r="I496" i="1"/>
  <c r="K496" i="1" s="1"/>
  <c r="M496" i="1" s="1"/>
  <c r="O496" i="1" s="1"/>
  <c r="Q496" i="1" s="1"/>
  <c r="I501" i="1"/>
  <c r="K501" i="1" s="1"/>
  <c r="M501" i="1" s="1"/>
  <c r="O501" i="1" s="1"/>
  <c r="Q501" i="1" s="1"/>
  <c r="I505" i="1"/>
  <c r="K505" i="1" s="1"/>
  <c r="M505" i="1" s="1"/>
  <c r="O505" i="1" s="1"/>
  <c r="Q505" i="1" s="1"/>
  <c r="G132" i="1"/>
  <c r="G140" i="1"/>
  <c r="G320" i="1"/>
  <c r="G341" i="1"/>
  <c r="I341" i="1" s="1"/>
  <c r="K341" i="1" s="1"/>
  <c r="G349" i="1"/>
  <c r="I349" i="1" s="1"/>
  <c r="K349" i="1" s="1"/>
  <c r="C483" i="1"/>
  <c r="G127" i="1"/>
  <c r="G131" i="1"/>
  <c r="G135" i="1"/>
  <c r="G139" i="1"/>
  <c r="C303" i="1"/>
  <c r="C305" i="1" s="1"/>
  <c r="C306" i="1" s="1"/>
  <c r="C307" i="1" s="1"/>
  <c r="C308" i="1" s="1"/>
  <c r="G319" i="1"/>
  <c r="G323" i="1"/>
  <c r="G327" i="1"/>
  <c r="G331" i="1"/>
  <c r="G336" i="1"/>
  <c r="I336" i="1" s="1"/>
  <c r="K336" i="1" s="1"/>
  <c r="G340" i="1"/>
  <c r="I340" i="1" s="1"/>
  <c r="K340" i="1" s="1"/>
  <c r="G344" i="1"/>
  <c r="I344" i="1" s="1"/>
  <c r="K344" i="1" s="1"/>
  <c r="G348" i="1"/>
  <c r="I348" i="1" s="1"/>
  <c r="K348" i="1" s="1"/>
  <c r="I498" i="1"/>
  <c r="K498" i="1" s="1"/>
  <c r="M498" i="1" s="1"/>
  <c r="O498" i="1" s="1"/>
  <c r="Q498" i="1" s="1"/>
  <c r="I502" i="1"/>
  <c r="K502" i="1" s="1"/>
  <c r="M502" i="1" s="1"/>
  <c r="O502" i="1" s="1"/>
  <c r="Q502" i="1" s="1"/>
  <c r="I506" i="1"/>
  <c r="K506" i="1" s="1"/>
  <c r="M506" i="1" s="1"/>
  <c r="O506" i="1" s="1"/>
  <c r="Q506" i="1" s="1"/>
  <c r="C633" i="1" l="1"/>
  <c r="E632" i="1"/>
  <c r="G632" i="1" s="1"/>
  <c r="I632" i="1" s="1"/>
  <c r="K632" i="1" s="1"/>
  <c r="M632" i="1" s="1"/>
  <c r="O632" i="1" s="1"/>
  <c r="Q632" i="1" s="1"/>
  <c r="S632" i="1" s="1"/>
  <c r="U632" i="1" s="1"/>
  <c r="AA611" i="1"/>
  <c r="Y612" i="1"/>
  <c r="Y613" i="1" s="1"/>
  <c r="Y614" i="1" s="1"/>
  <c r="Y615" i="1" s="1"/>
  <c r="Y616" i="1" s="1"/>
  <c r="Y617" i="1" s="1"/>
  <c r="Y618" i="1" s="1"/>
  <c r="Y619" i="1" s="1"/>
  <c r="Y620" i="1" s="1"/>
  <c r="I215" i="1"/>
  <c r="M215" i="1" s="1"/>
  <c r="E216" i="1"/>
  <c r="E217" i="1" s="1"/>
  <c r="E218" i="1" s="1"/>
  <c r="E220" i="1" s="1"/>
  <c r="E221" i="1" s="1"/>
  <c r="E222" i="1" s="1"/>
  <c r="E223" i="1" s="1"/>
  <c r="E224" i="1" s="1"/>
  <c r="C537" i="1"/>
  <c r="C549" i="1" s="1"/>
  <c r="E526" i="1"/>
  <c r="G526" i="1" s="1"/>
  <c r="I526" i="1" s="1"/>
  <c r="C527" i="1"/>
  <c r="C228" i="1"/>
  <c r="C245" i="1"/>
  <c r="E227" i="1"/>
  <c r="G227" i="1" s="1"/>
  <c r="C484" i="1"/>
  <c r="C215" i="1"/>
  <c r="G220" i="1" l="1"/>
  <c r="G221" i="1" s="1"/>
  <c r="G222" i="1" s="1"/>
  <c r="G223" i="1" s="1"/>
  <c r="G224" i="1" s="1"/>
  <c r="K215" i="1"/>
  <c r="K216" i="1" s="1"/>
  <c r="K217" i="1" s="1"/>
  <c r="K218" i="1" s="1"/>
  <c r="I216" i="1"/>
  <c r="I217" i="1" s="1"/>
  <c r="I218" i="1" s="1"/>
  <c r="C634" i="1"/>
  <c r="E633" i="1"/>
  <c r="G633" i="1" s="1"/>
  <c r="I633" i="1" s="1"/>
  <c r="K633" i="1" s="1"/>
  <c r="M633" i="1" s="1"/>
  <c r="O633" i="1" s="1"/>
  <c r="Q633" i="1" s="1"/>
  <c r="S633" i="1" s="1"/>
  <c r="U633" i="1" s="1"/>
  <c r="AA612" i="1"/>
  <c r="AA613" i="1" s="1"/>
  <c r="AA614" i="1" s="1"/>
  <c r="AA615" i="1" s="1"/>
  <c r="AA616" i="1" s="1"/>
  <c r="AA617" i="1" s="1"/>
  <c r="AA618" i="1" s="1"/>
  <c r="AA619" i="1" s="1"/>
  <c r="AA620" i="1" s="1"/>
  <c r="AC611" i="1"/>
  <c r="C550" i="1"/>
  <c r="E549" i="1"/>
  <c r="G549" i="1" s="1"/>
  <c r="E527" i="1"/>
  <c r="G527" i="1" s="1"/>
  <c r="I527" i="1" s="1"/>
  <c r="C528" i="1"/>
  <c r="C538" i="1"/>
  <c r="E537" i="1"/>
  <c r="G537" i="1" s="1"/>
  <c r="I537" i="1" s="1"/>
  <c r="C246" i="1"/>
  <c r="E245" i="1"/>
  <c r="C229" i="1"/>
  <c r="E228" i="1"/>
  <c r="G228" i="1" s="1"/>
  <c r="Q215" i="1"/>
  <c r="O215" i="1"/>
  <c r="O216" i="1" s="1"/>
  <c r="O217" i="1" s="1"/>
  <c r="O218" i="1" s="1"/>
  <c r="M216" i="1"/>
  <c r="M217" i="1" s="1"/>
  <c r="M218" i="1" s="1"/>
  <c r="C216" i="1"/>
  <c r="C485" i="1"/>
  <c r="I220" i="1" l="1"/>
  <c r="K220" i="1" s="1"/>
  <c r="C635" i="1"/>
  <c r="E634" i="1"/>
  <c r="G634" i="1" s="1"/>
  <c r="I634" i="1" s="1"/>
  <c r="K634" i="1" s="1"/>
  <c r="M634" i="1" s="1"/>
  <c r="O634" i="1" s="1"/>
  <c r="Q634" i="1" s="1"/>
  <c r="S634" i="1" s="1"/>
  <c r="U634" i="1" s="1"/>
  <c r="AE611" i="1"/>
  <c r="AC612" i="1"/>
  <c r="AC613" i="1" s="1"/>
  <c r="AC614" i="1" s="1"/>
  <c r="AC615" i="1" s="1"/>
  <c r="AC616" i="1" s="1"/>
  <c r="AC617" i="1" s="1"/>
  <c r="AC618" i="1" s="1"/>
  <c r="AC619" i="1" s="1"/>
  <c r="AC620" i="1" s="1"/>
  <c r="C551" i="1"/>
  <c r="E550" i="1"/>
  <c r="G550" i="1" s="1"/>
  <c r="C539" i="1"/>
  <c r="E538" i="1"/>
  <c r="G538" i="1" s="1"/>
  <c r="I538" i="1" s="1"/>
  <c r="C529" i="1"/>
  <c r="E528" i="1"/>
  <c r="G528" i="1" s="1"/>
  <c r="I528" i="1" s="1"/>
  <c r="C230" i="1"/>
  <c r="E229" i="1"/>
  <c r="G229" i="1" s="1"/>
  <c r="G245" i="1"/>
  <c r="I245" i="1" s="1"/>
  <c r="K245" i="1" s="1"/>
  <c r="C247" i="1"/>
  <c r="E246" i="1"/>
  <c r="G246" i="1" s="1"/>
  <c r="I246" i="1" s="1"/>
  <c r="K246" i="1" s="1"/>
  <c r="U215" i="1"/>
  <c r="S215" i="1"/>
  <c r="Q216" i="1"/>
  <c r="Q217" i="1" s="1"/>
  <c r="Q218" i="1" s="1"/>
  <c r="C486" i="1"/>
  <c r="C217" i="1"/>
  <c r="C218" i="1" s="1"/>
  <c r="I221" i="1" l="1"/>
  <c r="I222" i="1" s="1"/>
  <c r="I223" i="1" s="1"/>
  <c r="I224" i="1" s="1"/>
  <c r="C636" i="1"/>
  <c r="E635" i="1"/>
  <c r="G635" i="1" s="1"/>
  <c r="I635" i="1" s="1"/>
  <c r="K635" i="1" s="1"/>
  <c r="M635" i="1" s="1"/>
  <c r="O635" i="1" s="1"/>
  <c r="Q635" i="1" s="1"/>
  <c r="S635" i="1" s="1"/>
  <c r="U635" i="1" s="1"/>
  <c r="AE612" i="1"/>
  <c r="AE613" i="1" s="1"/>
  <c r="AE614" i="1" s="1"/>
  <c r="AE615" i="1" s="1"/>
  <c r="AE616" i="1" s="1"/>
  <c r="AE617" i="1" s="1"/>
  <c r="AE618" i="1" s="1"/>
  <c r="AE619" i="1" s="1"/>
  <c r="AE620" i="1" s="1"/>
  <c r="AG611" i="1"/>
  <c r="C552" i="1"/>
  <c r="E551" i="1"/>
  <c r="G551" i="1" s="1"/>
  <c r="C530" i="1"/>
  <c r="E529" i="1"/>
  <c r="G529" i="1" s="1"/>
  <c r="I529" i="1" s="1"/>
  <c r="E539" i="1"/>
  <c r="G539" i="1" s="1"/>
  <c r="I539" i="1" s="1"/>
  <c r="C540" i="1"/>
  <c r="C248" i="1"/>
  <c r="E247" i="1"/>
  <c r="G247" i="1" s="1"/>
  <c r="I247" i="1" s="1"/>
  <c r="K247" i="1" s="1"/>
  <c r="C231" i="1"/>
  <c r="E230" i="1"/>
  <c r="G230" i="1" s="1"/>
  <c r="M220" i="1"/>
  <c r="K221" i="1"/>
  <c r="K222" i="1" s="1"/>
  <c r="K223" i="1" s="1"/>
  <c r="K224" i="1" s="1"/>
  <c r="S216" i="1"/>
  <c r="Y215" i="1"/>
  <c r="W215" i="1"/>
  <c r="W216" i="1" s="1"/>
  <c r="W217" i="1" s="1"/>
  <c r="W218" i="1" s="1"/>
  <c r="U216" i="1"/>
  <c r="U217" i="1" s="1"/>
  <c r="U218" i="1" s="1"/>
  <c r="C487" i="1"/>
  <c r="C637" i="1" l="1"/>
  <c r="E636" i="1"/>
  <c r="G636" i="1" s="1"/>
  <c r="I636" i="1" s="1"/>
  <c r="K636" i="1" s="1"/>
  <c r="M636" i="1" s="1"/>
  <c r="O636" i="1" s="1"/>
  <c r="Q636" i="1" s="1"/>
  <c r="S636" i="1" s="1"/>
  <c r="U636" i="1" s="1"/>
  <c r="AI611" i="1"/>
  <c r="AG612" i="1"/>
  <c r="AG613" i="1" s="1"/>
  <c r="AG614" i="1" s="1"/>
  <c r="AG615" i="1" s="1"/>
  <c r="AG616" i="1" s="1"/>
  <c r="AG617" i="1" s="1"/>
  <c r="AG618" i="1" s="1"/>
  <c r="AG619" i="1" s="1"/>
  <c r="AG620" i="1" s="1"/>
  <c r="C553" i="1"/>
  <c r="E552" i="1"/>
  <c r="G552" i="1" s="1"/>
  <c r="C541" i="1"/>
  <c r="E540" i="1"/>
  <c r="G540" i="1" s="1"/>
  <c r="I540" i="1" s="1"/>
  <c r="C531" i="1"/>
  <c r="E530" i="1"/>
  <c r="G530" i="1" s="1"/>
  <c r="I530" i="1" s="1"/>
  <c r="C249" i="1"/>
  <c r="E248" i="1"/>
  <c r="G248" i="1" s="1"/>
  <c r="I248" i="1" s="1"/>
  <c r="K248" i="1" s="1"/>
  <c r="C232" i="1"/>
  <c r="E231" i="1"/>
  <c r="G231" i="1" s="1"/>
  <c r="S217" i="1"/>
  <c r="AC215" i="1"/>
  <c r="Y216" i="1"/>
  <c r="Y217" i="1" s="1"/>
  <c r="Y218" i="1" s="1"/>
  <c r="AA215" i="1"/>
  <c r="O220" i="1"/>
  <c r="M221" i="1"/>
  <c r="M222" i="1" s="1"/>
  <c r="M223" i="1" s="1"/>
  <c r="M224" i="1" s="1"/>
  <c r="C488" i="1"/>
  <c r="C310" i="1"/>
  <c r="C220" i="1"/>
  <c r="C638" i="1" l="1"/>
  <c r="E637" i="1"/>
  <c r="G637" i="1" s="1"/>
  <c r="I637" i="1" s="1"/>
  <c r="K637" i="1" s="1"/>
  <c r="M637" i="1" s="1"/>
  <c r="O637" i="1" s="1"/>
  <c r="Q637" i="1" s="1"/>
  <c r="S637" i="1" s="1"/>
  <c r="U637" i="1" s="1"/>
  <c r="AI612" i="1"/>
  <c r="AI613" i="1" s="1"/>
  <c r="AI614" i="1" s="1"/>
  <c r="AI615" i="1" s="1"/>
  <c r="AI616" i="1" s="1"/>
  <c r="AI617" i="1" s="1"/>
  <c r="AI618" i="1" s="1"/>
  <c r="AI619" i="1" s="1"/>
  <c r="AI620" i="1" s="1"/>
  <c r="AK611" i="1"/>
  <c r="C554" i="1"/>
  <c r="E553" i="1"/>
  <c r="G553" i="1" s="1"/>
  <c r="C542" i="1"/>
  <c r="E541" i="1"/>
  <c r="G541" i="1" s="1"/>
  <c r="I541" i="1" s="1"/>
  <c r="C532" i="1"/>
  <c r="E531" i="1"/>
  <c r="G531" i="1" s="1"/>
  <c r="I531" i="1" s="1"/>
  <c r="C233" i="1"/>
  <c r="E232" i="1"/>
  <c r="G232" i="1" s="1"/>
  <c r="C250" i="1"/>
  <c r="E249" i="1"/>
  <c r="G249" i="1" s="1"/>
  <c r="I249" i="1" s="1"/>
  <c r="K249" i="1" s="1"/>
  <c r="AG215" i="1"/>
  <c r="AC216" i="1"/>
  <c r="AC217" i="1" s="1"/>
  <c r="AC218" i="1" s="1"/>
  <c r="AE215" i="1"/>
  <c r="AE216" i="1" s="1"/>
  <c r="AE217" i="1" s="1"/>
  <c r="AE218" i="1" s="1"/>
  <c r="Q220" i="1"/>
  <c r="O221" i="1"/>
  <c r="O222" i="1" s="1"/>
  <c r="O223" i="1" s="1"/>
  <c r="O224" i="1" s="1"/>
  <c r="AA216" i="1"/>
  <c r="AA217" i="1" s="1"/>
  <c r="AA218" i="1" s="1"/>
  <c r="S218" i="1"/>
  <c r="C489" i="1"/>
  <c r="C221" i="1"/>
  <c r="C311" i="1"/>
  <c r="C639" i="1" l="1"/>
  <c r="E638" i="1"/>
  <c r="G638" i="1" s="1"/>
  <c r="I638" i="1" s="1"/>
  <c r="K638" i="1" s="1"/>
  <c r="M638" i="1" s="1"/>
  <c r="O638" i="1" s="1"/>
  <c r="Q638" i="1" s="1"/>
  <c r="S638" i="1" s="1"/>
  <c r="U638" i="1" s="1"/>
  <c r="AM611" i="1"/>
  <c r="AK612" i="1"/>
  <c r="AK613" i="1" s="1"/>
  <c r="AK614" i="1" s="1"/>
  <c r="AK615" i="1" s="1"/>
  <c r="AK616" i="1" s="1"/>
  <c r="AK617" i="1" s="1"/>
  <c r="AK618" i="1" s="1"/>
  <c r="AK619" i="1" s="1"/>
  <c r="AK620" i="1" s="1"/>
  <c r="C555" i="1"/>
  <c r="E554" i="1"/>
  <c r="G554" i="1" s="1"/>
  <c r="E542" i="1"/>
  <c r="G542" i="1" s="1"/>
  <c r="I542" i="1" s="1"/>
  <c r="C543" i="1"/>
  <c r="C533" i="1"/>
  <c r="E532" i="1"/>
  <c r="G532" i="1" s="1"/>
  <c r="I532" i="1" s="1"/>
  <c r="C251" i="1"/>
  <c r="E250" i="1"/>
  <c r="G250" i="1" s="1"/>
  <c r="I250" i="1" s="1"/>
  <c r="K250" i="1" s="1"/>
  <c r="C234" i="1"/>
  <c r="E233" i="1"/>
  <c r="G233" i="1" s="1"/>
  <c r="S220" i="1"/>
  <c r="Q221" i="1"/>
  <c r="Q222" i="1" s="1"/>
  <c r="Q223" i="1" s="1"/>
  <c r="Q224" i="1" s="1"/>
  <c r="AK215" i="1"/>
  <c r="AI215" i="1"/>
  <c r="AG216" i="1"/>
  <c r="AG217" i="1" s="1"/>
  <c r="C490" i="1"/>
  <c r="C312" i="1"/>
  <c r="C222" i="1"/>
  <c r="G490" i="1"/>
  <c r="M490" i="1"/>
  <c r="K490" i="1"/>
  <c r="I490" i="1"/>
  <c r="E492" i="1"/>
  <c r="G100" i="1"/>
  <c r="I100" i="1" s="1"/>
  <c r="K100" i="1" s="1"/>
  <c r="M100" i="1" s="1"/>
  <c r="O100" i="1" s="1"/>
  <c r="Q100" i="1" s="1"/>
  <c r="S100" i="1" s="1"/>
  <c r="U100" i="1" s="1"/>
  <c r="W100" i="1" s="1"/>
  <c r="Y100" i="1" s="1"/>
  <c r="G99" i="1"/>
  <c r="I99" i="1" s="1"/>
  <c r="K99" i="1" s="1"/>
  <c r="M99" i="1" s="1"/>
  <c r="C640" i="1" l="1"/>
  <c r="E639" i="1"/>
  <c r="G639" i="1" s="1"/>
  <c r="I639" i="1" s="1"/>
  <c r="K639" i="1" s="1"/>
  <c r="M639" i="1" s="1"/>
  <c r="O639" i="1" s="1"/>
  <c r="Q639" i="1" s="1"/>
  <c r="S639" i="1" s="1"/>
  <c r="U639" i="1" s="1"/>
  <c r="AM612" i="1"/>
  <c r="AM613" i="1" s="1"/>
  <c r="AM614" i="1" s="1"/>
  <c r="AM615" i="1" s="1"/>
  <c r="AM616" i="1" s="1"/>
  <c r="AM617" i="1" s="1"/>
  <c r="AM618" i="1" s="1"/>
  <c r="AM619" i="1" s="1"/>
  <c r="AM620" i="1" s="1"/>
  <c r="AO611" i="1"/>
  <c r="C556" i="1"/>
  <c r="E555" i="1"/>
  <c r="G555" i="1" s="1"/>
  <c r="C534" i="1"/>
  <c r="E533" i="1"/>
  <c r="G533" i="1" s="1"/>
  <c r="I533" i="1" s="1"/>
  <c r="C544" i="1"/>
  <c r="E543" i="1"/>
  <c r="G543" i="1" s="1"/>
  <c r="I543" i="1" s="1"/>
  <c r="C235" i="1"/>
  <c r="E234" i="1"/>
  <c r="G234" i="1" s="1"/>
  <c r="C252" i="1"/>
  <c r="E251" i="1"/>
  <c r="G251" i="1" s="1"/>
  <c r="I251" i="1" s="1"/>
  <c r="K251" i="1" s="1"/>
  <c r="AG218" i="1"/>
  <c r="AI216" i="1"/>
  <c r="AI217" i="1" s="1"/>
  <c r="AI218" i="1" s="1"/>
  <c r="AO215" i="1"/>
  <c r="AM215" i="1"/>
  <c r="AM216" i="1" s="1"/>
  <c r="AM217" i="1" s="1"/>
  <c r="AM218" i="1" s="1"/>
  <c r="AK216" i="1"/>
  <c r="AK217" i="1" s="1"/>
  <c r="AK218" i="1" s="1"/>
  <c r="U220" i="1"/>
  <c r="S221" i="1"/>
  <c r="C223" i="1"/>
  <c r="C491" i="1"/>
  <c r="C313" i="1"/>
  <c r="G491" i="1"/>
  <c r="G492" i="1" s="1"/>
  <c r="K491" i="1"/>
  <c r="K492" i="1" s="1"/>
  <c r="O99" i="1"/>
  <c r="Q99" i="1" s="1"/>
  <c r="S99" i="1" s="1"/>
  <c r="U99" i="1" s="1"/>
  <c r="W99" i="1" s="1"/>
  <c r="Y99" i="1" s="1"/>
  <c r="C641" i="1" l="1"/>
  <c r="E640" i="1"/>
  <c r="G640" i="1" s="1"/>
  <c r="I640" i="1" s="1"/>
  <c r="K640" i="1" s="1"/>
  <c r="M640" i="1" s="1"/>
  <c r="O640" i="1" s="1"/>
  <c r="Q640" i="1" s="1"/>
  <c r="S640" i="1" s="1"/>
  <c r="U640" i="1" s="1"/>
  <c r="AQ611" i="1"/>
  <c r="AO612" i="1"/>
  <c r="AO613" i="1" s="1"/>
  <c r="AO614" i="1" s="1"/>
  <c r="AO615" i="1" s="1"/>
  <c r="AO616" i="1" s="1"/>
  <c r="AO617" i="1" s="1"/>
  <c r="AO618" i="1" s="1"/>
  <c r="AO619" i="1" s="1"/>
  <c r="AO620" i="1" s="1"/>
  <c r="C557" i="1"/>
  <c r="E556" i="1"/>
  <c r="G556" i="1" s="1"/>
  <c r="C545" i="1"/>
  <c r="E544" i="1"/>
  <c r="G544" i="1" s="1"/>
  <c r="I544" i="1" s="1"/>
  <c r="C535" i="1"/>
  <c r="E535" i="1" s="1"/>
  <c r="G535" i="1" s="1"/>
  <c r="I535" i="1" s="1"/>
  <c r="E534" i="1"/>
  <c r="G534" i="1" s="1"/>
  <c r="I534" i="1" s="1"/>
  <c r="C236" i="1"/>
  <c r="E235" i="1"/>
  <c r="G235" i="1" s="1"/>
  <c r="C253" i="1"/>
  <c r="E252" i="1"/>
  <c r="G252" i="1" s="1"/>
  <c r="I252" i="1" s="1"/>
  <c r="K252" i="1" s="1"/>
  <c r="S222" i="1"/>
  <c r="AS215" i="1"/>
  <c r="AO216" i="1"/>
  <c r="AO217" i="1" s="1"/>
  <c r="AO218" i="1" s="1"/>
  <c r="AQ215" i="1"/>
  <c r="AQ216" i="1" s="1"/>
  <c r="AQ217" i="1" s="1"/>
  <c r="AQ218" i="1" s="1"/>
  <c r="W220" i="1"/>
  <c r="U221" i="1"/>
  <c r="U222" i="1" s="1"/>
  <c r="U223" i="1" s="1"/>
  <c r="U224" i="1" s="1"/>
  <c r="C314" i="1"/>
  <c r="C492" i="1"/>
  <c r="C224" i="1"/>
  <c r="C642" i="1" l="1"/>
  <c r="E641" i="1"/>
  <c r="G641" i="1" s="1"/>
  <c r="I641" i="1" s="1"/>
  <c r="K641" i="1" s="1"/>
  <c r="M641" i="1" s="1"/>
  <c r="O641" i="1" s="1"/>
  <c r="Q641" i="1" s="1"/>
  <c r="S641" i="1" s="1"/>
  <c r="U641" i="1" s="1"/>
  <c r="AQ612" i="1"/>
  <c r="AQ613" i="1" s="1"/>
  <c r="AQ614" i="1" s="1"/>
  <c r="AQ615" i="1" s="1"/>
  <c r="AQ616" i="1" s="1"/>
  <c r="AQ617" i="1" s="1"/>
  <c r="AQ618" i="1" s="1"/>
  <c r="AQ619" i="1" s="1"/>
  <c r="AQ620" i="1" s="1"/>
  <c r="AS611" i="1"/>
  <c r="C558" i="1"/>
  <c r="E557" i="1"/>
  <c r="G557" i="1" s="1"/>
  <c r="E545" i="1"/>
  <c r="G545" i="1" s="1"/>
  <c r="I545" i="1" s="1"/>
  <c r="C546" i="1"/>
  <c r="E546" i="1" s="1"/>
  <c r="G546" i="1" s="1"/>
  <c r="I546" i="1" s="1"/>
  <c r="C254" i="1"/>
  <c r="E253" i="1"/>
  <c r="G253" i="1" s="1"/>
  <c r="I253" i="1" s="1"/>
  <c r="K253" i="1" s="1"/>
  <c r="C237" i="1"/>
  <c r="E236" i="1"/>
  <c r="G236" i="1" s="1"/>
  <c r="Y220" i="1"/>
  <c r="W221" i="1"/>
  <c r="W222" i="1" s="1"/>
  <c r="W223" i="1" s="1"/>
  <c r="W224" i="1" s="1"/>
  <c r="AW215" i="1"/>
  <c r="AU215" i="1"/>
  <c r="AU216" i="1" s="1"/>
  <c r="AU217" i="1" s="1"/>
  <c r="AU218" i="1" s="1"/>
  <c r="AS216" i="1"/>
  <c r="AS217" i="1" s="1"/>
  <c r="AS218" i="1" s="1"/>
  <c r="S223" i="1"/>
  <c r="C643" i="1" l="1"/>
  <c r="E642" i="1"/>
  <c r="G642" i="1" s="1"/>
  <c r="I642" i="1" s="1"/>
  <c r="K642" i="1" s="1"/>
  <c r="M642" i="1" s="1"/>
  <c r="O642" i="1" s="1"/>
  <c r="Q642" i="1" s="1"/>
  <c r="S642" i="1" s="1"/>
  <c r="U642" i="1" s="1"/>
  <c r="AU611" i="1"/>
  <c r="AS612" i="1"/>
  <c r="AS613" i="1" s="1"/>
  <c r="AS614" i="1" s="1"/>
  <c r="AS615" i="1" s="1"/>
  <c r="AS616" i="1" s="1"/>
  <c r="AS617" i="1" s="1"/>
  <c r="AS618" i="1" s="1"/>
  <c r="AS619" i="1" s="1"/>
  <c r="AS620" i="1" s="1"/>
  <c r="E558" i="1"/>
  <c r="G558" i="1" s="1"/>
  <c r="E562" i="1"/>
  <c r="C238" i="1"/>
  <c r="E237" i="1"/>
  <c r="G237" i="1" s="1"/>
  <c r="C255" i="1"/>
  <c r="E254" i="1"/>
  <c r="G254" i="1" s="1"/>
  <c r="I254" i="1" s="1"/>
  <c r="K254" i="1" s="1"/>
  <c r="AA220" i="1"/>
  <c r="Y221" i="1"/>
  <c r="Y222" i="1" s="1"/>
  <c r="S224" i="1"/>
  <c r="BA215" i="1"/>
  <c r="AW216" i="1"/>
  <c r="AW217" i="1" s="1"/>
  <c r="AY215" i="1"/>
  <c r="C644" i="1" l="1"/>
  <c r="E643" i="1"/>
  <c r="G643" i="1" s="1"/>
  <c r="I643" i="1" s="1"/>
  <c r="K643" i="1" s="1"/>
  <c r="M643" i="1" s="1"/>
  <c r="O643" i="1" s="1"/>
  <c r="Q643" i="1" s="1"/>
  <c r="S643" i="1" s="1"/>
  <c r="U643" i="1" s="1"/>
  <c r="AU612" i="1"/>
  <c r="AU613" i="1" s="1"/>
  <c r="AU614" i="1" s="1"/>
  <c r="AU615" i="1" s="1"/>
  <c r="AU616" i="1" s="1"/>
  <c r="AU617" i="1" s="1"/>
  <c r="AU618" i="1" s="1"/>
  <c r="AU619" i="1" s="1"/>
  <c r="AU620" i="1" s="1"/>
  <c r="AW611" i="1"/>
  <c r="G562" i="1"/>
  <c r="I562" i="1" s="1"/>
  <c r="K562" i="1" s="1"/>
  <c r="M562" i="1" s="1"/>
  <c r="O562" i="1" s="1"/>
  <c r="Q562" i="1" s="1"/>
  <c r="S562" i="1" s="1"/>
  <c r="U562" i="1" s="1"/>
  <c r="E563" i="1"/>
  <c r="C256" i="1"/>
  <c r="E255" i="1"/>
  <c r="G255" i="1" s="1"/>
  <c r="I255" i="1" s="1"/>
  <c r="K255" i="1" s="1"/>
  <c r="C239" i="1"/>
  <c r="E238" i="1"/>
  <c r="G238" i="1" s="1"/>
  <c r="Y223" i="1"/>
  <c r="AY216" i="1"/>
  <c r="AC220" i="1"/>
  <c r="AA221" i="1"/>
  <c r="BE215" i="1"/>
  <c r="BC215" i="1"/>
  <c r="BC216" i="1" s="1"/>
  <c r="BC217" i="1" s="1"/>
  <c r="BC218" i="1" s="1"/>
  <c r="BA216" i="1"/>
  <c r="BA217" i="1" s="1"/>
  <c r="BA218" i="1" s="1"/>
  <c r="AW218" i="1"/>
  <c r="C645" i="1" l="1"/>
  <c r="E644" i="1"/>
  <c r="G644" i="1" s="1"/>
  <c r="I644" i="1" s="1"/>
  <c r="K644" i="1" s="1"/>
  <c r="M644" i="1" s="1"/>
  <c r="O644" i="1" s="1"/>
  <c r="Q644" i="1" s="1"/>
  <c r="S644" i="1" s="1"/>
  <c r="U644" i="1" s="1"/>
  <c r="AY611" i="1"/>
  <c r="AY612" i="1" s="1"/>
  <c r="AY613" i="1" s="1"/>
  <c r="AY614" i="1" s="1"/>
  <c r="AY615" i="1" s="1"/>
  <c r="AY616" i="1" s="1"/>
  <c r="AY617" i="1" s="1"/>
  <c r="AY618" i="1" s="1"/>
  <c r="AY619" i="1" s="1"/>
  <c r="AY620" i="1" s="1"/>
  <c r="AW612" i="1"/>
  <c r="AW613" i="1" s="1"/>
  <c r="AW614" i="1" s="1"/>
  <c r="AW615" i="1" s="1"/>
  <c r="AW616" i="1" s="1"/>
  <c r="AW617" i="1" s="1"/>
  <c r="AW618" i="1" s="1"/>
  <c r="AW619" i="1" s="1"/>
  <c r="AW620" i="1" s="1"/>
  <c r="G563" i="1"/>
  <c r="I563" i="1" s="1"/>
  <c r="K563" i="1" s="1"/>
  <c r="M563" i="1" s="1"/>
  <c r="O563" i="1" s="1"/>
  <c r="Q563" i="1" s="1"/>
  <c r="S563" i="1" s="1"/>
  <c r="U563" i="1" s="1"/>
  <c r="E564" i="1"/>
  <c r="C240" i="1"/>
  <c r="E239" i="1"/>
  <c r="G239" i="1" s="1"/>
  <c r="C257" i="1"/>
  <c r="E256" i="1"/>
  <c r="G256" i="1" s="1"/>
  <c r="I256" i="1" s="1"/>
  <c r="K256" i="1" s="1"/>
  <c r="AA222" i="1"/>
  <c r="AE220" i="1"/>
  <c r="AC221" i="1"/>
  <c r="AC222" i="1" s="1"/>
  <c r="AC223" i="1" s="1"/>
  <c r="AC224" i="1" s="1"/>
  <c r="Y224" i="1"/>
  <c r="AY217" i="1"/>
  <c r="BI215" i="1"/>
  <c r="BG215" i="1"/>
  <c r="BG216" i="1" s="1"/>
  <c r="BG217" i="1" s="1"/>
  <c r="BG218" i="1" s="1"/>
  <c r="BE216" i="1"/>
  <c r="BE217" i="1" s="1"/>
  <c r="BE218" i="1" s="1"/>
  <c r="C646" i="1" l="1"/>
  <c r="E645" i="1"/>
  <c r="G645" i="1" s="1"/>
  <c r="I645" i="1" s="1"/>
  <c r="K645" i="1" s="1"/>
  <c r="M645" i="1" s="1"/>
  <c r="O645" i="1" s="1"/>
  <c r="Q645" i="1" s="1"/>
  <c r="S645" i="1" s="1"/>
  <c r="U645" i="1" s="1"/>
  <c r="E565" i="1"/>
  <c r="G564" i="1"/>
  <c r="I564" i="1" s="1"/>
  <c r="K564" i="1" s="1"/>
  <c r="M564" i="1" s="1"/>
  <c r="O564" i="1" s="1"/>
  <c r="Q564" i="1" s="1"/>
  <c r="S564" i="1" s="1"/>
  <c r="U564" i="1" s="1"/>
  <c r="C573" i="1"/>
  <c r="C258" i="1"/>
  <c r="E257" i="1"/>
  <c r="G257" i="1" s="1"/>
  <c r="I257" i="1" s="1"/>
  <c r="K257" i="1" s="1"/>
  <c r="C241" i="1"/>
  <c r="E240" i="1"/>
  <c r="G240" i="1" s="1"/>
  <c r="AY218" i="1"/>
  <c r="BI216" i="1"/>
  <c r="BI217" i="1" s="1"/>
  <c r="BI218" i="1" s="1"/>
  <c r="BK215" i="1"/>
  <c r="BK216" i="1" s="1"/>
  <c r="BK217" i="1" s="1"/>
  <c r="BK218" i="1" s="1"/>
  <c r="BM215" i="1"/>
  <c r="AG220" i="1"/>
  <c r="AE221" i="1"/>
  <c r="AE222" i="1" s="1"/>
  <c r="AE223" i="1" s="1"/>
  <c r="AE224" i="1" s="1"/>
  <c r="AA223" i="1"/>
  <c r="E646" i="1" l="1"/>
  <c r="G646" i="1" s="1"/>
  <c r="I646" i="1" s="1"/>
  <c r="K646" i="1" s="1"/>
  <c r="M646" i="1" s="1"/>
  <c r="O646" i="1" s="1"/>
  <c r="Q646" i="1" s="1"/>
  <c r="S646" i="1" s="1"/>
  <c r="U646" i="1" s="1"/>
  <c r="C647" i="1"/>
  <c r="E647" i="1" s="1"/>
  <c r="G647" i="1" s="1"/>
  <c r="I647" i="1" s="1"/>
  <c r="K647" i="1" s="1"/>
  <c r="M647" i="1" s="1"/>
  <c r="O647" i="1" s="1"/>
  <c r="Q647" i="1" s="1"/>
  <c r="S647" i="1" s="1"/>
  <c r="U647" i="1" s="1"/>
  <c r="C574" i="1"/>
  <c r="E573" i="1"/>
  <c r="G573" i="1" s="1"/>
  <c r="G565" i="1"/>
  <c r="I565" i="1" s="1"/>
  <c r="K565" i="1" s="1"/>
  <c r="M565" i="1" s="1"/>
  <c r="O565" i="1" s="1"/>
  <c r="Q565" i="1" s="1"/>
  <c r="S565" i="1" s="1"/>
  <c r="U565" i="1" s="1"/>
  <c r="E566" i="1"/>
  <c r="C242" i="1"/>
  <c r="E241" i="1"/>
  <c r="G241" i="1" s="1"/>
  <c r="C259" i="1"/>
  <c r="E258" i="1"/>
  <c r="G258" i="1" s="1"/>
  <c r="I258" i="1" s="1"/>
  <c r="K258" i="1" s="1"/>
  <c r="AI220" i="1"/>
  <c r="AI221" i="1" s="1"/>
  <c r="AI222" i="1" s="1"/>
  <c r="AI223" i="1" s="1"/>
  <c r="AI224" i="1" s="1"/>
  <c r="AG221" i="1"/>
  <c r="AG222" i="1" s="1"/>
  <c r="AG223" i="1" s="1"/>
  <c r="AG224" i="1" s="1"/>
  <c r="AA224" i="1"/>
  <c r="BO215" i="1"/>
  <c r="BM216" i="1"/>
  <c r="BM217" i="1" s="1"/>
  <c r="G566" i="1" l="1"/>
  <c r="I566" i="1" s="1"/>
  <c r="K566" i="1" s="1"/>
  <c r="M566" i="1" s="1"/>
  <c r="O566" i="1" s="1"/>
  <c r="Q566" i="1" s="1"/>
  <c r="S566" i="1" s="1"/>
  <c r="U566" i="1" s="1"/>
  <c r="E567" i="1"/>
  <c r="C575" i="1"/>
  <c r="E574" i="1"/>
  <c r="G574" i="1" s="1"/>
  <c r="C260" i="1"/>
  <c r="E259" i="1"/>
  <c r="G259" i="1" s="1"/>
  <c r="I259" i="1" s="1"/>
  <c r="K259" i="1" s="1"/>
  <c r="C243" i="1"/>
  <c r="E243" i="1" s="1"/>
  <c r="G243" i="1" s="1"/>
  <c r="E242" i="1"/>
  <c r="G242" i="1" s="1"/>
  <c r="BO216" i="1"/>
  <c r="BQ215" i="1"/>
  <c r="BQ216" i="1" s="1"/>
  <c r="BQ217" i="1" s="1"/>
  <c r="BQ218" i="1" s="1"/>
  <c r="BO217" i="1"/>
  <c r="BO218" i="1" s="1"/>
  <c r="BM218" i="1"/>
  <c r="E568" i="1" l="1"/>
  <c r="G567" i="1"/>
  <c r="I567" i="1" s="1"/>
  <c r="K567" i="1" s="1"/>
  <c r="M567" i="1" s="1"/>
  <c r="O567" i="1" s="1"/>
  <c r="Q567" i="1" s="1"/>
  <c r="S567" i="1" s="1"/>
  <c r="U567" i="1" s="1"/>
  <c r="C585" i="1"/>
  <c r="C576" i="1"/>
  <c r="E575" i="1"/>
  <c r="G575" i="1" s="1"/>
  <c r="C261" i="1"/>
  <c r="E260" i="1"/>
  <c r="G260" i="1" s="1"/>
  <c r="I260" i="1" s="1"/>
  <c r="K260" i="1" s="1"/>
  <c r="C586" i="1" l="1"/>
  <c r="E585" i="1"/>
  <c r="G585" i="1" s="1"/>
  <c r="C577" i="1"/>
  <c r="E576" i="1"/>
  <c r="G576" i="1" s="1"/>
  <c r="G568" i="1"/>
  <c r="I568" i="1" s="1"/>
  <c r="K568" i="1" s="1"/>
  <c r="M568" i="1" s="1"/>
  <c r="O568" i="1" s="1"/>
  <c r="Q568" i="1" s="1"/>
  <c r="S568" i="1" s="1"/>
  <c r="U568" i="1" s="1"/>
  <c r="E569" i="1"/>
  <c r="E261" i="1"/>
  <c r="G261" i="1" s="1"/>
  <c r="I261" i="1" s="1"/>
  <c r="K261" i="1" s="1"/>
  <c r="E301" i="1" s="1"/>
  <c r="E586" i="1" l="1"/>
  <c r="G586" i="1" s="1"/>
  <c r="C587" i="1"/>
  <c r="E570" i="1"/>
  <c r="G569" i="1"/>
  <c r="I569" i="1" s="1"/>
  <c r="K569" i="1" s="1"/>
  <c r="M569" i="1" s="1"/>
  <c r="O569" i="1" s="1"/>
  <c r="Q569" i="1" s="1"/>
  <c r="S569" i="1" s="1"/>
  <c r="U569" i="1" s="1"/>
  <c r="E577" i="1"/>
  <c r="G577" i="1" s="1"/>
  <c r="C578" i="1"/>
  <c r="G301" i="1"/>
  <c r="E302" i="1"/>
  <c r="E587" i="1" l="1"/>
  <c r="G587" i="1" s="1"/>
  <c r="C588" i="1"/>
  <c r="C579" i="1"/>
  <c r="E578" i="1"/>
  <c r="G578" i="1" s="1"/>
  <c r="C597" i="1"/>
  <c r="G570" i="1"/>
  <c r="I570" i="1" s="1"/>
  <c r="K570" i="1" s="1"/>
  <c r="M570" i="1" s="1"/>
  <c r="O570" i="1" s="1"/>
  <c r="Q570" i="1" s="1"/>
  <c r="S570" i="1" s="1"/>
  <c r="U570" i="1" s="1"/>
  <c r="E303" i="1"/>
  <c r="I301" i="1"/>
  <c r="G302" i="1"/>
  <c r="G303" i="1" s="1"/>
  <c r="G310" i="1" s="1"/>
  <c r="G311" i="1" s="1"/>
  <c r="G312" i="1" s="1"/>
  <c r="G313" i="1" s="1"/>
  <c r="G314" i="1" s="1"/>
  <c r="C589" i="1" l="1"/>
  <c r="E588" i="1"/>
  <c r="G588" i="1" s="1"/>
  <c r="C580" i="1"/>
  <c r="E579" i="1"/>
  <c r="G579" i="1" s="1"/>
  <c r="C598" i="1"/>
  <c r="E597" i="1"/>
  <c r="G597" i="1" s="1"/>
  <c r="K301" i="1"/>
  <c r="I302" i="1"/>
  <c r="E310" i="1"/>
  <c r="E305" i="1"/>
  <c r="C581" i="1" l="1"/>
  <c r="E580" i="1"/>
  <c r="G580" i="1" s="1"/>
  <c r="C599" i="1"/>
  <c r="E598" i="1"/>
  <c r="G598" i="1" s="1"/>
  <c r="E589" i="1"/>
  <c r="G589" i="1" s="1"/>
  <c r="C590" i="1"/>
  <c r="E306" i="1"/>
  <c r="I305" i="1"/>
  <c r="G305" i="1"/>
  <c r="G306" i="1" s="1"/>
  <c r="G307" i="1" s="1"/>
  <c r="G308" i="1" s="1"/>
  <c r="E311" i="1"/>
  <c r="I303" i="1"/>
  <c r="M301" i="1"/>
  <c r="K302" i="1"/>
  <c r="K303" i="1" s="1"/>
  <c r="K310" i="1" s="1"/>
  <c r="K311" i="1" s="1"/>
  <c r="K312" i="1" s="1"/>
  <c r="K313" i="1" s="1"/>
  <c r="K314" i="1" s="1"/>
  <c r="E599" i="1" l="1"/>
  <c r="G599" i="1" s="1"/>
  <c r="C600" i="1"/>
  <c r="C591" i="1"/>
  <c r="E590" i="1"/>
  <c r="G590" i="1" s="1"/>
  <c r="C582" i="1"/>
  <c r="E581" i="1"/>
  <c r="G581" i="1" s="1"/>
  <c r="I310" i="1"/>
  <c r="K305" i="1"/>
  <c r="I306" i="1"/>
  <c r="I307" i="1" s="1"/>
  <c r="I308" i="1" s="1"/>
  <c r="M305" i="1"/>
  <c r="O301" i="1"/>
  <c r="M302" i="1"/>
  <c r="E312" i="1"/>
  <c r="E307" i="1"/>
  <c r="C592" i="1" l="1"/>
  <c r="E591" i="1"/>
  <c r="G591" i="1" s="1"/>
  <c r="E600" i="1"/>
  <c r="G600" i="1" s="1"/>
  <c r="C601" i="1"/>
  <c r="E582" i="1"/>
  <c r="G582" i="1" s="1"/>
  <c r="E308" i="1"/>
  <c r="M303" i="1"/>
  <c r="K306" i="1"/>
  <c r="Q301" i="1"/>
  <c r="O302" i="1"/>
  <c r="O303" i="1" s="1"/>
  <c r="O310" i="1" s="1"/>
  <c r="O311" i="1" s="1"/>
  <c r="O312" i="1" s="1"/>
  <c r="O313" i="1" s="1"/>
  <c r="O314" i="1" s="1"/>
  <c r="E313" i="1"/>
  <c r="M306" i="1"/>
  <c r="M307" i="1" s="1"/>
  <c r="M308" i="1" s="1"/>
  <c r="Q305" i="1"/>
  <c r="O305" i="1"/>
  <c r="O306" i="1" s="1"/>
  <c r="O307" i="1" s="1"/>
  <c r="O308" i="1" s="1"/>
  <c r="I311" i="1"/>
  <c r="C602" i="1" l="1"/>
  <c r="E601" i="1"/>
  <c r="G601" i="1" s="1"/>
  <c r="C593" i="1"/>
  <c r="E592" i="1"/>
  <c r="G592" i="1" s="1"/>
  <c r="U305" i="1"/>
  <c r="S305" i="1"/>
  <c r="S306" i="1" s="1"/>
  <c r="S307" i="1" s="1"/>
  <c r="S308" i="1" s="1"/>
  <c r="Q306" i="1"/>
  <c r="Q307" i="1" s="1"/>
  <c r="Q308" i="1" s="1"/>
  <c r="S301" i="1"/>
  <c r="Q302" i="1"/>
  <c r="Q303" i="1" s="1"/>
  <c r="Q310" i="1" s="1"/>
  <c r="Q311" i="1" s="1"/>
  <c r="Q312" i="1" s="1"/>
  <c r="Q313" i="1" s="1"/>
  <c r="Q314" i="1" s="1"/>
  <c r="M310" i="1"/>
  <c r="I312" i="1"/>
  <c r="E314" i="1"/>
  <c r="K307" i="1"/>
  <c r="C603" i="1" l="1"/>
  <c r="E602" i="1"/>
  <c r="G602" i="1" s="1"/>
  <c r="E593" i="1"/>
  <c r="G593" i="1" s="1"/>
  <c r="C594" i="1"/>
  <c r="M311" i="1"/>
  <c r="K308" i="1"/>
  <c r="I313" i="1"/>
  <c r="U301" i="1"/>
  <c r="S302" i="1"/>
  <c r="U306" i="1"/>
  <c r="Y305" i="1"/>
  <c r="W305" i="1"/>
  <c r="E594" i="1" l="1"/>
  <c r="G594" i="1" s="1"/>
  <c r="C604" i="1"/>
  <c r="E603" i="1"/>
  <c r="G603" i="1" s="1"/>
  <c r="S303" i="1"/>
  <c r="I314" i="1"/>
  <c r="M312" i="1"/>
  <c r="W306" i="1"/>
  <c r="W307" i="1" s="1"/>
  <c r="W308" i="1" s="1"/>
  <c r="W301" i="1"/>
  <c r="U302" i="1"/>
  <c r="U303" i="1" s="1"/>
  <c r="U310" i="1" s="1"/>
  <c r="U311" i="1" s="1"/>
  <c r="U312" i="1" s="1"/>
  <c r="U313" i="1" s="1"/>
  <c r="U314" i="1" s="1"/>
  <c r="AA305" i="1"/>
  <c r="AA306" i="1" s="1"/>
  <c r="AA307" i="1" s="1"/>
  <c r="AA308" i="1" s="1"/>
  <c r="Y306" i="1"/>
  <c r="Y307" i="1" s="1"/>
  <c r="Y308" i="1" s="1"/>
  <c r="AC305" i="1"/>
  <c r="U307" i="1"/>
  <c r="C605" i="1" l="1"/>
  <c r="E604" i="1"/>
  <c r="G604" i="1" s="1"/>
  <c r="U308" i="1"/>
  <c r="AC306" i="1"/>
  <c r="AC307" i="1" s="1"/>
  <c r="AC308" i="1" s="1"/>
  <c r="AG305" i="1"/>
  <c r="AE305" i="1"/>
  <c r="Y301" i="1"/>
  <c r="W302" i="1"/>
  <c r="W303" i="1" s="1"/>
  <c r="W310" i="1" s="1"/>
  <c r="W311" i="1" s="1"/>
  <c r="W312" i="1" s="1"/>
  <c r="W313" i="1" s="1"/>
  <c r="W314" i="1" s="1"/>
  <c r="M313" i="1"/>
  <c r="S310" i="1"/>
  <c r="E605" i="1" l="1"/>
  <c r="G605" i="1" s="1"/>
  <c r="C606" i="1"/>
  <c r="M314" i="1"/>
  <c r="AE306" i="1"/>
  <c r="S311" i="1"/>
  <c r="AA301" i="1"/>
  <c r="Y302" i="1"/>
  <c r="Y303" i="1" s="1"/>
  <c r="AI305" i="1"/>
  <c r="AI306" i="1" s="1"/>
  <c r="AI307" i="1" s="1"/>
  <c r="AI308" i="1" s="1"/>
  <c r="AG306" i="1"/>
  <c r="AG307" i="1" s="1"/>
  <c r="AG308" i="1" s="1"/>
  <c r="AK305" i="1"/>
  <c r="E606" i="1" l="1"/>
  <c r="G606" i="1" s="1"/>
  <c r="AC301" i="1"/>
  <c r="AA302" i="1"/>
  <c r="AA303" i="1" s="1"/>
  <c r="AA310" i="1" s="1"/>
  <c r="AA311" i="1" s="1"/>
  <c r="AA312" i="1" s="1"/>
  <c r="AA313" i="1" s="1"/>
  <c r="AA314" i="1" s="1"/>
  <c r="S312" i="1"/>
  <c r="AE307" i="1"/>
  <c r="AM305" i="1"/>
  <c r="AM306" i="1" s="1"/>
  <c r="AM307" i="1" s="1"/>
  <c r="AM308" i="1" s="1"/>
  <c r="AK306" i="1"/>
  <c r="AK307" i="1" s="1"/>
  <c r="AK308" i="1" s="1"/>
  <c r="AO305" i="1"/>
  <c r="Y310" i="1"/>
  <c r="Y311" i="1" l="1"/>
  <c r="AQ305" i="1"/>
  <c r="AO306" i="1"/>
  <c r="AS305" i="1"/>
  <c r="AE308" i="1"/>
  <c r="AE301" i="1"/>
  <c r="AC302" i="1"/>
  <c r="S313" i="1"/>
  <c r="AO307" i="1" l="1"/>
  <c r="AQ306" i="1"/>
  <c r="AQ307" i="1" s="1"/>
  <c r="AQ308" i="1" s="1"/>
  <c r="AG301" i="1"/>
  <c r="AE302" i="1"/>
  <c r="AE303" i="1" s="1"/>
  <c r="AE310" i="1" s="1"/>
  <c r="AE311" i="1" s="1"/>
  <c r="AE312" i="1" s="1"/>
  <c r="AE313" i="1" s="1"/>
  <c r="AE314" i="1" s="1"/>
  <c r="S314" i="1"/>
  <c r="AC303" i="1"/>
  <c r="AS306" i="1"/>
  <c r="AS307" i="1" s="1"/>
  <c r="AS308" i="1" s="1"/>
  <c r="AW305" i="1"/>
  <c r="AU305" i="1"/>
  <c r="AU306" i="1" s="1"/>
  <c r="AU307" i="1" s="1"/>
  <c r="AU308" i="1" s="1"/>
  <c r="Y312" i="1"/>
  <c r="Y313" i="1" l="1"/>
  <c r="AC310" i="1"/>
  <c r="AY305" i="1"/>
  <c r="AW306" i="1"/>
  <c r="AW307" i="1" s="1"/>
  <c r="AW308" i="1" s="1"/>
  <c r="BA305" i="1"/>
  <c r="AI301" i="1"/>
  <c r="AG302" i="1"/>
  <c r="AO308" i="1"/>
  <c r="AG303" i="1" l="1"/>
  <c r="BC305" i="1"/>
  <c r="BC306" i="1" s="1"/>
  <c r="BC307" i="1" s="1"/>
  <c r="BC308" i="1" s="1"/>
  <c r="BA306" i="1"/>
  <c r="BA307" i="1" s="1"/>
  <c r="BA308" i="1" s="1"/>
  <c r="BE305" i="1"/>
  <c r="AC311" i="1"/>
  <c r="AI302" i="1"/>
  <c r="AI303" i="1" s="1"/>
  <c r="AI310" i="1" s="1"/>
  <c r="AI311" i="1" s="1"/>
  <c r="AI312" i="1" s="1"/>
  <c r="AI313" i="1" s="1"/>
  <c r="AI314" i="1" s="1"/>
  <c r="AY306" i="1"/>
  <c r="Y314" i="1"/>
  <c r="AY307" i="1" l="1"/>
  <c r="AC312" i="1"/>
  <c r="BG305" i="1"/>
  <c r="BE306" i="1"/>
  <c r="BE307" i="1" s="1"/>
  <c r="BE308" i="1" s="1"/>
  <c r="BI305" i="1"/>
  <c r="AG310" i="1"/>
  <c r="AG311" i="1" l="1"/>
  <c r="BI306" i="1"/>
  <c r="BI307" i="1" s="1"/>
  <c r="BI308" i="1" s="1"/>
  <c r="BM305" i="1"/>
  <c r="BK305" i="1"/>
  <c r="BK306" i="1" s="1"/>
  <c r="BK307" i="1" s="1"/>
  <c r="BK308" i="1" s="1"/>
  <c r="AC313" i="1"/>
  <c r="BG306" i="1"/>
  <c r="AY308" i="1"/>
  <c r="BG307" i="1" l="1"/>
  <c r="BO305" i="1"/>
  <c r="BM306" i="1"/>
  <c r="BM307" i="1" s="1"/>
  <c r="AC314" i="1"/>
  <c r="AG312" i="1"/>
  <c r="BO307" i="1" l="1"/>
  <c r="BO308" i="1" s="1"/>
  <c r="BM308" i="1"/>
  <c r="BQ305" i="1"/>
  <c r="BO306" i="1"/>
  <c r="AG313" i="1"/>
  <c r="BG308" i="1"/>
  <c r="AG314" i="1" l="1"/>
  <c r="BQ306" i="1"/>
  <c r="BQ307" i="1" l="1"/>
  <c r="BQ308" i="1" l="1"/>
</calcChain>
</file>

<file path=xl/comments1.xml><?xml version="1.0" encoding="utf-8"?>
<comments xmlns="http://schemas.openxmlformats.org/spreadsheetml/2006/main">
  <authors>
    <author>INEC Karina Guallasamin</author>
  </authors>
  <commentList>
    <comment ref="G176" authorId="0">
      <text>
        <r>
          <rPr>
            <b/>
            <sz val="9"/>
            <color indexed="81"/>
            <rFont val="Tahoma"/>
            <family val="2"/>
          </rPr>
          <t>INEC Karina Guallasamin:</t>
        </r>
        <r>
          <rPr>
            <sz val="9"/>
            <color indexed="81"/>
            <rFont val="Tahoma"/>
            <family val="2"/>
          </rPr>
          <t xml:space="preserve">
elimnar los decimales (f10,0)</t>
        </r>
      </text>
    </comment>
    <comment ref="G250" authorId="0">
      <text>
        <r>
          <rPr>
            <b/>
            <sz val="9"/>
            <color indexed="81"/>
            <rFont val="Tahoma"/>
            <family val="2"/>
          </rPr>
          <t>INEC Karina Guallasamin:</t>
        </r>
        <r>
          <rPr>
            <sz val="9"/>
            <color indexed="81"/>
            <rFont val="Tahoma"/>
            <family val="2"/>
          </rPr>
          <t xml:space="preserve">
revisar pendiente
</t>
        </r>
      </text>
    </comment>
  </commentList>
</comments>
</file>

<file path=xl/sharedStrings.xml><?xml version="1.0" encoding="utf-8"?>
<sst xmlns="http://schemas.openxmlformats.org/spreadsheetml/2006/main" count="7948" uniqueCount="2813">
  <si>
    <t>CONTENIDOS DE LOS CÓDIGOS</t>
  </si>
  <si>
    <t>Esta primera parte contiene los controles que deben incorporarse en el programa de ingreso de datos y que van a permitir verificar que la crítica y digitación de la información no tenga errores de sumas totales, el control se lo realizará vertical y horizontal en cada uno de los capítulos del formulario.</t>
  </si>
  <si>
    <t>Cabe indicar que estos controles para los totales deberá realizarlos el aplicativo de manera automática; por lo tanto, no ameritan mensajes de validación, puesto que las celdas respectivas estarán bloqueadas y solo se podrán visualizar para todos los módulos del aplicativo.</t>
  </si>
  <si>
    <t>=</t>
  </si>
  <si>
    <t>+</t>
  </si>
  <si>
    <t>-</t>
  </si>
  <si>
    <t>CAPITULO  2. VENTAS NETAS POR TIPO DE PRODUCTOS</t>
  </si>
  <si>
    <t>2.1 PRODUCCION Y VENTAS NETAS DE BIENES PRODUCIDOS POR LA EMPRESA</t>
  </si>
  <si>
    <t>2.2 VENTAS NETAS DE BIENES COMERCIALIZADOS POR LA EMPRESA AL POR MAYOR</t>
  </si>
  <si>
    <t>2.3 VENTAS NETAS DE BIENES COMERCIALIZADOS POR LA EMPRESA AL POR MENOR</t>
  </si>
  <si>
    <t>2.4 VENTAS NETAS DE SERVICIOS</t>
  </si>
  <si>
    <t>3.1. MATERIA PRIMA MATERIALES AUXILIARES, REPUESTOS Y ACCESORIOS, ENVASES Y EMBALAJES</t>
  </si>
  <si>
    <t>CAPÍTULO 5. PERSONAL OCUPADO</t>
  </si>
  <si>
    <t>PARTE II     VALIDACIÓN ENTRE VARIABLES</t>
  </si>
  <si>
    <t>VALIDACIÓN ENTRE CÓDIGOS</t>
  </si>
  <si>
    <t>PARA USO DEL INEC</t>
  </si>
  <si>
    <t>DIRECCIÓN ZONAL</t>
  </si>
  <si>
    <t>PROVINCIA</t>
  </si>
  <si>
    <t>CANTÓN</t>
  </si>
  <si>
    <t>TAMAÑO</t>
  </si>
  <si>
    <t>CÓDIGO CIIU4 (Actividad principal)</t>
  </si>
  <si>
    <t>IDENTIFICADOR EMPRESA</t>
  </si>
  <si>
    <t>ESQUEMA DE NOVEDADES</t>
  </si>
  <si>
    <t>1. LA ENCUESTA SE LEVANTÓ:</t>
  </si>
  <si>
    <t>2. SI LA EMPRESA SE LEVANTÓ "CON NOVEDAD", LA MISMA FUE:</t>
  </si>
  <si>
    <t>3. SEGÚN LA RESPUESTA EN LA PREGUTA ANTERIOR, SELECCIONE LA O LAS NOVEDADES DETECTADAS:</t>
  </si>
  <si>
    <t>1. SIN NOVEDAD</t>
  </si>
  <si>
    <t xml:space="preserve">    1. EFECTIVAS</t>
  </si>
  <si>
    <t>2. CON NOVEDAD</t>
  </si>
  <si>
    <t xml:space="preserve">        1.1 CAMBIO DE RAMA DE ACTIVIDAD</t>
  </si>
  <si>
    <t xml:space="preserve">        1.2 CAMBIO DE SECTOR ECONOMICO</t>
  </si>
  <si>
    <t xml:space="preserve">        1.3 CAMBIO DE RAZON SOCIAL</t>
  </si>
  <si>
    <t xml:space="preserve">        1.4 CAMBIO DE RUC</t>
  </si>
  <si>
    <t xml:space="preserve">        1.6 EMPRESAS QUE PRODUCEN PARA TERCEROS</t>
  </si>
  <si>
    <t xml:space="preserve">        1.7 FUSIONADAS</t>
  </si>
  <si>
    <t xml:space="preserve">        1.8 ABSORBIDAS</t>
  </si>
  <si>
    <t xml:space="preserve">        1.9 DESINTEGRACION</t>
  </si>
  <si>
    <t xml:space="preserve">        1.10 ESCISION</t>
  </si>
  <si>
    <t xml:space="preserve">    2. NO EFECTIVAS</t>
  </si>
  <si>
    <t xml:space="preserve">        2.1 NO UBICADAS</t>
  </si>
  <si>
    <t xml:space="preserve">        2.2 RECHAZOS</t>
  </si>
  <si>
    <t xml:space="preserve">        2.3 LIQUIDADAS</t>
  </si>
  <si>
    <t>A. IDENTIFICACIÓN Y UBICACIÓN</t>
  </si>
  <si>
    <t>1.  RUC</t>
  </si>
  <si>
    <t>2.  NOMBRE COMERCIAL</t>
  </si>
  <si>
    <t>3.  RAZÓN SOCIAL</t>
  </si>
  <si>
    <t>4.1 PROVINCIA</t>
  </si>
  <si>
    <t>4.2 CANTÓN</t>
  </si>
  <si>
    <t>4.3 PARROQUIA</t>
  </si>
  <si>
    <t>4.4 ZONA</t>
  </si>
  <si>
    <t>4.5 SECTOR</t>
  </si>
  <si>
    <t>4.6 MANZANA</t>
  </si>
  <si>
    <t>4.7 CALLE PRINCIPAL</t>
  </si>
  <si>
    <t>4.8 NÚMERO EXTERNO</t>
  </si>
  <si>
    <t>4.9 INTERSECCIÓN</t>
  </si>
  <si>
    <t>4.10  KILÓMETRO</t>
  </si>
  <si>
    <t>4.11  URBANIZACIÓN</t>
  </si>
  <si>
    <t>4.12  EDIFICACIÓN</t>
  </si>
  <si>
    <t xml:space="preserve">4.13 PISO </t>
  </si>
  <si>
    <t xml:space="preserve">4.14 NÚMERO INTERNO </t>
  </si>
  <si>
    <t xml:space="preserve">4.15 CIUDADELA </t>
  </si>
  <si>
    <t>4.16 BARRIO</t>
  </si>
  <si>
    <t>4.17 MANZANA</t>
  </si>
  <si>
    <t>4.18 REFERENCIA DE UBICACIÓN</t>
  </si>
  <si>
    <t>CÓDIGOS QUE SE ASIGNARÁN PARA LAS EMPRESAS</t>
  </si>
  <si>
    <t>CLASIFICACIÓN DE LAS EMPRESAS</t>
  </si>
  <si>
    <t>PERSONAL OCUPADO</t>
  </si>
  <si>
    <t>VOLÚMENES DE VENTAS</t>
  </si>
  <si>
    <t>MICROEMPRESA</t>
  </si>
  <si>
    <t>5 A 9</t>
  </si>
  <si>
    <t>De 50.000 - 100.000</t>
  </si>
  <si>
    <t>PEQUEÑA EMPRESA</t>
  </si>
  <si>
    <t>10 A 49</t>
  </si>
  <si>
    <t>De 100.001 a 1.000.000</t>
  </si>
  <si>
    <t>MEDIANA EMPRESA A</t>
  </si>
  <si>
    <t>50 A 99</t>
  </si>
  <si>
    <t>De 1.000.001 a 2.000.000</t>
  </si>
  <si>
    <t>MEDIANA EMPRESA B</t>
  </si>
  <si>
    <t>100 A 199</t>
  </si>
  <si>
    <t>De 2.000.001 a 5.000.000</t>
  </si>
  <si>
    <t>GRANDE EMPRESA</t>
  </si>
  <si>
    <t>200 en adelante</t>
  </si>
  <si>
    <t>De 5.000.001 en adelante</t>
  </si>
  <si>
    <t>B. ACTIVIDAD E INICIO DE ACTIVIDADES</t>
  </si>
  <si>
    <t>1. ACTIVIDAD PRINCIPAL</t>
  </si>
  <si>
    <t>2. AÑO DE INICIO DE ESTA ACTIVIDAD</t>
  </si>
  <si>
    <t>3. ACTIVIDAD SECUNDARIA</t>
  </si>
  <si>
    <t>4. ACTIVIDAD TERCIARIA</t>
  </si>
  <si>
    <t>5.  DÍAS LABORADOS EN EL AÑO DE REFERENCIA</t>
  </si>
  <si>
    <t>CAPÍTULO 2. VENTAS NETAS POR TIPOS DE PRODUCTO</t>
  </si>
  <si>
    <t>2.1 PRODUCCIÓN Y VENTAS NETAS DE BIENES PRODUCIDOS POR LA EMPRESA</t>
  </si>
  <si>
    <t xml:space="preserve"> </t>
  </si>
  <si>
    <t>CAPÍTULO 3. COSTO DE LA MATERIA PRIMA</t>
  </si>
  <si>
    <t xml:space="preserve">PARTE I     </t>
  </si>
  <si>
    <t>CONTROL DE SUMAS</t>
  </si>
  <si>
    <t xml:space="preserve">*  </t>
  </si>
  <si>
    <t>Para esta sección los datos de cada casillero son los que constan en la muestra inicial y deberán estar precargados desde un inicio; los mismos deben estar bloqueados puesto que obedecen a información histórica que no se debe permitir su edición. La función de esta sección es servir de referencia para el personal de campo y crítica.</t>
  </si>
  <si>
    <t xml:space="preserve">*    </t>
  </si>
  <si>
    <t>Si el contenido de esta celda es 2, en la sección A. IDENTIFICACION Y UBICACIÓN, ítem 4.1. Provincia: deberá estar registrado los códigos 05, 06, 15, 16, 17, 18, 22</t>
  </si>
  <si>
    <t xml:space="preserve">Si el contenido de esta celda es 3, en la sección A. IDENTIFICACION Y UBICACIÓN, ítem 4.1. Provincia: deberá estar registrado los códigos 02, 09, 12, 13, 20, 23, 24. </t>
  </si>
  <si>
    <t>Si el contenido de esta celda es 4, en la sección A. IDENTIFICACION Y UBICACIÓN, ítem 4.1. Provincia: deberá estar registrado los códigos  04, 08, 10, 17, 21</t>
  </si>
  <si>
    <t>Si el contenido de esta celda es 5, en la sección A. IDENTIFICACION Y UBICACIÓN, ítem 4.1. Provincia: deberá estar registrado los códigos  01, 03, 07, 11, 14, 19.</t>
  </si>
  <si>
    <t>*</t>
  </si>
  <si>
    <t>Los códigos asignados para Provincia deben ser mínimo 01 y máximo 24, caso contrario mensaje de error.</t>
  </si>
  <si>
    <t>Los códigos asignados para Cantón deben ser mínimo 01 y máximo 99, caso contrario mensaje de error.</t>
  </si>
  <si>
    <t xml:space="preserve">*   </t>
  </si>
  <si>
    <t>En tamaño, los códigos que deben estar registrados serán 1, 2, 3, 4 o 5, caso contrario mensaje de error.</t>
  </si>
  <si>
    <t>El código deberá contener 11 caracteres numéricos</t>
  </si>
  <si>
    <t>Esta pregunta es dicotómica y debe permitir una única respuesta. 1 (Efectiva) o 2 (No Efectiva)</t>
  </si>
  <si>
    <t>Si en la pregunta anterior se seleccionó la opción "1 (Sin Novedad)"; entonces en esta pregunta debe seleccionarse de manera automática la opción 1 (Efectiva) y con eso se termina el llenado de toda la sección "ESQUEMA DE NOVEDADES".</t>
  </si>
  <si>
    <t>Si en la pregunta anterior se seleccionó la opción "2 (Con Novedad)"; entonces el crítico en esta pregunta debe elegir solo una de las dos opciones, ya sea 1 (Efectiva) o 2 (No Efectiva).</t>
  </si>
  <si>
    <t>Si en la pregunta anterior se seleccionó la opción "1 (Efectiva)", entonces en ésta pregunta se debe únicamente escoger entre la lista de opciones que se muestra en esta pregunta correspondiente a "Efectivas". Para el caso de este bloque la opción puede ser de respuesta múltiple, es decir, se puede escoger entre una o más novedades.</t>
  </si>
  <si>
    <t>Si en la pregunta anterior se seleccionó la opción "2 (No Efectiva)", entonces en ésta pregunta se debe únicamente escoger entre la lista de opciones que se muestra en esta pregunta correspondiente a "No Efectivas". Para el caso de este bloque solo se admite una única respuesta.</t>
  </si>
  <si>
    <t>En el ítem 1 RUC, deben estar llenos los 13 casilleros, caso contrario mensaje de error.</t>
  </si>
  <si>
    <t>La información debe venir precargada de la muestra inicial, pero será suceptible a ser modificada previa autorización desde el Administrador del aplicativo de Planta Central.</t>
  </si>
  <si>
    <t>La información debe venir precargada de la muestra inicial, pero será suceptible a ser modificada sin necesidad de autorización alguna.</t>
  </si>
  <si>
    <t>Debe ser un campo obligatorio y llenado en mayúsculas.</t>
  </si>
  <si>
    <t>Los códigos asignados para cantón según División Política Administrativa.</t>
  </si>
  <si>
    <t>Debe ser llenado con mayúsculas.</t>
  </si>
  <si>
    <t>Debe permitir letras, símbolos y números.</t>
  </si>
  <si>
    <t>Debe permitir únicamente números y signos de puntuación.</t>
  </si>
  <si>
    <t>Campo válido con al menos 7 caracteres numéricos.</t>
  </si>
  <si>
    <t>Si en la pregunta 7 se selecciona la opción "NO", código 2; saltar automáticamente a la pregunta 8.</t>
  </si>
  <si>
    <t>Si en el ítem 8,  se ha registrado SI, código 1,  deberá tener información de PAG. WEB.</t>
  </si>
  <si>
    <t>Si en la pregunta 8 se selecciona la opción "NO", código 2; saltar automáticamente a la pregunta 9.</t>
  </si>
  <si>
    <t>El Tamaño de Empresa será de uso exclusivo de la fase de crítica y podrá contener valores únicamente de 1, 2, 3, 4 o 5, caso contrario mensaje de error.</t>
  </si>
  <si>
    <t>*   </t>
  </si>
  <si>
    <t>* </t>
  </si>
  <si>
    <t xml:space="preserve">En la fase de crítica; en caso de que en el capítulo 1. "Estado de Resultados" exista información en las líneas (4 o 6) y (7 o 8 o 9 o 10 o 11); entonces, al menos debe registrar actividad secundaria. </t>
  </si>
  <si>
    <t>Si la respuesta es el código 1, en PARA USO DEL INEC, debe constar automáticamente el valor 12.</t>
  </si>
  <si>
    <t xml:space="preserve">* </t>
  </si>
  <si>
    <t>Si la respuesta es el código 2, debe haber información en PARA USO DEL INEC y su valor máximo será 11.</t>
  </si>
  <si>
    <t>Si está registrada información en la línea 4 o 6, entonces en la sección "B. ACTIVIDAD E INICIO DE ACTIVIDADES" preguntas 1, 3 o 4; debe tener seleccionada la opción 1 (Minería), 2 (Manufactura), 3 (Construcción) o 4 (Comercio).</t>
  </si>
  <si>
    <t>En caso de que el resultado de la línea 103 referente a "Utilidad del ejercicio" sea negativa; este valor deberá también ser registrado automáticamente por el aplicativo en la línea 104 correspondiente a "Pérdida del ejercicio"</t>
  </si>
  <si>
    <t>La columna 1 es de uso exclusivo "Código CPC" es de uso exclusivo de la fase de crítica.</t>
  </si>
  <si>
    <t>La columna 1 debe permitir únicamente 13 caracteres numéricos.</t>
  </si>
  <si>
    <t>Para la columna 3, validar con el anexo de códigos de unidad de medida.</t>
  </si>
  <si>
    <t>La columna 1 debe permitir únicamente 8 caracteres.</t>
  </si>
  <si>
    <t>NOMBRE</t>
  </si>
  <si>
    <t>CIUDAD O PARROQUIA RURAL</t>
  </si>
  <si>
    <t>REFERENCIA DE UBICACIÓN</t>
  </si>
  <si>
    <t>CARGO</t>
  </si>
  <si>
    <t>OBSERVACIONES</t>
  </si>
  <si>
    <t>LA INFORMACIÓN PROVIENE DE REGISTROS CONTABLES:</t>
  </si>
  <si>
    <t>*   En esta pregunta solo debe permitir una sola respuesta sea "SI" o "NO".</t>
  </si>
  <si>
    <t>1.1</t>
  </si>
  <si>
    <t>2.1</t>
  </si>
  <si>
    <t>La columna 2 debe permitir únicamente 8 caracteres.</t>
  </si>
  <si>
    <t>En la columna (3) se permite únicamente las opciones (1 Único) o (2 Matriz) o (3 Sucursal) o (4 Auxiliar).</t>
  </si>
  <si>
    <t>La columna 1 referente a (USO INEC) debe permitir únicamente 13 caracteres numéricos.</t>
  </si>
  <si>
    <t>CAPITULO 11: TECNOLOGÍAS DE LA INFORMACIÓN Y LA COMUNICACIÓN TIC</t>
  </si>
  <si>
    <t>SECCIÓN 1. INVERSIÓN EN TIC.</t>
  </si>
  <si>
    <t>SECCIÓN 2. CONEXIÓN Y USO DE INTERNET.</t>
  </si>
  <si>
    <t>Pregunta 2.1 es de selección única.</t>
  </si>
  <si>
    <t>Si pregunta 2.2 es "No", entonces las preguntas 2.2.1 y 2.2.2 deben estar vacías.</t>
  </si>
  <si>
    <t>Pregunta 2.2 es de selección única.</t>
  </si>
  <si>
    <t>Pregunta 2.2.1 es de selección múltiple.</t>
  </si>
  <si>
    <t>Pregunta 2.2.2 es de selección única.</t>
  </si>
  <si>
    <t>Pregunta 2.3.1 es de selección múltiple.</t>
  </si>
  <si>
    <t>Si pregunta 2.3 es "No", entonces la pregunta 2.3.1 debe estar vacía.</t>
  </si>
  <si>
    <t xml:space="preserve">Pregunta 2.3 es de selección única. </t>
  </si>
  <si>
    <t xml:space="preserve">Pregunta 2.4 es de selección única. </t>
  </si>
  <si>
    <t>Pregunta 2.6, cada literal es de selección única. Todos los literales deben estar llenos.</t>
  </si>
  <si>
    <t>Pregunta 2.7, cada literal es de selección única. Todos los literales deben estar llenos.</t>
  </si>
  <si>
    <t>Pregunta 2.8 es de selección única.</t>
  </si>
  <si>
    <t>Si pregunta 2.8 es "No", entonces las preguntas 2.8.1 y 2.8.2 deben estar vacías.</t>
  </si>
  <si>
    <t>Pregunta 2.8.1 es de selección única.</t>
  </si>
  <si>
    <t>Pregutna 2.8.2, cada ltieral es de selección única. Todos los literales deben estar llenos.</t>
  </si>
  <si>
    <t>Pregunta 2.9 es de selección única.</t>
  </si>
  <si>
    <t>Pregutna 2.10 es de selección única.</t>
  </si>
  <si>
    <t xml:space="preserve">Pregunta 2.11 es de selección única. </t>
  </si>
  <si>
    <t>SECCIÓN 3. COMERCIO ELECTRÓNICO</t>
  </si>
  <si>
    <t xml:space="preserve">Si pregunta 2.1 es "No", las preguntas 3.1, 3.1.1, 3.1.2, 3.2, 3.2.1 deben estar vacías. </t>
  </si>
  <si>
    <t>Pregunta 3.1 es de selección única</t>
  </si>
  <si>
    <t>Si 1002 es igual a 0, la pregunta 3.1 debe ser "No".</t>
  </si>
  <si>
    <t>Si pregunta 3.1 es "No", la pregunta 3.1.1 debe estar vacía.</t>
  </si>
  <si>
    <t xml:space="preserve">Pregunta 3.1.1 el porcentaje de ventas por internet será mayor a 0. </t>
  </si>
  <si>
    <t>Si (1004 +1008 + 1009 + 1010 + 1011) es igual a 0, porcentaje nacional pregunta 3.1.1 debe ser 0.</t>
  </si>
  <si>
    <t xml:space="preserve">Pregunta 3.1.2 es de selección múltiple. </t>
  </si>
  <si>
    <t xml:space="preserve">Pregunta 3.2 es de selección única. </t>
  </si>
  <si>
    <t>Si (1049 + 1052 + 1058 + 1060 + 1121) = 0, la pregunta 3.2 debe ser "No".</t>
  </si>
  <si>
    <t xml:space="preserve">Si pregunta 3.2 es "No", la pregunta 3.2.1 debe estar vacía. </t>
  </si>
  <si>
    <t xml:space="preserve">Pregunta 3.2.1 el Total de compras (Informativo) es igual a (1049 + 1052 + 1058 + 1060 + 1121). Este valor debe ser registrado automáticamente por el aplicativo. </t>
  </si>
  <si>
    <t>SECCIÓN 4. HERRAMIENTAS TIC</t>
  </si>
  <si>
    <t>Pregunta 4.1.1 Personal ocupado que utiliza computadoras, laptops o notebooks debe ser menor o igual al personal ocupado total (informativo). Para hombres y mujeres.</t>
  </si>
  <si>
    <t xml:space="preserve">Pregunta 4.2, cada literal es de selección única. Todos los literales deben estar llenos. </t>
  </si>
  <si>
    <t xml:space="preserve">Pregunta 4.3 es de selección única. </t>
  </si>
  <si>
    <t>Si pregunta 4.3 es "No", la pregunta 4.3.1 debe estar vacía.</t>
  </si>
  <si>
    <t>Pregunta 4.3.1. es de selección múltiple.</t>
  </si>
  <si>
    <t xml:space="preserve">Pregunta 4.4, cada literal es de selección única. Todos los literales deben estar llenos. </t>
  </si>
  <si>
    <t>SECCIÓN 5. MEDIOS DE COMUNICACIÓN</t>
  </si>
  <si>
    <t>Pregunta 5.1, cada literal es de selección única. Todos los literales deben estar llenos.</t>
  </si>
  <si>
    <t>Pregunta 6.1 es de opción única.</t>
  </si>
  <si>
    <t>Si pregunta 6.1 es "No", la pregunta 6.1.1 debe estar vacía.</t>
  </si>
  <si>
    <t>Pregunta 6.1.1 Personal ocupado especialista en TIC debe ser menor o igual al personal ocupado total (informativo). Para hombres y mujeres.</t>
  </si>
  <si>
    <t xml:space="preserve"> *   </t>
  </si>
  <si>
    <t>Al ser una sección de manejo exclusivo de los Revisores de Calidad en fase de crítica, las respuestas seleccionadas se validarán con la muestra inicial de la siguiente manera:</t>
  </si>
  <si>
    <t>5. TELÉFONO 1</t>
  </si>
  <si>
    <t>6. TELÉFONO 2</t>
  </si>
  <si>
    <t>2.4 SIN CARACTERISTICAS- Ingresos y /o número de personal ocupado</t>
  </si>
  <si>
    <t>2.6 SIN CARACTERISTICAS- Rama de actividad no investigada: indicar la nueva Rama estudiada en el campo</t>
  </si>
  <si>
    <t>2.7 SIN CARACTERISTICAS- Sin Contabilidad en el año de referencia</t>
  </si>
  <si>
    <t>CALLE PRINCIPAL</t>
  </si>
  <si>
    <t>NÚMERO</t>
  </si>
  <si>
    <t>CALLE SECUNDARIA</t>
  </si>
  <si>
    <t>Los códigos asignados para provincia deben ser de 01 a 24 según División Política Administrativa. Independientemente de la zonal registrada en la sección "USO INEC",  deben venir precargadas para realizar la selección</t>
  </si>
  <si>
    <t>Los códigos asignados para cantón según División Política Administrativa. Independientemente de la zonal registrada en la sección "USO INEC", deben venir precargadas para realizar la selección</t>
  </si>
  <si>
    <t>Los códigos asignados para parroquia según División Política Administrativa. Independientemente de la zonal registrada en la sección "USO INEC", deben venir precargadas para realizar la selección.</t>
  </si>
  <si>
    <t>CORREO ELECTRONICO</t>
  </si>
  <si>
    <t xml:space="preserve">        1.5 CAMBIO DE UBICACIÓN GEOGRÁFICA</t>
  </si>
  <si>
    <t>2.5 SIN CARACTERISTICAS- Sector no investigado: indicar el nuevo sector estudiado en el campo</t>
  </si>
  <si>
    <t>En las columnas referentes a Inventario inicial de materia prima, Compras netas locales de materia prima, Importaciones de materia prima e Inventario final de materia prima; si existe información en la columna de "cantidad", entonces debe haber información en la columna "valor" y viceversa, caso contrario mensaje de error.</t>
  </si>
  <si>
    <t>Pregunta 3.1.1 el Total de ventas (Informativo) es igual a la celda 1002. Este valor debe ser registrado automáticamente por el aplicativo.</t>
  </si>
  <si>
    <t>Suma de porcentaje nacional y porcentaje extranjero pregunta 3.1.1 debe ser igual a 100%</t>
  </si>
  <si>
    <t>Suma de porcentaje nacional y porcentaje extranjero pregunta 3.2.1 debe ser igual a 100%</t>
  </si>
  <si>
    <t>SECCIÓN 6. ESPECIALISTAS EN TIC</t>
  </si>
  <si>
    <t>y</t>
  </si>
  <si>
    <t>Al dividir el valor de la celda</t>
  </si>
  <si>
    <t>La sección "CÓDIGO CIIU4" es de uso exclusivo de la fase de crítica y el mismo puede ser modificado en cuanto a letra únicamente bajo autorización del Administrador del aplicativo web de planta central. Y a su vez este código puede ser igual en su letra pero distinto en cuanto a número únicamente bajo autorización del Administrador del aplicativo web a nivel de Coordinación zonal.</t>
  </si>
  <si>
    <t>el resultado debe ser máximo 120, caso contrario mensaje de advertencia.</t>
  </si>
  <si>
    <t>En código CIIU4 el primer casillero deberá ser B si en la sección B. ACTIVIDAD E INICIO DE ACTIVIDADES, Item 1. Actividad principal, se ha señalado el código 1 (Minería). caso contrario mensaje de error.</t>
  </si>
  <si>
    <t>En código CIIU4 el primer casillero deberá ser C si en la sección B. ACTIVIDAD E INICIO DE ACTIVIDADES, Item 1. Actividad principal, se ha señalado el código 2 (Manufactura). caso contrario mensaje de error.</t>
  </si>
  <si>
    <t>En código CIIU4 el primer casillero deberá ser F si en la sección B. ACTIVIDAD E INICIO DE ACTIVIDADES, Item 1. Actividad principal, se ha señalado el código 3 (Construcción). caso contrario mensaje de error.</t>
  </si>
  <si>
    <t>En código CIIU4 el primer casillero deberá ser G si en la sección B. ACTIVIDAD E INICIO DE ACTIVIDADES, Item 1. Actividad principal, se ha señalado el código 4 (Comercio). caso contrario mensaje de error.</t>
  </si>
  <si>
    <t>En código CIIU4 el primer casillero deberá ser D, E, H, I, J, K, L, M, N, P, Q, R, S, si en la sección B. ACTIVIDAD E INICIO DE ACTIVIDADES, Item 1. Actividad principal, se ha señalado el código 5 (Servicios). caso contrario mensaje de error.</t>
  </si>
  <si>
    <t>Los códigos asignados para provincia deben ser de 01 a 24.  caso contrario mensaje de error.</t>
  </si>
  <si>
    <t xml:space="preserve">Debe estar registrado el código 1 (Minería),  2 (Manufactura), 3 (Construcción), 4 (Comercio) o 5 (Servicios) como también en el campo "DESCRIBA LA ACTIVIDAD PRINCIPAL" debe estar descrita la actividad principal de la empresa. caso contrario mensaje de error. </t>
  </si>
  <si>
    <t>La sección "CÓDIGO CIIU4" es de uso exclusivo de la fase de crítica y el mismo puede ser modificado libremente. A su vez si existe descripción de la actividad, también debe tener el código CIIU. caso contrario Error.</t>
  </si>
  <si>
    <t> La sección "CÓDIGO CIIU" es de uso exclusivo de la fase de crítica y el mismo puede ser modificado libremente. A su vez si existe descripción de la actividad, también debe tener el código CIIU. caso contrario Error.</t>
  </si>
  <si>
    <t>Los códigos asignados para la Dirección zonal, deben ser, 2, 3, 4 o 5.  caso contrario mensaje de error.;Zonal Centro=2; Zonal Litoral=3; Zonal PC Norte=4; Zonal Sur=5</t>
  </si>
  <si>
    <t>Si pregunta 2.1 es "No", entonces las preguntas 2.2, 2.2.1, 2.2.2, 2.3, 2.3.1, 2.4, 2.5, 2.6, 2.7, 2.8, 2.8.1, 2.8.2  deben estar vacías.</t>
  </si>
  <si>
    <t>Debe permitir letras mayusculas y es de carácter alfabetico; y el registro es de manera obligatoria.</t>
  </si>
  <si>
    <t>TELEFONO</t>
  </si>
  <si>
    <t>Campo válido con al menos 7 caracteres numéricos y debe ser obligatorio.</t>
  </si>
  <si>
    <t xml:space="preserve">En la columna (8 ) debe ser obligatorio y el campo válido con al menos 7 caracteres numéricos. </t>
  </si>
  <si>
    <t>En la columna (5) debe ser un campo obligatorio y llenado en mayúsculas.</t>
  </si>
  <si>
    <t>En la columna (4.4) debe ser un campo obligatorio y llenado en mayúsculas.</t>
  </si>
  <si>
    <t>En la columna (7) debe ser un campo obligatorio y llenado en mayúsculas.</t>
  </si>
  <si>
    <t>En la columna (1) debe ser un campo obligatorio.</t>
  </si>
  <si>
    <t>En la columna (2) debe ser un campo obligatorio y llenado en mayúsculas.</t>
  </si>
  <si>
    <t>PRIMER ENVIÓ</t>
  </si>
  <si>
    <t>Debe permitir ingresar hasta 5 caracteres numéricos.</t>
  </si>
  <si>
    <t>ZONA "USO INEC"</t>
  </si>
  <si>
    <t>SECTOR "USO INEC"</t>
  </si>
  <si>
    <t>MANZANA "USO INEC"</t>
  </si>
  <si>
    <t>/</t>
  </si>
  <si>
    <t>Sumas verticales</t>
  </si>
  <si>
    <t>Sumas horizontales total hombres</t>
  </si>
  <si>
    <t>Sumas verticales totales</t>
  </si>
  <si>
    <t>Sumas horizontales totales</t>
  </si>
  <si>
    <t>Sumas horizontales</t>
  </si>
  <si>
    <t>El esquema de novedades es una sección únicamente de competencia del personal de Revisores de Calidad; por lo tanto, su llenado y validaciones
correspondientes no deben afectar al flujo de llenado del formulario por parte de los informantes; en concecuencia solo debe habilitarse para la fase de crítica.</t>
  </si>
  <si>
    <t>2.8 INACTIVAS</t>
  </si>
  <si>
    <t>Si en la pregunta 7 se selecciona la opción "SI", código 1; deberá registrarse el número de fax en esta pregunta, caso contrario mensaje de error: "Debe ingresar número de fax".</t>
  </si>
  <si>
    <t xml:space="preserve">      7.1 Registre número de fax</t>
  </si>
  <si>
    <t>Pregunta dicotómica de una sola respuesta, sea SI(1) o NO(2).</t>
  </si>
  <si>
    <t xml:space="preserve">      6.1 Extensión</t>
  </si>
  <si>
    <t xml:space="preserve">      5.1 Extensión</t>
  </si>
  <si>
    <t>7. FAX</t>
  </si>
  <si>
    <t>8. EMAIL</t>
  </si>
  <si>
    <t>Si en la pregunta 8 se selecciona la opción "SI", código 1; deberá registrarse la dirección de email con una expresión alfanumérica, que  contenga @; que nos ayuden a obtener emails válidos. caso contrario mensaje de error: "Debe ingresar email válido".</t>
  </si>
  <si>
    <t>Si en la pregunta 8 se selecciona la opción "NO", código 2; saltar automáticamente a la pregunta 8.</t>
  </si>
  <si>
    <t xml:space="preserve">    8.1 Registre la dirección del email</t>
  </si>
  <si>
    <t>9. PAG. WEB</t>
  </si>
  <si>
    <t xml:space="preserve">    9.1 Registre la página web</t>
  </si>
  <si>
    <t>Si en la pregunta 9 se selecciona la opción "SI", código 1; deberá registrarse la página web; caso contrario mensaje de error: "Debe ingresar la página web".</t>
  </si>
  <si>
    <t>10. DESDE QUE AÑO SU EMPRESA POSEE RUC?</t>
  </si>
  <si>
    <t>Deben estar llenos los cuatro casilleros y el valor no debe ser menor que 1900 años, caso contrario mensaje de error.</t>
  </si>
  <si>
    <t>11. TAMAÑO DE EMPRESA</t>
  </si>
  <si>
    <t>Criterio principal para el cálculo de tamaño de empresa</t>
  </si>
  <si>
    <t>Si la empresa no posee información respecto de sus ventas en la línea 2, código 1002, se deberá aplicar el segundo criterio de asignación de tamaño</t>
  </si>
  <si>
    <t>Criterio secundario para el cálculo de tamaño de empresa (En caso de no tener registro de ventas)</t>
  </si>
  <si>
    <t>El valor registrado en la línea 3 código 1003 referente al "Total de ventas", siempre debe ser mayor al valor registrado en la línea 41 código 1045 correspondiente al "Costo de ventas". caso contrario mensaje de error.</t>
  </si>
  <si>
    <t>Si está registrada información en la línea 7, 8, 9, 10 u 11 entonces en la sección "B. ACTIVIDAD E INICIO DE ACTIVIDADES" preguntas 1, 3 o 4 debe tener seleccionada la opción 5 (Servicios).</t>
  </si>
  <si>
    <t>Puede estar señalado el código "SI"(1) o "NO"(2).</t>
  </si>
  <si>
    <t>Para esta pregunta, se debe permitir valores entre 0 y 100 en cada uno de los campos de la matriz.</t>
  </si>
  <si>
    <t>Si bien se presenta como matriz, deben existir 4 variables, una por cada cobinación: 1.1_Nacional_Privado, 1.2_Nacional_Público, 2.1_Extrajer_Privado y 2.2_Extranjero_Público; y las mismas deben sumar 100.</t>
  </si>
  <si>
    <t>CÓDIGO</t>
  </si>
  <si>
    <t>UNIDAD DE MEDIDA</t>
  </si>
  <si>
    <t>BARRILES</t>
  </si>
  <si>
    <t>CABEZAS</t>
  </si>
  <si>
    <t>GALONES</t>
  </si>
  <si>
    <t xml:space="preserve"> KILOS</t>
  </si>
  <si>
    <t>LITROS</t>
  </si>
  <si>
    <t>METROS</t>
  </si>
  <si>
    <t>METROS 2</t>
  </si>
  <si>
    <t>METROS 3</t>
  </si>
  <si>
    <t>ONZAS</t>
  </si>
  <si>
    <t>PARES</t>
  </si>
  <si>
    <t>PIE</t>
  </si>
  <si>
    <t>PIE 2</t>
  </si>
  <si>
    <t>PIE 3</t>
  </si>
  <si>
    <t>TONELADAS</t>
  </si>
  <si>
    <t>UNIDADES</t>
  </si>
  <si>
    <t>GRAMOS</t>
  </si>
  <si>
    <t>LIBRAS</t>
  </si>
  <si>
    <t>QUINTALES</t>
  </si>
  <si>
    <t>CENTÍMETROS 3</t>
  </si>
  <si>
    <t>PULGADAS</t>
  </si>
  <si>
    <t>SIN UNIDAD</t>
  </si>
  <si>
    <t>INFORMATE</t>
  </si>
  <si>
    <t>CRÍTICA</t>
  </si>
  <si>
    <t>Permitido</t>
  </si>
  <si>
    <t>No permitido</t>
  </si>
  <si>
    <t>Tabla de unidades de medida según módulo</t>
  </si>
  <si>
    <t>Para cada mercadería, si existe información en la columna 2 "Descripción de la mercadería", entonces debe haber información en las columnas 3, (4 y/o 5), 6, (7 y 8) y/o (9 y 10) y (11 y/o 12 y/o 13 y/o 14 y 15). Caso contrario mensaje de error.</t>
  </si>
  <si>
    <t>Para cada mercadería, si existe información en la columna 2 "Descripción de la mercadería", entonces debe haber información en las columnas 1, 3,  (4 y/o 5), 6, (7 y 8) y/o (9 y 10) y (11 y/o 12 y/o 13 y/o 14 y 15). Caso contrario mensaje de error.</t>
  </si>
  <si>
    <t>En cada mercadería, la columna 1 debe permitir únicamente 8 caracteres.</t>
  </si>
  <si>
    <t>Para cada mercadería, si se reporta valores en la columna 6 "Total ventas"; entonces, debe tener también valores en la columna 15 respecto a "Total costo de ventas". Caso contrario mensaje de error.</t>
  </si>
  <si>
    <t>Para cada mercadería, los valores de la columna 15 "Total costo de ventas", deben ser menores o iguales a los valores de la columna 6 "Total ventas". Caso contrario ensaje de error.</t>
  </si>
  <si>
    <t>Si existe información en la columna 3 "Descripción del servicio", entonces debe haber información en las columnas 2, 4 y/o 5. Caso contrario mensaje de error.</t>
  </si>
  <si>
    <t>Los primeros 4 dígitos de al menos un código cpc ingresado deben coincidir con los primeros 4 números del código de actividad económica principal o secundaria o terciaria que posee la empresa reportado en el capítulo B. Caso contrario mensaje de error "En el capítulo 2.4, al menos un código cpc debe estar alineado ya sea a la actividad principal, actividad secundaria o tercera actividad".</t>
  </si>
  <si>
    <t>INFORMANTE</t>
  </si>
  <si>
    <t>El contenido de la celda</t>
  </si>
  <si>
    <t>debe ser mayor o igual a la celda</t>
  </si>
  <si>
    <t>Costo histórico mayor o igual a la depreciación acumulada</t>
  </si>
  <si>
    <t>Depreciación acumulada mayor o igual a depreciación del ejercicio</t>
  </si>
  <si>
    <t>Si existe ventas de activos fijos, debe haber utilidad o pérdida por la venta.</t>
  </si>
  <si>
    <t>Si existe información en la celda</t>
  </si>
  <si>
    <t>y/o</t>
  </si>
  <si>
    <t>Si existe dato en la celda</t>
  </si>
  <si>
    <t xml:space="preserve"> debe existir dato en la celda</t>
  </si>
  <si>
    <t>Si el costo histírico es mayor que cero, debe registrar cuantos activos posee de cada tipo</t>
  </si>
  <si>
    <t>Si el valor ingresado en la celda</t>
  </si>
  <si>
    <t>es mayor que 0, entonces debe registrar un valor mayor o igual que 0 en la celda</t>
  </si>
  <si>
    <t>Si existe información en la columna valor, debe haber información en año y duración en años.</t>
  </si>
  <si>
    <t>, entonces debe haber dato en los códigos</t>
  </si>
  <si>
    <t>Si existe dato en los códigos</t>
  </si>
  <si>
    <t>, entonces debe tener dato en la línea 66 gasto por amortizaciones código 1109 y viceversa.</t>
  </si>
  <si>
    <t>el resultado no debe ser mayor de 240 ni menor a 140. Caso contrario mensaje de advertencia.</t>
  </si>
  <si>
    <t>Las horas extras por persona no pueden ser mayores a 120</t>
  </si>
  <si>
    <t>En la columna (9) debe permitir letras mayusculas, minúsculas, números y caracteres especiales (guion medio corto, guión bajo), (-, _, @). Deberá registrarse la dirección de email con una expresión alfanumérica, que  contenga @; que nos ayuden a obtener emails válidos. caso contrario mensaje de error: "Debe ingresar email válido".</t>
  </si>
  <si>
    <t>Incremento o modificación</t>
  </si>
  <si>
    <t>Pregunta 1.1 es de selección única.</t>
  </si>
  <si>
    <t xml:space="preserve">Si pregunta 1.1 es "No", preguntas 1.2 y 1.3 deben estar vacias. </t>
  </si>
  <si>
    <t xml:space="preserve">Si (1091 + 1094 + 1164) es igual a 0. Pregunta 1.3 literal c deberá ser 0. </t>
  </si>
  <si>
    <t>Si 1121 es igual a 0. Pregunta 1.3 literal d deberá ser 0.</t>
  </si>
  <si>
    <t>Si pregunta 2.6 literal (e) es "No", entonces la pregunta 2.7 debe estar vacía.</t>
  </si>
  <si>
    <t>Si en el capítulo A. IDENTIFICACIÓN Y UBICACIÓN pregunta 9 Pag. Web marcó la respuesta "Si", entonces en la pregunta 2.8 debe estar "Si".</t>
  </si>
  <si>
    <t xml:space="preserve">Si 1005 es igual a 0, porcentaje extranjero pregunta 3.1.1 debe ser 0. </t>
  </si>
  <si>
    <t>La pregunta 3.1.2 puede llenarse a pesar de que la respuesta en la pregunta 3.1 sean "Si".</t>
  </si>
  <si>
    <t xml:space="preserve">Pregunta 3.2.1 el porcentaje de compras por internet será mayor a 0. </t>
  </si>
  <si>
    <t xml:space="preserve">Si suma de literal (a) y (b) de la pregunta 4.1 es igual a 0, la pregunta 4.1.1 debe estar vacía. </t>
  </si>
  <si>
    <t xml:space="preserve">Pregunta 6.2 es de opción múltiple solo para los literales (a) y (b). Si selecciona el literal c, no se puede seleccionar ninguna otra opción. </t>
  </si>
  <si>
    <t xml:space="preserve">Si la pregunta 6.1 es "No", el literal (a) de la pregunta 6.2 no puede ser seleccionado, caso contrario mensaje de error. </t>
  </si>
  <si>
    <t>Si existe valores en las líneas de la 7 a la 11 códigos (1007 al 1011), debe  registrar valor en la línea 77 código 1141. caso contrario, mensaje de error.</t>
  </si>
  <si>
    <t>Si en el capítulo B. ACTIVIDAD E INICIO DE ACTIVIDADES, no existe ninguna actividad que comience con la letra "G", entonces no debe haber registro en las líneas 42, 43, 44, y 45, códigos 1047, 1049, 1052 y 1054. Caso contrario mensaje de error.</t>
  </si>
  <si>
    <t>Si en el capítulo B. ACTIVIDAD E INICIO DE ACTIVIDADES, no existe ninguna actividad que comience con la letra "C", "F" o "I" entonces no debe haber registro en las líneas 46, 47, 48, 49, 50, 51, 52 y 53 códigos 1056, 1058, 1060, 1062, 1064, 1066, 1068 y 1070. Caso contrario mensaje de error.</t>
  </si>
  <si>
    <t>DATOS DEL PRINCIPAL INFORMANTE</t>
  </si>
  <si>
    <t>Debe permitir letras mayusculas, números y caracteres especiales (guion medio corto, guión bajo), (-, _, @).deberá registrarse la dirección de email con una expresión alfanumérica, que  contenga @; que nos ayuden a obtener emails válidos. caso contrario mensaje de error: "Debe ingresar email válido".</t>
  </si>
  <si>
    <t>Debe permitir letras mayusculas y es de carácter alfanúmerico; y el registro es de manera obligatoria</t>
  </si>
  <si>
    <t>Debe permitir letras mayusculas, números y caracteres especiales (guion corto), (-).</t>
  </si>
  <si>
    <t>Debe permitir letras mayusculas y es de carácter alfanúmerico</t>
  </si>
  <si>
    <t>Debe permitir letras mayusculas y es de carácter alfabetico;y el registro es de manera obligatoria.</t>
  </si>
  <si>
    <t>Los códigos asignados para zona según División Política Administrativa. Independientemente de la zonal registrada en la sección "USO INEC". Permitir ingresar minimo tres digitos.</t>
  </si>
  <si>
    <t>Los códigos asignados para sector según División Política Administrativa. Independientemente de la zonal registrada en la sección "USO INEC". Permitir ingresar minimo tres digitos.</t>
  </si>
  <si>
    <t>Los códigos asignados para manzana según División Política Administrativa. Independientemente de la zonal registrada en la sección "USO INEC". Permitir ingresar minimo dos digitos.</t>
  </si>
  <si>
    <t>Si en la columna (3) “Tipo de establecimiento” selecciona la opción “Auxiliar”; entonces no debe tener información en la columna (6) Código CIIU (USO INEC)”.</t>
  </si>
  <si>
    <t>LISTA DE INFORMANTES POR CAPÍTULO</t>
  </si>
  <si>
    <t>NOMBRE DE INFORMANTES POR CAPÍTULO</t>
  </si>
  <si>
    <t>Debe permitir letras mayusculas y es de carácter alfabetico.</t>
  </si>
  <si>
    <t>PARTE I     CONTROL DE SUMAS</t>
  </si>
  <si>
    <t>MODULO AMBIENTAL</t>
  </si>
  <si>
    <t>CAPITULO 7. GESTIÓN AMBIENTAL</t>
  </si>
  <si>
    <t>CAPITULO 8. OFERTA Y UTILIZACIÓN DE BIENES Y SERVICIOS AMBIENTALES</t>
  </si>
  <si>
    <t xml:space="preserve">      </t>
  </si>
  <si>
    <t>CAPÍTULO 9. ENERGÍA</t>
  </si>
  <si>
    <t>CAPÍTULO 10. MANEJO DE AGUAS RESIDUALES Y OTROS RESIDUOS</t>
  </si>
  <si>
    <t>o "5. Ninguno", pasar a la Pregunta 3. Formato numérico ordinal (F1.0).</t>
  </si>
  <si>
    <t xml:space="preserve">Si selecciona la opción 5 "Ninguno", verificar que las opciones de la 1 a 4 no hayan sido seleccionadas </t>
  </si>
  <si>
    <t>Si seleccionó al menos una de las opciones de la 1 a la 4, verificar que la opción 5  no haya sido seleccionada</t>
  </si>
  <si>
    <t>Si seleccionó las opciones 1 y 2 al mismo tiempo, deberá especificar en el campo de  observaciones generales la razón de la existencia de las dos estructuras dentro de la empresa.</t>
  </si>
  <si>
    <t>Obligatorio si respondió opciones 1, 2, 3 en la Pregunta 1. Validar si este valor es mayor que 0 y menor o igual que VAR_7001. En caso contrario, mostrar mensaje de error. Formato numérico ordinal (F2.0).</t>
  </si>
  <si>
    <t>Obligatorio si respondió opciones 1, 2, 3 en la Pregunta 1. Validar si este valor es menor que el 50%  del valor de la VAR_7001. En caso contrario, mostrar mensaje de error. Formato numérico ordinal (F2.0).</t>
  </si>
  <si>
    <t>Obligatorio si respondió a la Pregunta 7002. Validar si este valor es mayor o igual que 0 y menor o igual que valor Pregunta 7002. En caso contrario, mostrar mensaje de error. Formato numérico ordinal (F2.0).</t>
  </si>
  <si>
    <t>La suma de 7003 y 7004 debe ser igual al valor numérico ingresado en la Pregunta 7002.</t>
  </si>
  <si>
    <t>7005-7006</t>
  </si>
  <si>
    <t>7007 - 7008</t>
  </si>
  <si>
    <t>Si en ambas variables se registra el valor de 0, desplegar mensaje de advertencia y llenar la variable 7009 observaciones, no pasa si el campo de observaciones está vacío. Formato alfanumérico (A100)</t>
  </si>
  <si>
    <t>Obligatorio. En el caso de contestar "Sí",  continuar con la Pregunta 4.1; en el caso de contestar "No", pasar a la pregunta 5.</t>
  </si>
  <si>
    <t>4.1</t>
  </si>
  <si>
    <t>Pregunta activa únicamente si en la Pregunta 4 se respondió  SI.  Validar que este valor sea mayor que cero. En caso contrario, mostrar mensaje de advertencia</t>
  </si>
  <si>
    <t>Formato numérico ordinal (F1.0).</t>
  </si>
  <si>
    <t>4.2</t>
  </si>
  <si>
    <t>Pregunta activa únicamente si en la Pregunta 4.1 tiene valor mayor que cero.Validar que el valor ingresado en esta variables sea menor o igual al valor ingresado en la variable 4.1</t>
  </si>
  <si>
    <t>Debe escogerse una sola respuesta de las 5 alternativas posibles. En el caso de elegirse la opción "5. Ninguno", pasar a la Pregunta 5. Formato numérico ordinal (F1.0).</t>
  </si>
  <si>
    <t>Pregunta activa únicamente si en la Pregunta 4 se respondió con las opciones 1, 2, 3, 4.  En el caso de elegirse la opción "3. Otro", continuar con la Pregunta 4.1.1. En los demás casos, continuar con la Pregunta 4.2.</t>
  </si>
  <si>
    <t>Pregunta activa únicamente si en la Pregunta 4 se respondió con las opciones 1, 2, 3, 4. Formato cadena de texto (A50).</t>
  </si>
  <si>
    <t>Obligatorio. En el caso de contestar "Sí",  continuar con la Pregunta 5.1; en el caso de contestar "No", pasar al Capítulo 8.</t>
  </si>
  <si>
    <t>5.1</t>
  </si>
  <si>
    <t>Obligatorio si respondió "Sí" en la Pregunta 5. Debe existir una sola respuesta (1 ó 2 ó 3 ó 4). En el caso de elegir "4. Otro", pasar a la pregunta 5.1.1. En los demás casos, avanzar al Capitulo 8. Formato numérico ordinal (F1.0).</t>
  </si>
  <si>
    <t>5.1.1</t>
  </si>
  <si>
    <t>Pregunta activa únicamente si en la Pregunta 5.1 se respondió "4. Otro".  Formato cadena de texto (A100).</t>
  </si>
  <si>
    <t>* En las columnas 1, 3 y 5 debe existir obligatoriamente una respuesta (1=SI o 2=NO).</t>
  </si>
  <si>
    <t>* En el caso de que conteste que "SI" en las columnas (1) (3) (5), se debe registrar un valor &gt; 0 en las columnas (2) (4) (6).</t>
  </si>
  <si>
    <t>* VAR_8053 &lt;= que  variable 7007</t>
  </si>
  <si>
    <t>CAPÍTULO 9. ENERGÍA, COMBUSTIBLES Y LUBRICANTES</t>
  </si>
  <si>
    <t>SECCIÓN I. ENERGÍA</t>
  </si>
  <si>
    <t>Incluir un mensaje en la pregunta 1 el mensaje de advertencia que valide los valores de la columna VALOR con respecto de la columna CANTIDAD. El mensaje de advertencia sería: "El Valor USD(3) dividido para la Cantidad(2) debe estar dentro del rango de 0.05 a 0.40".</t>
  </si>
  <si>
    <t>En el caso de contestar "Sí" continue con  la Pregunta 2.1. En el caso de que conteste "No",  pasar obligatoriamente a la Pregunta 3.</t>
  </si>
  <si>
    <t xml:space="preserve">La Pregunta 2.1 es Obligatoria si en la Pregunta 2 contestó que "Sí". </t>
  </si>
  <si>
    <t>En la pregunta 2.1, llenar obligatoriamente los campos de cantidad (2) y valor (3). En la columna (2) se aplica la siguiente condición: VAR_9004 &lt;= 9001</t>
  </si>
  <si>
    <t>En la pregunta 2.1, llenar obligatoriamente los campos de cantidad (2) y valor (3). En la columna (3) se aplica la siguiente condición: VAR_9005 &lt;= 9002</t>
  </si>
  <si>
    <t>2.1.</t>
  </si>
  <si>
    <t xml:space="preserve">Si responde "No" en la columna (2) bloquear la linea y pasar a la siguiente tipo de energia </t>
  </si>
  <si>
    <t>Obligatorio si se registra información en la columna 7 debe existir información en la columna 8</t>
  </si>
  <si>
    <t>Los valores de la columnas columna 5 + columna 7 debe ser igual al valor registrado en la columna 3</t>
  </si>
  <si>
    <t xml:space="preserve">Si existe valor en la columna 8 este debe ser &gt;= que el valor de la columna 4. </t>
  </si>
  <si>
    <t>Si  los valores de la colum (7) son &lt; que los  valores de la colum (3); entonces obligatoriamente debe existir valores en la colum (5) y colum (6).</t>
  </si>
  <si>
    <t>Si se registran valores en la columna 7 estos no podrán ser  &gt; los valores de la columna 3</t>
  </si>
  <si>
    <t>Si se registra en la columna (6)  como opción de respuesta "Otros Usos" de forma obligatoria en la columna Observación (9) debe existir información.</t>
  </si>
  <si>
    <t>SECCIÓN II. COMBUSTIBLES Y LUBRICANTES</t>
  </si>
  <si>
    <t>En la pregunta 1, columna  Uso Principal (4) es de llenado obligatorio, siempre y cuando exista información en las columnas Cantidad (2) y Valor (3); asi como no debe permitir ingresar información en la columna Uso Principal (4) si no existe información en las columnas Cantidad (2) y Valor(3)</t>
  </si>
  <si>
    <t>Si se registra en la columna (4)  como opción de respuesta "Otros Usos" de forma obligatoria en la columna Observación (5) debe existir información.</t>
  </si>
  <si>
    <t>CAPÍTULO 10. AGUA, MANEJO DE AGUAS RESIDUALES Y OTROS RESIDUOS</t>
  </si>
  <si>
    <t>SECCIÓN I. AGUA</t>
  </si>
  <si>
    <t xml:space="preserve">* En la pregunta 1, llenar obligatoriamente los campos de cantidad (2) y valor (3). En la columna (3) se aplica la siguiente condición: VAR_10001 &lt; VAR_1173. Formato númerico </t>
  </si>
  <si>
    <t>*Incluir en la pregunta 1. un mensaje de advertencia que valide los valores de la columna VALOR con respecto de la columna CANTIDAD. El mensaje de advertencia sería: "El Valor USD(3) dividido para la Cantidad(2) debe estar dentro del rango de $0.20 a $3.50”.</t>
  </si>
  <si>
    <t>* En la Pregunta 2, en el caso de contestar "SI" se sigue a la pregunta 2.1. En el caso de contestar "NO", se pasa a la Pregunta 3.</t>
  </si>
  <si>
    <t xml:space="preserve">2.1. </t>
  </si>
  <si>
    <t xml:space="preserve">* En la pregunta 2.1, llenar obligatoriamente los campos de cantidad (2) y valor (3). En la columna (2) se aplica la siguiente condición: VAR_10003 &lt; =VAR_10000. Formato númerico </t>
  </si>
  <si>
    <t>* En la pregunta 2.1, llenar obligatoriamente los campos de cantidad (2) y valor (3). En la columna (3) se aplica la siguiente condición: VAR_10004 &lt; =VAR_10001.</t>
  </si>
  <si>
    <t>*Incluir en la pregunta 2.1. un mensaje de advertencia que valide los valores de la columna VALOR con respecto de la columna CANTIDAD. El mensaje de advertencia sería: "El Valor USD(3) dividido para la Cantidad(2) debe estar dentro del rango de $0.20 a $3.50”.</t>
  </si>
  <si>
    <t>Si en la columna (3) contesta "no" debe bloquear el ingreso de  valor en las columnas (4), (5), (6) y (7).</t>
  </si>
  <si>
    <t>La información registrada en las variables 10012,10020 y 10028  debe existir respuesta de formato numerico de escala (F10.2)</t>
  </si>
  <si>
    <t>Si en la columna (1) contesta que "SI",debe haber obligatoriamente valor en la columna (8)</t>
  </si>
  <si>
    <t>II. AGUAS RESIDUALES/DESECHADAS</t>
  </si>
  <si>
    <t>Obligatorio. En el caso de contestar "Sí",  ir a la pregunta 1.1; en el caso de contestar "No", pasar  la pregunta 2.</t>
  </si>
  <si>
    <t>Obligatorio si respondió "Sí" en la Pregunta 1.</t>
  </si>
  <si>
    <t>Esta variable debe admitir como valor mínimo 1.0. Formato numérico de escala.Formato númerico (F10.0)</t>
  </si>
  <si>
    <t>Obligatorio. Debe existir una sola respuesta "Sí" ó "No". Si el informante contesta "No" pasar directamente a la pregunta 5.</t>
  </si>
  <si>
    <t>Si la pregunta 3 contesto "SI" Obligatorio debe existir información  en la columnas 1,2 y 3</t>
  </si>
  <si>
    <t>Si no se verifica la condición de validez, mostrar mensaje de advertencia.</t>
  </si>
  <si>
    <t>Debe escogerse una sola respuesta de las 3 alternativas posibles. Si el informante contesta 3(Ninguno). Pase a la pregunta 8</t>
  </si>
  <si>
    <t>Si se respondio que SI en las preguntas 1 y 2 obligatoriamente debe existir información en está pregunta</t>
  </si>
  <si>
    <t>Si el valor se registrado es &gt;0% y &lt;100% debe existir información en las preguntas 7 y 8</t>
  </si>
  <si>
    <t>Si vale 100%, pasar a la Pregunta 7 con bloqueo de la Pregunta 8. Formato numérico ordinal.</t>
  </si>
  <si>
    <t>Los porcentajes deben tener formato numérico ordinal.</t>
  </si>
  <si>
    <t>La información de la columna (1) es obligatoria (responder "Sí" ó "No").</t>
  </si>
  <si>
    <t>Si responde "Sí" en la columna (1), debe contestar obligatoriamente en la columna (1.1). Si contesta "Si" en la columna (1.1)   pase a la columnas (2.1) y (2.2).</t>
  </si>
  <si>
    <t>Para el infromante de cada capítulo, el registro es de manera obligatoria.</t>
  </si>
  <si>
    <t>Preginta 3.1.2; Si seleccionó "No" en la pregunta 3.1, entonces en la 3.1.2 debe tener al menos un "Si".</t>
  </si>
  <si>
    <t>Pregunta 2.7; si seleccionó "Si" en el literal e de la pregunta 2.6, entonces debería tener al menos un "Si" en la pregunta 2.7.</t>
  </si>
  <si>
    <t>La variable 9003 (Observación) debe ser llenada obligatoriamente cuando las variables: 9001 (cantidad)  y 9002 (valor USD) no tengan registro "missing", o el valor sea "0". Este hecho se considera excepcional, ya que ambas variables deberían tener valores válidos (valores de escala mayores que cero) en la mayoría de casos (90% o más).</t>
  </si>
  <si>
    <t>*La variable VAR_9006 (Observación) debe ser llenada obligatoriamente cuando las variables: VAR_9004(cantidad) y VAR_9005 (valor USD) no tengan registro. Este hecho se considera excepcional, ya que ambas variables deberían tener valores válidos (valores de escala mayores que cero) en la mayoría de casos.</t>
  </si>
  <si>
    <t>La variable VAR_10002 (Observación) debe ser llenada obligatoriamente cuando las variables: VAR_10000 (cantidad) y VAR_10001 (valor USD) no tengan registro "missing" o el valor sea "0" . Este hecho se considera excepcional, ya que ambas variables deberían tener valores válidos (valores de escala mayores que cero) en la mayoría de casos.</t>
  </si>
  <si>
    <t>*La variable VAR_10005 (Observación) debe ser llenada obligatoriamente cuando las variables: VAR_10003 (cantidad) y VAR_10004 (valor USD) no tengan registro. Este hecho se considera excepcional, ya que ambas variables deberían tener valores válidos (valores de escala mayores que cero) en la mayoría de casos.</t>
  </si>
  <si>
    <t>Es de respuesta múltiple cada una de las 5 alternativas (1.1,1.2,1.3,1.4,2), es decir puede escoger  1 o varias alternativas. Si elige " 1. Procesos" deberá obligatoriamente escoger al menos un "SI" del grupo de opciones de tratamiento de aguas residuales (1.1, 1.2,1.3 o 1.4). Caso contrario, si el informante contesta 2(Ninguno), pase a la pregunta 8</t>
  </si>
  <si>
    <t xml:space="preserve">debe tener valor &gt; = 0 en </t>
  </si>
  <si>
    <t>Si el activo posee costo histórico, debe tener también tiempo de uso del último activo &gt; = 0 y tiempo de uso promedio del activo &gt; = 0</t>
  </si>
  <si>
    <t xml:space="preserve"> = (</t>
  </si>
  <si>
    <t>) /</t>
  </si>
  <si>
    <t>pppr1</t>
  </si>
  <si>
    <t>pppr2</t>
  </si>
  <si>
    <t>pppr3</t>
  </si>
  <si>
    <t>pppr4</t>
  </si>
  <si>
    <t>pppr5</t>
  </si>
  <si>
    <t>pppr6</t>
  </si>
  <si>
    <t>pppr7</t>
  </si>
  <si>
    <t>pppr8</t>
  </si>
  <si>
    <t>pppr9</t>
  </si>
  <si>
    <t>pppr10</t>
  </si>
  <si>
    <t>pppr11</t>
  </si>
  <si>
    <t>pppr12</t>
  </si>
  <si>
    <t>pppr13</t>
  </si>
  <si>
    <t>pppr14</t>
  </si>
  <si>
    <t>pppr15</t>
  </si>
  <si>
    <t>ppvn1</t>
  </si>
  <si>
    <t>ppvn2</t>
  </si>
  <si>
    <t>ppvn3</t>
  </si>
  <si>
    <t>ppvn4</t>
  </si>
  <si>
    <t>ppvn5</t>
  </si>
  <si>
    <t>ppvn6</t>
  </si>
  <si>
    <t>ppvn7</t>
  </si>
  <si>
    <t>ppvn8</t>
  </si>
  <si>
    <t>ppvn9</t>
  </si>
  <si>
    <t>ppvn10</t>
  </si>
  <si>
    <t>ppvn11</t>
  </si>
  <si>
    <t>ppvn12</t>
  </si>
  <si>
    <t>ppvn13</t>
  </si>
  <si>
    <t>ppvn14</t>
  </si>
  <si>
    <t>ppvn15</t>
  </si>
  <si>
    <t>ppvx1</t>
  </si>
  <si>
    <t>ppvx2</t>
  </si>
  <si>
    <t>ppvx3</t>
  </si>
  <si>
    <t>ppvx4</t>
  </si>
  <si>
    <t>ppvx5</t>
  </si>
  <si>
    <t>ppvx6</t>
  </si>
  <si>
    <t>ppvx7</t>
  </si>
  <si>
    <t>ppvx8</t>
  </si>
  <si>
    <t>ppvx9</t>
  </si>
  <si>
    <t>ppvx10</t>
  </si>
  <si>
    <t>ppvx11</t>
  </si>
  <si>
    <t>ppvx12</t>
  </si>
  <si>
    <t>ppvx13</t>
  </si>
  <si>
    <t>ppvx14</t>
  </si>
  <si>
    <t>ppvx15</t>
  </si>
  <si>
    <t>pii1</t>
  </si>
  <si>
    <t>pii2</t>
  </si>
  <si>
    <t>pii3</t>
  </si>
  <si>
    <t>pii4</t>
  </si>
  <si>
    <t>pii5</t>
  </si>
  <si>
    <t>pii6</t>
  </si>
  <si>
    <t>pii7</t>
  </si>
  <si>
    <t>pii8</t>
  </si>
  <si>
    <t>pii9</t>
  </si>
  <si>
    <t>pii10</t>
  </si>
  <si>
    <t>pii11</t>
  </si>
  <si>
    <t>pii12</t>
  </si>
  <si>
    <t>pii13</t>
  </si>
  <si>
    <t>pii14</t>
  </si>
  <si>
    <t>pii15</t>
  </si>
  <si>
    <t>pim1</t>
  </si>
  <si>
    <t>pim2</t>
  </si>
  <si>
    <t>pim3</t>
  </si>
  <si>
    <t>pim4</t>
  </si>
  <si>
    <t>pim5</t>
  </si>
  <si>
    <t>pim6</t>
  </si>
  <si>
    <t>pim7</t>
  </si>
  <si>
    <t>pim8</t>
  </si>
  <si>
    <t>pim9</t>
  </si>
  <si>
    <t>pim10</t>
  </si>
  <si>
    <t>pim11</t>
  </si>
  <si>
    <t>pim12</t>
  </si>
  <si>
    <t>pim13</t>
  </si>
  <si>
    <t>pim14</t>
  </si>
  <si>
    <t>pim15</t>
  </si>
  <si>
    <t>pco1</t>
  </si>
  <si>
    <t>pco2</t>
  </si>
  <si>
    <t>pco3</t>
  </si>
  <si>
    <t>pco4</t>
  </si>
  <si>
    <t>pco5</t>
  </si>
  <si>
    <t>pco6</t>
  </si>
  <si>
    <t>pco7</t>
  </si>
  <si>
    <t>pco8</t>
  </si>
  <si>
    <t>pco9</t>
  </si>
  <si>
    <t>pco10</t>
  </si>
  <si>
    <t>pco11</t>
  </si>
  <si>
    <t>pco12</t>
  </si>
  <si>
    <t>pco13</t>
  </si>
  <si>
    <t>pco14</t>
  </si>
  <si>
    <t>pco15</t>
  </si>
  <si>
    <t>pif1</t>
  </si>
  <si>
    <t>pif2</t>
  </si>
  <si>
    <t>pif3</t>
  </si>
  <si>
    <t>pif4</t>
  </si>
  <si>
    <t>pif5</t>
  </si>
  <si>
    <t>pif6</t>
  </si>
  <si>
    <t>pif7</t>
  </si>
  <si>
    <t>pif8</t>
  </si>
  <si>
    <t>pif9</t>
  </si>
  <si>
    <t>pif10</t>
  </si>
  <si>
    <t>pif11</t>
  </si>
  <si>
    <t>pif12</t>
  </si>
  <si>
    <t>pif13</t>
  </si>
  <si>
    <t>pif14</t>
  </si>
  <si>
    <t>pif15</t>
  </si>
  <si>
    <t>Esta pregunta es de selección única y debe tener códigos entre 1 y 4.</t>
  </si>
  <si>
    <t>Si en la pregunta 3 se selecciona la opción 4 "Otros"; entonces, la pregunta d.1 debe tener respuesta. Se permite números y letras. Caso contrario mensaje de error.</t>
  </si>
  <si>
    <t>5. PARA LA SIGUIENTE PREGUNTA SE DESEA CONOCER SI LA EMPRESA ES O  PERTNECE A UN CONSORCIO</t>
  </si>
  <si>
    <t>Esta pregunta es de selección única y toma valores entre 1 y 3.</t>
  </si>
  <si>
    <t>5.1. Si en la pregunta anterior contestó que la empresa es un consorcio o forma parte de uno, entonces por favor adjuntar el listado de empresas que conforman el consorcio.</t>
  </si>
  <si>
    <t>Para cada registro, debe constar rucs válidos de 13 dígitos y razón social.</t>
  </si>
  <si>
    <t>6. DERECHO DE COMPETENCIA</t>
  </si>
  <si>
    <t>6.1. ¿Conoce la Ley Orgánica de Regulación y Control del Poder de Mercado-LORCPM?</t>
  </si>
  <si>
    <t>6.2. ¿Dentro de su código de ética empresarial, promueve prácticas pro-competencia como el buscar la eficiencia en los mercados, el comercio justo y el bienestar general de los consumidores y usuarios?</t>
  </si>
  <si>
    <t>6.3. Considera que en su sector existen barreras a la libre concurrencia al mercado (barreras de entrada y salida), que son aquellas que impiden o dificultan el PERMANECER O DESARROLLAR actividades económicas.</t>
  </si>
  <si>
    <t>Pregunta de selección única "Si" o "No".</t>
  </si>
  <si>
    <t>Si tiene un valor mayor que cero en la línea 95 código 1188 correspondiente a intereses con instituciones financieras, entonces debe tener respuesta la pregunta de la línea 109 código 1209. Caso contrario mensaje de error.</t>
  </si>
  <si>
    <t>Si tiene un valor mayor que cero en la línea 95 código 1188 correspondiente a intereses con instituciones financieras, entonces la línea 108 código 1208 debería tener un valor mayor que cero. Caso contrario mensaje de error.</t>
  </si>
  <si>
    <t>La línea 109 es de selección única de respuestas 1 "Si" o 2 "No".</t>
  </si>
  <si>
    <t>La línea 110 es de selección única de respuestas 1 "Si" o 2 "No".</t>
  </si>
  <si>
    <t>Para la pregunta de la línea 111, código 1211, las respuestas son de selección múltiple y van desde 1 a 5.</t>
  </si>
  <si>
    <t>Si tiene un valor mayor que cero en la línea 95 código 1188 correspondiente a intereses con instituciones financieras, entonces la línea 111 código 1211 debería tener respuesta. Caso contrario mensaje de error.</t>
  </si>
  <si>
    <t>Si existe en el capítulo B algúna actividad ya sea esta principal, secundaria o tercera que sus primeros 3 caracteres empiecen con "G46"; entonces debe haber registrado un valor mayor que 0 en el código 2002 de ventas al por mayor.</t>
  </si>
  <si>
    <t>Si existe en el capítulo B algúna actividad ya sea esta principal, secundaria o tercera que sus primeros 3 caracteres empiecen con "G47"; entonces debe haber registrado un valor mayor que 0 en el código 2003 de ventas al por menor.</t>
  </si>
  <si>
    <t>Si existe información en la columna 2 "Descripción del producto", entonces debe haber información en las columnas (3) y/o (4), (5 y 6), y (7, 8 y 9) y/o (10 y 11) y/o (12 y 13) y (14) y/o (15) y (16 y 17) o (18). Caso contrario mensaje de error.</t>
  </si>
  <si>
    <t>Para cada producto, si posee información en la columna 6 "Valor de la producción", entonces debe tener información registrada en las columnas 7, 8 y 9, misma que puede contener valores en un intervalo entre 0 y 100.</t>
  </si>
  <si>
    <t>El valor reportado en la línea 167, columna 6, código 2726 correspondiente a Otros, no puede ser mayor al 50% de la suma de los valores registrados de la línea 152 a la 166 de la misma columna. Caso contrario mensaje de error.</t>
  </si>
  <si>
    <t>El valor reportado en la línea 167, columna 11, código 2727 correspondiente a Otros, no puede ser mayor al 50% de la suma de los valores registrados de la línea 152 a la 166 de la misma columna. Caso contrario mensaje de error.</t>
  </si>
  <si>
    <t>El valor reportado en la línea 167, columna 12, código 2733 correspondiente a Otros, no puede ser mayor al 50% de la suma de los valores registrados de la línea 152 a la 166 de la misma columna. Caso contrario mensaje de error.</t>
  </si>
  <si>
    <t>El valor reportado en la línea 167, columna 13, código 2734 correspondiente a Otros, no puede ser mayor al 50% de la suma de los valores registrados de la línea 152 a la 166 de la misma columna. Caso contrario mensaje de error.</t>
  </si>
  <si>
    <t>El valor reportado en la línea 167, columna 14, código 2735 correspondiente a Otros, no puede ser mayor al 50% de la suma de los valores registrados de la línea 152 a la 166 de la misma columna. Caso contrario mensaje de error.</t>
  </si>
  <si>
    <t>El valor reportado en la línea 167, columna 15, código 2736 correspondiente a Otros, no puede ser mayor al 50% de la suma de los valores registrados de la línea 152 a la 166 de la misma columna. Caso contrario mensaje de error.</t>
  </si>
  <si>
    <t>El valor reportado en la línea 150, columna 6, código 2491 correspondiente a Otros, no puede ser mayor al 50% de la suma de los valores registrados de la línea 135 a la 149 de la misma columna. Caso contrario mensaje de error.</t>
  </si>
  <si>
    <t>El valor reportado en la línea 150, columna 11, código 2492 correspondiente a Otros, no puede ser mayor al 50% de la suma de los valores registrados de la línea 135 a la 149 de la misma columna. Caso contrario mensaje de error.</t>
  </si>
  <si>
    <t>El valor reportado en la línea 150, columna 13, código 2498 correspondiente a Otros, no puede ser mayor al 50% de la suma de los valores registrados de la línea 135 a la 149 de la misma columna. Caso contrario mensaje de error.</t>
  </si>
  <si>
    <t>El valor reportado en la línea 150, columna 14, código 2499 correspondiente a Otros, no puede ser mayor al 50% de la suma de los valores registrados de la línea 135 a la 149 de la misma columna. Caso contrario mensaje de error.</t>
  </si>
  <si>
    <t>El valor reportado en la línea 150, columna 15, código 2500 correspondiente a Otros, no puede ser mayor al 50% de la suma de los valores registrados de la línea 135 a la 149 de la misma columna. Caso contrario mensaje de error.</t>
  </si>
  <si>
    <t>El valor reportado en la línea 150, columna 15, código 2501 correspondiente a Otros, no puede ser mayor al 50% de la suma de los valores registrados de la línea 135 a la 149 de la misma columna. Caso contrario mensaje de error.</t>
  </si>
  <si>
    <t>La pregunta de la línea 180 es de selección múltiple y puede tener más de una respuesta.</t>
  </si>
  <si>
    <t>Las variables 2769, 2770, 2771, 2772, 2773, 2774,  2775, 2776 y 2778 son variables que deben tomar el valor de 1 cuando sean seleccionadas.</t>
  </si>
  <si>
    <t>2.5 Información adicional sobre producción.</t>
  </si>
  <si>
    <t>La línea 174 es de respuesta numérica.</t>
  </si>
  <si>
    <t>La línea 175 es de respuesta única "Si" o "No".</t>
  </si>
  <si>
    <t>La línea 176 es de respuesta numérica y debe ser menor o igual al valor registrado en la línea 174.</t>
  </si>
  <si>
    <t>La línea 177 es de respuesta numérica y debe ser &gt;= 0 y &lt;= 100.</t>
  </si>
  <si>
    <t>La línea 178 es de respuesta única.</t>
  </si>
  <si>
    <t>Las líneas 181, 182 y 183 son de selección única 1 "Si" o 2 "No".</t>
  </si>
  <si>
    <t>Las línieas 184, 185 y 186 deben contener valores mayores o iguales a cero.</t>
  </si>
  <si>
    <t>Para cada línea de producto; si existe información en la columna 9 (Valor), entonces debe responder la columna 10. Caso contrario,  mensaje de error.</t>
  </si>
  <si>
    <r>
      <t xml:space="preserve">Las columnas 14, 15, 16 y 17 deben ser calculadas automaticamente y no pueden ser editadas por ningún usuario. Su información se calcula de la siguiente manera: </t>
    </r>
    <r>
      <rPr>
        <b/>
        <sz val="10"/>
        <rFont val="Times New Roman"/>
        <family val="1"/>
      </rPr>
      <t>columna (14)</t>
    </r>
    <r>
      <rPr>
        <sz val="10"/>
        <rFont val="Times New Roman"/>
        <family val="1"/>
      </rPr>
      <t xml:space="preserve"> = (5) / (4); </t>
    </r>
    <r>
      <rPr>
        <b/>
        <sz val="10"/>
        <rFont val="Times New Roman"/>
        <family val="1"/>
      </rPr>
      <t>columna (15)</t>
    </r>
    <r>
      <rPr>
        <sz val="10"/>
        <rFont val="Times New Roman"/>
        <family val="1"/>
      </rPr>
      <t xml:space="preserve"> = (7) / (6); </t>
    </r>
    <r>
      <rPr>
        <b/>
        <sz val="10"/>
        <rFont val="Times New Roman"/>
        <family val="1"/>
      </rPr>
      <t xml:space="preserve">columna (16) </t>
    </r>
    <r>
      <rPr>
        <sz val="10"/>
        <rFont val="Times New Roman"/>
        <family val="1"/>
      </rPr>
      <t xml:space="preserve">= (9) / (8); </t>
    </r>
    <r>
      <rPr>
        <b/>
        <sz val="10"/>
        <rFont val="Times New Roman"/>
        <family val="1"/>
      </rPr>
      <t xml:space="preserve">columna (17) </t>
    </r>
    <r>
      <rPr>
        <sz val="10"/>
        <rFont val="Times New Roman"/>
        <family val="1"/>
      </rPr>
      <t>= (12) / (11). Estas columnas reemplazan a los anteriores mensajes informativos.</t>
    </r>
  </si>
  <si>
    <r>
      <t xml:space="preserve">Las columnas </t>
    </r>
    <r>
      <rPr>
        <b/>
        <sz val="10"/>
        <rFont val="Times New Roman"/>
        <family val="1"/>
      </rPr>
      <t>(19)</t>
    </r>
    <r>
      <rPr>
        <sz val="10"/>
        <rFont val="Times New Roman"/>
        <family val="1"/>
      </rPr>
      <t xml:space="preserve">, </t>
    </r>
    <r>
      <rPr>
        <b/>
        <sz val="10"/>
        <rFont val="Times New Roman"/>
        <family val="1"/>
      </rPr>
      <t>(20)</t>
    </r>
    <r>
      <rPr>
        <sz val="10"/>
        <rFont val="Times New Roman"/>
        <family val="1"/>
      </rPr>
      <t xml:space="preserve"> y </t>
    </r>
    <r>
      <rPr>
        <b/>
        <sz val="10"/>
        <rFont val="Times New Roman"/>
        <family val="1"/>
      </rPr>
      <t>(21)</t>
    </r>
    <r>
      <rPr>
        <sz val="10"/>
        <rFont val="Times New Roman"/>
        <family val="1"/>
      </rPr>
      <t xml:space="preserve"> deben calcularse automaticamente y no deben ser editables por ningún usuario. La columna </t>
    </r>
    <r>
      <rPr>
        <b/>
        <sz val="10"/>
        <rFont val="Times New Roman"/>
        <family val="1"/>
      </rPr>
      <t>(19)</t>
    </r>
    <r>
      <rPr>
        <sz val="10"/>
        <rFont val="Times New Roman"/>
        <family val="1"/>
      </rPr>
      <t xml:space="preserve"> = (6) / (5); </t>
    </r>
    <r>
      <rPr>
        <b/>
        <sz val="10"/>
        <rFont val="Times New Roman"/>
        <family val="1"/>
      </rPr>
      <t>(20)</t>
    </r>
    <r>
      <rPr>
        <sz val="10"/>
        <rFont val="Times New Roman"/>
        <family val="1"/>
      </rPr>
      <t xml:space="preserve"> = (11) / (10); </t>
    </r>
    <r>
      <rPr>
        <b/>
        <sz val="10"/>
        <rFont val="Times New Roman"/>
        <family val="1"/>
      </rPr>
      <t>(21)</t>
    </r>
    <r>
      <rPr>
        <sz val="10"/>
        <rFont val="Times New Roman"/>
        <family val="1"/>
      </rPr>
      <t xml:space="preserve"> = (13) / (12). Estas columnas reemplazan a los anteriores mensajes informativos.</t>
    </r>
  </si>
  <si>
    <t>4.2 ACTIVOS FIJOS INTANGIBLES</t>
  </si>
  <si>
    <t>Si registró personal ocupado en la tabla 5.1, entonces debe registrar horas normales trabajadas en la tabla 5.2</t>
  </si>
  <si>
    <t>Hombres</t>
  </si>
  <si>
    <t>Si tiene valor &gt; a 0 en el código</t>
  </si>
  <si>
    <t>, debe tener valor &gt; que cero en el código</t>
  </si>
  <si>
    <t>Si registró personal ocupado en la tabla 5.1, entonces debe registrar sueldos y salarios de noviembre en la tabla 5.2</t>
  </si>
  <si>
    <t>Mujeres</t>
  </si>
  <si>
    <t>Total</t>
  </si>
  <si>
    <t>Si registró personal ocupado en la tabla 5.1, entonces debe registrar sueldos y salarios anuales en la tabla 5.2</t>
  </si>
  <si>
    <t xml:space="preserve"> para el valor del código </t>
  </si>
  <si>
    <t>El valor del código</t>
  </si>
  <si>
    <t>Activa únicamente si se ha marcado como respuesta "otro", no pasa si la celda 7025 esta vacía. Fomato alfanumérico (A50)</t>
  </si>
  <si>
    <t>En la pregunta 2 debe existir una sola respuesta : "Sí" o "No". Si contesta "No", pasar a la Sección II. COMBUSTIBLES Y LUBRICANTES.</t>
  </si>
  <si>
    <t>• La energía total producida (Var_9052) debe ser igual a la suma  de la energía consumida (Var_9054) + la energía vendida (Var_9055).</t>
  </si>
  <si>
    <t xml:space="preserve">Columna (4) Caudal de agua captada que uso la empresa m3/h”  variables 10009, 10017 y 10025 se permita el ingreso de valores mayores a cero  con dos decimales </t>
  </si>
  <si>
    <t>Verificar la sumatoria de las variables 9002+10001&lt;var 1173</t>
  </si>
  <si>
    <t xml:space="preserve">Si el informante responde "SI" en al menos una de las variables 1.1,1.2,1.3,1.4, la variable 2"Ninguno" no deberá estar marcada. Si esta marcada la variable 2"Ninguno"  con "SI" ENTONCES LAS VARIABLES  1.1,1.2,1.3,1.4, no deberán estar marcadas </t>
  </si>
  <si>
    <t>SECCIÓN III. OTROS RESIDUOS Y/O DESECHOS</t>
  </si>
  <si>
    <t>1,2,3</t>
  </si>
  <si>
    <t>Si responde "No" en la columna (1) bloquear la linea y pasar al siguiente residuo y/o desecho.</t>
  </si>
  <si>
    <t>Si responde "Sí" en la columna (1), debe contestar obligatoriamente en la columna (1.1), (3) y (4). En caso contrario, mostrar mensaje de advertencia.</t>
  </si>
  <si>
    <t xml:space="preserve">En la columna (2.1) de la pregunta 1, debe existir las opciones de unidades de medida siguientes: 1 Kilogramo; 2 Tonelada  </t>
  </si>
  <si>
    <t xml:space="preserve">En la columna (2.1) de la pregunta 3, debe existir las opciones de unidades de medida siguientes: 1 Kilogramo; 2 Tonelada; 3 Galón </t>
  </si>
  <si>
    <t>En la columna (2.2), si existe un valor mayor a 0 debe verificarse que exista información en todas o al menos una de las columnas (3.1.2), (3.2.2) (3.3.2), (4.1.2)</t>
  </si>
  <si>
    <t>Si en la columna (4.1.1) se respondió "No", debe bloquearse las columnas desde la (6.1) hasta la (9).</t>
  </si>
  <si>
    <t>* Si en el Capítulo 10, Sección III (Otros residuos y/o desechos), Preguntas 1,2,3, Columna 6.2, existe algún valor mayor que cero, entonces VAR_8019 &gt; 0</t>
  </si>
  <si>
    <t>La Suma de todos los valores ingresados en la columna 6.2 no pueden ser mayor al casillero 8019.</t>
  </si>
  <si>
    <t>En la tabla 3 " desechos peligrosos"  en la columna "TIPO DE DESECHO GENERADO POR LA EMPRESA " se deberá incluir la lista desplegable de residuos para que el informante elija, sin embargo se solicita  precargar inicialmente los mostrados en el formulario en excel, la lista se encuentra en el anexo 1 de esta malla.</t>
  </si>
  <si>
    <t xml:space="preserve">SELECCIONAR UN DESECHO   </t>
  </si>
  <si>
    <t>TT</t>
  </si>
  <si>
    <t>A.01.01</t>
  </si>
  <si>
    <t>T</t>
  </si>
  <si>
    <t>A.01.02</t>
  </si>
  <si>
    <t>A.01.03</t>
  </si>
  <si>
    <t>T (1)</t>
  </si>
  <si>
    <t>A.01.04</t>
  </si>
  <si>
    <t>T, I</t>
  </si>
  <si>
    <t>A.01.05</t>
  </si>
  <si>
    <t>A.01.06</t>
  </si>
  <si>
    <t>A.01.07</t>
  </si>
  <si>
    <t>A.01.08</t>
  </si>
  <si>
    <t>B</t>
  </si>
  <si>
    <t>A.01.09</t>
  </si>
  <si>
    <t>B.06.01</t>
  </si>
  <si>
    <t>B.06.02</t>
  </si>
  <si>
    <t>B.06.03</t>
  </si>
  <si>
    <t>B.06.04</t>
  </si>
  <si>
    <t>B.06.05</t>
  </si>
  <si>
    <t>C</t>
  </si>
  <si>
    <t>B.06.06</t>
  </si>
  <si>
    <t>B.07.01</t>
  </si>
  <si>
    <t>B.07.02</t>
  </si>
  <si>
    <t>RR</t>
  </si>
  <si>
    <t>B.08.02</t>
  </si>
  <si>
    <t>R</t>
  </si>
  <si>
    <t>B.09.01</t>
  </si>
  <si>
    <t>B.09.02</t>
  </si>
  <si>
    <t>C.10.01</t>
  </si>
  <si>
    <t>C.10.02</t>
  </si>
  <si>
    <t>I</t>
  </si>
  <si>
    <t>C.10.03</t>
  </si>
  <si>
    <t>C.10.04</t>
  </si>
  <si>
    <t>C.11.01</t>
  </si>
  <si>
    <t>C.11.02</t>
  </si>
  <si>
    <t>C.12.01</t>
  </si>
  <si>
    <t>C.13.01</t>
  </si>
  <si>
    <t>T, R, I o C (2)</t>
  </si>
  <si>
    <t>C.13.02</t>
  </si>
  <si>
    <t>T,  I (2)</t>
  </si>
  <si>
    <t>C.13.03</t>
  </si>
  <si>
    <t>C.13.04</t>
  </si>
  <si>
    <t>C.13.05</t>
  </si>
  <si>
    <t>C.13.06</t>
  </si>
  <si>
    <t>C.13.07</t>
  </si>
  <si>
    <t>C.15.01</t>
  </si>
  <si>
    <t>T, C (2)</t>
  </si>
  <si>
    <t>C.15.02</t>
  </si>
  <si>
    <t>C.15.03</t>
  </si>
  <si>
    <t>C.15.04</t>
  </si>
  <si>
    <t>C.15.05</t>
  </si>
  <si>
    <t>T, I, C (2)</t>
  </si>
  <si>
    <t>C.15.06</t>
  </si>
  <si>
    <t>C.16.01</t>
  </si>
  <si>
    <t>C.16.02</t>
  </si>
  <si>
    <t>C.16.03</t>
  </si>
  <si>
    <t>C.16.04</t>
  </si>
  <si>
    <t>T,I.C, R (2)</t>
  </si>
  <si>
    <t>C.16.05</t>
  </si>
  <si>
    <t>C.17.01</t>
  </si>
  <si>
    <t>C.17.02</t>
  </si>
  <si>
    <t>C.17.03</t>
  </si>
  <si>
    <t>C.17.04</t>
  </si>
  <si>
    <t>C.17.05</t>
  </si>
  <si>
    <t>C.17.06</t>
  </si>
  <si>
    <t xml:space="preserve">T, I </t>
  </si>
  <si>
    <t>C.18.01</t>
  </si>
  <si>
    <t>C.18.02</t>
  </si>
  <si>
    <t>C.18.03</t>
  </si>
  <si>
    <t>T, I (2)</t>
  </si>
  <si>
    <t>C.18.04</t>
  </si>
  <si>
    <t>C.18.05</t>
  </si>
  <si>
    <t>C.18.06</t>
  </si>
  <si>
    <t>C.18.07</t>
  </si>
  <si>
    <t>C.19.01</t>
  </si>
  <si>
    <t>C.19.02</t>
  </si>
  <si>
    <t>C.19.03</t>
  </si>
  <si>
    <t>C.19.04</t>
  </si>
  <si>
    <t>C.19.05</t>
  </si>
  <si>
    <t>C.19.06</t>
  </si>
  <si>
    <t>C.19.07</t>
  </si>
  <si>
    <t>C.19.08</t>
  </si>
  <si>
    <t>C.19.09</t>
  </si>
  <si>
    <t>C.19.10</t>
  </si>
  <si>
    <t>C.19.11</t>
  </si>
  <si>
    <t>C.19.12</t>
  </si>
  <si>
    <t>C.19.13</t>
  </si>
  <si>
    <t>C.19.14</t>
  </si>
  <si>
    <t>C.19.15</t>
  </si>
  <si>
    <t>C.19.16</t>
  </si>
  <si>
    <t>C.19.17</t>
  </si>
  <si>
    <t>C.20.01</t>
  </si>
  <si>
    <t>C.20.02</t>
  </si>
  <si>
    <t>C.20.03</t>
  </si>
  <si>
    <t>C.20.04</t>
  </si>
  <si>
    <t>T,I</t>
  </si>
  <si>
    <t>C.20.05</t>
  </si>
  <si>
    <t>C.20.06</t>
  </si>
  <si>
    <t>C.20.07</t>
  </si>
  <si>
    <t>C.20.08</t>
  </si>
  <si>
    <t>C.20.09</t>
  </si>
  <si>
    <t>C.20.10</t>
  </si>
  <si>
    <t>C.20.11</t>
  </si>
  <si>
    <t>C.20.12</t>
  </si>
  <si>
    <t>T I</t>
  </si>
  <si>
    <t>C.20.13</t>
  </si>
  <si>
    <t>C.20.14</t>
  </si>
  <si>
    <t>C.20.15</t>
  </si>
  <si>
    <t>C.20.16</t>
  </si>
  <si>
    <t>C.20.17</t>
  </si>
  <si>
    <t>C.20.18</t>
  </si>
  <si>
    <t>C.20.19</t>
  </si>
  <si>
    <t>C.20.20</t>
  </si>
  <si>
    <t>C.20.21</t>
  </si>
  <si>
    <t>C.20.22</t>
  </si>
  <si>
    <t>C.20.23</t>
  </si>
  <si>
    <t>T, R</t>
  </si>
  <si>
    <t>C.20.24</t>
  </si>
  <si>
    <t>C.20.25</t>
  </si>
  <si>
    <t>C.21.01</t>
  </si>
  <si>
    <t>C.21.02</t>
  </si>
  <si>
    <t>C.21.03</t>
  </si>
  <si>
    <t>C.21.04</t>
  </si>
  <si>
    <t>C.21.05</t>
  </si>
  <si>
    <t>C.21.06</t>
  </si>
  <si>
    <t>C.21.07</t>
  </si>
  <si>
    <t>T, I, R (2)</t>
  </si>
  <si>
    <t>C.22.01</t>
  </si>
  <si>
    <t>C.22.02</t>
  </si>
  <si>
    <t>C.22.03</t>
  </si>
  <si>
    <t>C.22.04</t>
  </si>
  <si>
    <t>C.22.05</t>
  </si>
  <si>
    <t>C.23.01</t>
  </si>
  <si>
    <t>C.23.02</t>
  </si>
  <si>
    <t>C.23.03</t>
  </si>
  <si>
    <t>C.23.04</t>
  </si>
  <si>
    <t>C.24.01</t>
  </si>
  <si>
    <t>C.24.02</t>
  </si>
  <si>
    <t>C.24.03</t>
  </si>
  <si>
    <t>C.24.04</t>
  </si>
  <si>
    <t>C.24.05</t>
  </si>
  <si>
    <t>C.24.06</t>
  </si>
  <si>
    <t>C.25.01</t>
  </si>
  <si>
    <t>C.25.02</t>
  </si>
  <si>
    <t>C.25.03</t>
  </si>
  <si>
    <t>C.25.04</t>
  </si>
  <si>
    <t>C.25.05</t>
  </si>
  <si>
    <t>C.25.06</t>
  </si>
  <si>
    <t>C.25.07</t>
  </si>
  <si>
    <t>C.26.01</t>
  </si>
  <si>
    <t>C.26.02</t>
  </si>
  <si>
    <t>C (3)</t>
  </si>
  <si>
    <t>C.26.03</t>
  </si>
  <si>
    <t>C.27.01</t>
  </si>
  <si>
    <t>C.27.02</t>
  </si>
  <si>
    <t>C.27.03</t>
  </si>
  <si>
    <t>C.27.04</t>
  </si>
  <si>
    <t>C.27.05</t>
  </si>
  <si>
    <t>C.27.06</t>
  </si>
  <si>
    <t>C.28.01</t>
  </si>
  <si>
    <t>C.28.02</t>
  </si>
  <si>
    <t>C.29.01</t>
  </si>
  <si>
    <t>C.29.02</t>
  </si>
  <si>
    <t>C.29.03</t>
  </si>
  <si>
    <t>C.29.04</t>
  </si>
  <si>
    <t>C.29.05</t>
  </si>
  <si>
    <t>C.30.01</t>
  </si>
  <si>
    <t>C.30.02</t>
  </si>
  <si>
    <t>C.30.03</t>
  </si>
  <si>
    <t>C.30.04</t>
  </si>
  <si>
    <t>C.30.05</t>
  </si>
  <si>
    <t>C.30.06</t>
  </si>
  <si>
    <t>C.31.01</t>
  </si>
  <si>
    <t>C.32.01</t>
  </si>
  <si>
    <t>C.32.02</t>
  </si>
  <si>
    <t>C.33.01</t>
  </si>
  <si>
    <t>C.33.02</t>
  </si>
  <si>
    <t>C.33.03</t>
  </si>
  <si>
    <t>D.35.01</t>
  </si>
  <si>
    <t>D.35.02</t>
  </si>
  <si>
    <t>D.35.03</t>
  </si>
  <si>
    <t>D.35.04</t>
  </si>
  <si>
    <t>E.36.01</t>
  </si>
  <si>
    <t>E.36.02</t>
  </si>
  <si>
    <t>E.37.01</t>
  </si>
  <si>
    <t>E.38.01</t>
  </si>
  <si>
    <t>E.38.02</t>
  </si>
  <si>
    <t>E.38.03</t>
  </si>
  <si>
    <t>E.38.04</t>
  </si>
  <si>
    <t>E.38.05</t>
  </si>
  <si>
    <t>E.38.06</t>
  </si>
  <si>
    <t>E.38.07</t>
  </si>
  <si>
    <t>E.38.08</t>
  </si>
  <si>
    <t>E.39.01</t>
  </si>
  <si>
    <t>F.41.01</t>
  </si>
  <si>
    <t>F.41.02</t>
  </si>
  <si>
    <t>F.42.01</t>
  </si>
  <si>
    <t>F.42.02</t>
  </si>
  <si>
    <t>F.43.01</t>
  </si>
  <si>
    <t>F.43.02</t>
  </si>
  <si>
    <t>G.46.01</t>
  </si>
  <si>
    <t>G.46.02</t>
  </si>
  <si>
    <t>G.46.03</t>
  </si>
  <si>
    <t>G.46.04</t>
  </si>
  <si>
    <t>G.46.05</t>
  </si>
  <si>
    <t>G.46.06</t>
  </si>
  <si>
    <t>G.46.07</t>
  </si>
  <si>
    <t>G.46.08</t>
  </si>
  <si>
    <t>H.49.01</t>
  </si>
  <si>
    <t>H.49.02</t>
  </si>
  <si>
    <t>H.49.03</t>
  </si>
  <si>
    <t>H.49.04</t>
  </si>
  <si>
    <t>H.50.01</t>
  </si>
  <si>
    <t>H.50.02</t>
  </si>
  <si>
    <t>H.50.03</t>
  </si>
  <si>
    <t>H.50.04</t>
  </si>
  <si>
    <t>H.50.05</t>
  </si>
  <si>
    <t>T, I, C, R (2)</t>
  </si>
  <si>
    <t>H.52.01</t>
  </si>
  <si>
    <t>H.52.02</t>
  </si>
  <si>
    <t>H.52.03</t>
  </si>
  <si>
    <t>H.52.04</t>
  </si>
  <si>
    <t>H.52.05</t>
  </si>
  <si>
    <t>J.58.01</t>
  </si>
  <si>
    <t>J.58.02</t>
  </si>
  <si>
    <t>J.58.03</t>
  </si>
  <si>
    <t>J.58.04</t>
  </si>
  <si>
    <t>J.58.05</t>
  </si>
  <si>
    <t>J.58.06</t>
  </si>
  <si>
    <t>J.61.01</t>
  </si>
  <si>
    <t>J.61.02</t>
  </si>
  <si>
    <t>J.61.03</t>
  </si>
  <si>
    <t>M.71.01</t>
  </si>
  <si>
    <t>M.71.02</t>
  </si>
  <si>
    <t>M.71.03</t>
  </si>
  <si>
    <t>T, B (2)</t>
  </si>
  <si>
    <t>M.71.04</t>
  </si>
  <si>
    <t>M.72.01</t>
  </si>
  <si>
    <t>M.72.02</t>
  </si>
  <si>
    <t>M.72.03</t>
  </si>
  <si>
    <t>M.72.04</t>
  </si>
  <si>
    <t>M.72.05</t>
  </si>
  <si>
    <t>M.75.01</t>
  </si>
  <si>
    <t>M.75.02</t>
  </si>
  <si>
    <t>M.75.03</t>
  </si>
  <si>
    <t>M.75.04</t>
  </si>
  <si>
    <t>Q.86.01</t>
  </si>
  <si>
    <t>Q.86.02</t>
  </si>
  <si>
    <t>Q.86.03</t>
  </si>
  <si>
    <t>Q.86.04</t>
  </si>
  <si>
    <t>Q.86.05</t>
  </si>
  <si>
    <t>Q.86.06</t>
  </si>
  <si>
    <t>Q.86.07</t>
  </si>
  <si>
    <t>Q.86.08</t>
  </si>
  <si>
    <t>T, C, B (2)</t>
  </si>
  <si>
    <t>Q.86.09</t>
  </si>
  <si>
    <t>Q.86.10</t>
  </si>
  <si>
    <t>Q.86.11</t>
  </si>
  <si>
    <t>Q.86.12</t>
  </si>
  <si>
    <t>S.95.01</t>
  </si>
  <si>
    <t>S.95.02</t>
  </si>
  <si>
    <t>S.96.01</t>
  </si>
  <si>
    <t>S.96.02</t>
  </si>
  <si>
    <t>NE-01</t>
  </si>
  <si>
    <t>NE-02</t>
  </si>
  <si>
    <t>NE-03</t>
  </si>
  <si>
    <t>NE-04</t>
  </si>
  <si>
    <t>NE-05</t>
  </si>
  <si>
    <t>NE-06</t>
  </si>
  <si>
    <t>NE-07</t>
  </si>
  <si>
    <t>NE-08</t>
  </si>
  <si>
    <t>NE-09</t>
  </si>
  <si>
    <t>NE-10</t>
  </si>
  <si>
    <t>NE-11</t>
  </si>
  <si>
    <t>NE-12</t>
  </si>
  <si>
    <t>NE-13</t>
  </si>
  <si>
    <t>NE-14</t>
  </si>
  <si>
    <t>NE-15</t>
  </si>
  <si>
    <t>NE-16</t>
  </si>
  <si>
    <t>NE-17</t>
  </si>
  <si>
    <t>NE-18</t>
  </si>
  <si>
    <t>NE-19</t>
  </si>
  <si>
    <t>NE-20</t>
  </si>
  <si>
    <t>NE-21</t>
  </si>
  <si>
    <t>NE-22</t>
  </si>
  <si>
    <t>NE-23</t>
  </si>
  <si>
    <t>NE-24</t>
  </si>
  <si>
    <t>NE-25</t>
  </si>
  <si>
    <t>NE-26</t>
  </si>
  <si>
    <t>NE-27</t>
  </si>
  <si>
    <t>NE-28</t>
  </si>
  <si>
    <t>NE-29</t>
  </si>
  <si>
    <t>NE-30</t>
  </si>
  <si>
    <t>NE-31</t>
  </si>
  <si>
    <t>NE-32</t>
  </si>
  <si>
    <t>NE-33</t>
  </si>
  <si>
    <t>NE-34</t>
  </si>
  <si>
    <t>NE-35</t>
  </si>
  <si>
    <t>NE-36</t>
  </si>
  <si>
    <t>NE-37</t>
  </si>
  <si>
    <t>NE-38</t>
  </si>
  <si>
    <t>NE-39</t>
  </si>
  <si>
    <t>NE-40</t>
  </si>
  <si>
    <t>NE-41</t>
  </si>
  <si>
    <t>NE-42</t>
  </si>
  <si>
    <t>NE-43</t>
  </si>
  <si>
    <t>NE-44</t>
  </si>
  <si>
    <t>NE-45</t>
  </si>
  <si>
    <t>NE-46</t>
  </si>
  <si>
    <t>NE-47</t>
  </si>
  <si>
    <t>NE-48</t>
  </si>
  <si>
    <t>T, I (1)</t>
  </si>
  <si>
    <t>NE-49</t>
  </si>
  <si>
    <t>NE-50</t>
  </si>
  <si>
    <t>NE-51</t>
  </si>
  <si>
    <t>NE-52</t>
  </si>
  <si>
    <t>NE-53</t>
  </si>
  <si>
    <t>NE-54</t>
  </si>
  <si>
    <t>NE-55</t>
  </si>
  <si>
    <t>radioactivo</t>
  </si>
  <si>
    <t>NE - 56</t>
  </si>
  <si>
    <t>Sumas horizontales totales de horas trabajadas en el mes de noviembre 2019</t>
  </si>
  <si>
    <t>Sumas horizontales totales de sueldos y salarios pagadps en el mes de noviembre 2019</t>
  </si>
  <si>
    <t>Sumas horizontales totales de sueldo y salarios pagados en el año 2019</t>
  </si>
  <si>
    <t>Las horas normales trabajadas en el 2019 es no pueden ser mayores a 240</t>
  </si>
  <si>
    <t xml:space="preserve">En la columna (2.1) de la pregunta 2, debe existir las opciones de unidades de medida siguientes: 1 kg, 2 ton en casi todas las líneas, excepto en la línea 377 casillero 10401, donde se permitirá registrar: 1 Kilogramo; 2 Tonelada; 3 Galón </t>
  </si>
  <si>
    <t>12. Código único eléctrico nacional (CUEN)</t>
  </si>
  <si>
    <t>Debe tener 10 dígitos</t>
  </si>
  <si>
    <t>La sección PARA USO DEL INEC (MESES QUE OPERÓ) debe calcularse automáticamente luego de que el informante responda la pregunta 1, opción "SI"; o luego de que el informante ingrese los meses respectivos en caso de haber elegido la opción "NO".</t>
  </si>
  <si>
    <t>La línea 176 debe bloquearse si la 175 contesta No.</t>
  </si>
  <si>
    <t>Si la línea 178 registra la opción "Otros"; entonces, la línea 179 debe tener respuesta. Caso contrario debe bloquearse.</t>
  </si>
  <si>
    <t>Si en la pregunta 5 seleccionó la opción 1 o 2 entonces debe contestar la pregunta 5.1. Caso contrario debe bloquearse.</t>
  </si>
  <si>
    <t>Cada ruc debe terminar en 001.</t>
  </si>
  <si>
    <t>Si la variable 9044 esta marcada con "SI", el aplicativo deberá solicitar información de forma obligatoria en la variable 9057</t>
  </si>
  <si>
    <t>Obligatorio. Debe existir una sola respuesta "Sí" ó "No". Si el informante contesta "No" pasar directamente a III. Otros Residuos y/o desechos.</t>
  </si>
  <si>
    <t>Si seleccionó que No en las preguntas 181 y 182, entonces debe bloquearse las preguntas 184, 185 y 186</t>
  </si>
  <si>
    <t>PLAN DE VALIDACIÓN DE LA ENCUESTA ESTRUCTURAL EMPRESARIAL AÑO 2020</t>
  </si>
  <si>
    <t>CAPITULO  1. ESTADO DE RESULTADOS AÑO 2020</t>
  </si>
  <si>
    <t>CAPÍTULO 3. COSTOS DE LA MATERIA PRIMA, MATERIALES AUXILIARES, REPUESTOS Y ACCESORIOS, ENVASES Y EMBALAJES EN EL AÑO 2020</t>
  </si>
  <si>
    <t>CAPITULO 4. ACTIVOS FIJOS TANGIBLES E INTANGIBLES AÑO 2020</t>
  </si>
  <si>
    <t>4.1 ACTIVOS FIJOS TANGIBLES AÑO 2020</t>
  </si>
  <si>
    <t>4.2 ACTIVOS FIJOS INTANGIBLES AÑO 2020</t>
  </si>
  <si>
    <t>5.1 DETALLE EL NÚMERO TOTAL DE PERSONAL OCUPADO CORRESPONDIENTE AL PERIODO DEL 1 AL 30 DE NOVIEMBRE DEL 2020 PARA LAS SIGUIENTES DESAGREGACIONES:</t>
  </si>
  <si>
    <t>5.2. DETALLE EL TOTAL DE REMUNERACIONES DEL PERSONAL OCUPADO CORRESPONDIENTE AL PERIODO: AÑO 2020, EN EL SIGUINETE CUADRO:</t>
  </si>
  <si>
    <t>5.3 DETALLE EL TOTAL DE PERSONAL OCUPADO DESAGREGADO POR PROVINCIA  EN LA QUE LABORA EL TRABAJADOR, CORRESPONDIENTE AL PERIODO: DEL 1 AL 30 DE NOVIEMBRE DEL 2020, EN EL SIGUIENTE CUADRO:</t>
  </si>
  <si>
    <t>5.5 Habilidades de los Trabajadores</t>
  </si>
  <si>
    <t>5.5.1. En términos de las habilidades requeridas para acceder a un puesto de trabajo, ¿qué porcentaje de los trabajadores contratados en los últimos 3 años han tenido habilidades que han sido? (tomar como referencia el momento en el que se vincularon a la empresa)</t>
  </si>
  <si>
    <t>En esta parte se detallan, a nivel de cada capítulo o entre capítulos, las relaciones que deben existir entre los contenidos de determinados códigos. Estas relaciones deben cumplirse y ser controladas en el programa de validación, caso contrario debe emitirse mensaje de error o advertencia.</t>
  </si>
  <si>
    <t>El código deberá contener 7 caracteres alfanuméricos, sin caracteres especiales como (,;:._-).</t>
  </si>
  <si>
    <t>Esta pregunta es dicotómica de única respuesta debe ser 1 (Sin Novedad) o 2 (Con Novedad).</t>
  </si>
  <si>
    <r>
      <t xml:space="preserve">Si se selecciona la novedad no efectiva "2.4 Sin características - ingresos y número de personal ocupado"; entonces, el valor del código 1002 debería ser menor o igual a 50.000 y el valor del código 5090 así como el código 5430 debería ser menor a 5. Caso contrario, emitir mensaje </t>
    </r>
    <r>
      <rPr>
        <i/>
        <sz val="10"/>
        <rFont val="Times New Roman"/>
        <family val="1"/>
      </rPr>
      <t>"Si seleccionó la novedad 2.4 Sin características - ingresos y número de personal ocupado; entonces la línea 2 debería ser menor o igual a 50.000 y el total de personal ocupado de las líneas 238 y 273 debería ser menor a 5"</t>
    </r>
  </si>
  <si>
    <r>
      <t xml:space="preserve">Si se selecciona la novedad no efectiva "2.5 Sin caracterísiticas - Sector no investigado: indicar el nuevo sector estudiado en el campo"; entonces, en la novedad 2.5.1 tiene que estar ingresado el código CIIU de 7 dígitos alfanuméricos de la actividad no investigada. Caso contrario, emitir mensaje </t>
    </r>
    <r>
      <rPr>
        <i/>
        <sz val="10"/>
        <rFont val="Times New Roman"/>
        <family val="1"/>
      </rPr>
      <t>"Si la empresa pertenece a un sector no investigado, debe ingresar el código CIIU de actividad económica no investigada en la sección 2.5.1"</t>
    </r>
  </si>
  <si>
    <r>
      <t xml:space="preserve">Si se selecciona la novedad no efectiva "2.6 Sin caracterísiticas - Rama de actividad no investigada: indicar la nueva Rama estudiada en el campo"; entonces, en la novedad 2.6.1 tiene que estar ingresado el código CIIU de 7 dígitos de la actividad no investigada. Caso contrario, emitir mensaje </t>
    </r>
    <r>
      <rPr>
        <i/>
        <sz val="10"/>
        <rFont val="Times New Roman"/>
        <family val="1"/>
      </rPr>
      <t>"Si la empresa pertenece a una rama no investigado, debe ingresar el código CIIU de actividad económica no investigada en la sección 2.6.1"</t>
    </r>
  </si>
  <si>
    <t>Código de Validación</t>
  </si>
  <si>
    <t>sum100</t>
  </si>
  <si>
    <t>sum101</t>
  </si>
  <si>
    <t>sum102</t>
  </si>
  <si>
    <t>sum103</t>
  </si>
  <si>
    <t>sum104</t>
  </si>
  <si>
    <t>sum105</t>
  </si>
  <si>
    <t>sum106</t>
  </si>
  <si>
    <t>sum107</t>
  </si>
  <si>
    <t>sum108</t>
  </si>
  <si>
    <t>sum109</t>
  </si>
  <si>
    <t>sum110</t>
  </si>
  <si>
    <t>sum111</t>
  </si>
  <si>
    <t>sum112</t>
  </si>
  <si>
    <t>sum113</t>
  </si>
  <si>
    <t>sum114</t>
  </si>
  <si>
    <t>sum115</t>
  </si>
  <si>
    <t>sum116</t>
  </si>
  <si>
    <t>sum117</t>
  </si>
  <si>
    <t>sum118</t>
  </si>
  <si>
    <t>sum001</t>
  </si>
  <si>
    <t>sum002</t>
  </si>
  <si>
    <t>sum003</t>
  </si>
  <si>
    <t>sum004</t>
  </si>
  <si>
    <t>sum005</t>
  </si>
  <si>
    <t>sum006</t>
  </si>
  <si>
    <t>sum007</t>
  </si>
  <si>
    <t>sum008</t>
  </si>
  <si>
    <t>sum009</t>
  </si>
  <si>
    <t>sum010</t>
  </si>
  <si>
    <t>sum011</t>
  </si>
  <si>
    <t>sum012</t>
  </si>
  <si>
    <t>sum013</t>
  </si>
  <si>
    <t>sum014</t>
  </si>
  <si>
    <t>sum015</t>
  </si>
  <si>
    <t>sum016</t>
  </si>
  <si>
    <t>sum017</t>
  </si>
  <si>
    <t>sum018</t>
  </si>
  <si>
    <t>sum019</t>
  </si>
  <si>
    <t>sum020</t>
  </si>
  <si>
    <t>sum021</t>
  </si>
  <si>
    <t>sum022</t>
  </si>
  <si>
    <t>sum023</t>
  </si>
  <si>
    <t>sum024</t>
  </si>
  <si>
    <t>sum025</t>
  </si>
  <si>
    <t>sum026</t>
  </si>
  <si>
    <t>sum027</t>
  </si>
  <si>
    <t>sum028</t>
  </si>
  <si>
    <t>sum029</t>
  </si>
  <si>
    <t>sum030</t>
  </si>
  <si>
    <t>sum031</t>
  </si>
  <si>
    <t>sum032</t>
  </si>
  <si>
    <t>sum033</t>
  </si>
  <si>
    <t>sum034</t>
  </si>
  <si>
    <t>sum035</t>
  </si>
  <si>
    <t>sum036</t>
  </si>
  <si>
    <t>sum037</t>
  </si>
  <si>
    <t>sum038</t>
  </si>
  <si>
    <t>sum039</t>
  </si>
  <si>
    <t>sum040</t>
  </si>
  <si>
    <t>sum041</t>
  </si>
  <si>
    <t>sum042</t>
  </si>
  <si>
    <t>sum043</t>
  </si>
  <si>
    <t>sum044</t>
  </si>
  <si>
    <t>sum045</t>
  </si>
  <si>
    <t>sum046</t>
  </si>
  <si>
    <t>sum047</t>
  </si>
  <si>
    <t>sum048</t>
  </si>
  <si>
    <t>sum049</t>
  </si>
  <si>
    <t>sum050</t>
  </si>
  <si>
    <t>sum051</t>
  </si>
  <si>
    <t>sum052</t>
  </si>
  <si>
    <t>sum053</t>
  </si>
  <si>
    <t>sum054</t>
  </si>
  <si>
    <t>sum055</t>
  </si>
  <si>
    <t>sum056</t>
  </si>
  <si>
    <t>sum057</t>
  </si>
  <si>
    <t>sum058</t>
  </si>
  <si>
    <t>sum059</t>
  </si>
  <si>
    <t>sum060</t>
  </si>
  <si>
    <t>sum061</t>
  </si>
  <si>
    <t>sum062</t>
  </si>
  <si>
    <t>sum063</t>
  </si>
  <si>
    <t>sum064</t>
  </si>
  <si>
    <t>sum065</t>
  </si>
  <si>
    <t>sum066</t>
  </si>
  <si>
    <t>sum067</t>
  </si>
  <si>
    <t>sum068</t>
  </si>
  <si>
    <t>sum069</t>
  </si>
  <si>
    <t>sum070</t>
  </si>
  <si>
    <t>sum071</t>
  </si>
  <si>
    <t>sum072</t>
  </si>
  <si>
    <t>sum073</t>
  </si>
  <si>
    <t>sum074</t>
  </si>
  <si>
    <t>sum075</t>
  </si>
  <si>
    <t>sum076</t>
  </si>
  <si>
    <t>sum077</t>
  </si>
  <si>
    <t>sum078</t>
  </si>
  <si>
    <t>sum079</t>
  </si>
  <si>
    <t>sum080</t>
  </si>
  <si>
    <t>sum081</t>
  </si>
  <si>
    <t>sum082</t>
  </si>
  <si>
    <t>sum083</t>
  </si>
  <si>
    <t>sum084</t>
  </si>
  <si>
    <t>sum085</t>
  </si>
  <si>
    <t>sum086</t>
  </si>
  <si>
    <t>sum087</t>
  </si>
  <si>
    <t>sum088</t>
  </si>
  <si>
    <t>sum089</t>
  </si>
  <si>
    <t>sum090</t>
  </si>
  <si>
    <t>sum091</t>
  </si>
  <si>
    <t>sum092</t>
  </si>
  <si>
    <t>sum093</t>
  </si>
  <si>
    <t>sum094</t>
  </si>
  <si>
    <t>sum095</t>
  </si>
  <si>
    <t>sum096</t>
  </si>
  <si>
    <t>sum097</t>
  </si>
  <si>
    <t>sum098</t>
  </si>
  <si>
    <t>sum099</t>
  </si>
  <si>
    <t>sum119</t>
  </si>
  <si>
    <t>sum120</t>
  </si>
  <si>
    <t>sum121</t>
  </si>
  <si>
    <t>sum122</t>
  </si>
  <si>
    <t>sum123</t>
  </si>
  <si>
    <t>sum124</t>
  </si>
  <si>
    <t>sum125</t>
  </si>
  <si>
    <t>sum126</t>
  </si>
  <si>
    <t>sum127</t>
  </si>
  <si>
    <t>sum128</t>
  </si>
  <si>
    <t>sum129</t>
  </si>
  <si>
    <t>sum130</t>
  </si>
  <si>
    <t>sum131</t>
  </si>
  <si>
    <t>sum132</t>
  </si>
  <si>
    <t>sum133</t>
  </si>
  <si>
    <t>sum134</t>
  </si>
  <si>
    <t>sum135</t>
  </si>
  <si>
    <t>sum136</t>
  </si>
  <si>
    <t>sum137</t>
  </si>
  <si>
    <t>sum138</t>
  </si>
  <si>
    <t>sum139</t>
  </si>
  <si>
    <t>sum140</t>
  </si>
  <si>
    <t>sum141</t>
  </si>
  <si>
    <t>sum142</t>
  </si>
  <si>
    <t>sum143</t>
  </si>
  <si>
    <t>sum144</t>
  </si>
  <si>
    <t>sum145</t>
  </si>
  <si>
    <t>sum146</t>
  </si>
  <si>
    <t>sum147</t>
  </si>
  <si>
    <t>sum148</t>
  </si>
  <si>
    <t>sum149</t>
  </si>
  <si>
    <t>sum150</t>
  </si>
  <si>
    <t>sum151</t>
  </si>
  <si>
    <t>sum152</t>
  </si>
  <si>
    <t>sum153</t>
  </si>
  <si>
    <t>sum154</t>
  </si>
  <si>
    <t>sum155</t>
  </si>
  <si>
    <t>sum156</t>
  </si>
  <si>
    <t>sum157</t>
  </si>
  <si>
    <t>sum158</t>
  </si>
  <si>
    <t>sum159</t>
  </si>
  <si>
    <t>sum160</t>
  </si>
  <si>
    <t>sum161</t>
  </si>
  <si>
    <t>sum162</t>
  </si>
  <si>
    <t>sum163</t>
  </si>
  <si>
    <t>sum164</t>
  </si>
  <si>
    <t>sum165</t>
  </si>
  <si>
    <t>sum166</t>
  </si>
  <si>
    <t>sum167</t>
  </si>
  <si>
    <t>sum168</t>
  </si>
  <si>
    <t>sum169</t>
  </si>
  <si>
    <t>sum170</t>
  </si>
  <si>
    <t>sum171</t>
  </si>
  <si>
    <t>sum172</t>
  </si>
  <si>
    <t>sum173</t>
  </si>
  <si>
    <t>sum174</t>
  </si>
  <si>
    <t>sum175</t>
  </si>
  <si>
    <t>sum176</t>
  </si>
  <si>
    <t>sum177</t>
  </si>
  <si>
    <t>sum178</t>
  </si>
  <si>
    <t>sum179</t>
  </si>
  <si>
    <t>sum180</t>
  </si>
  <si>
    <t>sum181</t>
  </si>
  <si>
    <t>sum182</t>
  </si>
  <si>
    <t>sum183</t>
  </si>
  <si>
    <t>sum184</t>
  </si>
  <si>
    <t>sum185</t>
  </si>
  <si>
    <t>sum186</t>
  </si>
  <si>
    <t>sum187</t>
  </si>
  <si>
    <t>sum188</t>
  </si>
  <si>
    <t>sum189</t>
  </si>
  <si>
    <t>sum190</t>
  </si>
  <si>
    <t>sum191</t>
  </si>
  <si>
    <t>sum192</t>
  </si>
  <si>
    <t>sum193</t>
  </si>
  <si>
    <t>sum194</t>
  </si>
  <si>
    <t>sum195</t>
  </si>
  <si>
    <t>sum196</t>
  </si>
  <si>
    <t>sum197</t>
  </si>
  <si>
    <t>sum198</t>
  </si>
  <si>
    <t>sum199</t>
  </si>
  <si>
    <t>sum200</t>
  </si>
  <si>
    <t>sum201</t>
  </si>
  <si>
    <t>sum202</t>
  </si>
  <si>
    <t>sum203</t>
  </si>
  <si>
    <t>sum204</t>
  </si>
  <si>
    <t>sum205</t>
  </si>
  <si>
    <t>sum206</t>
  </si>
  <si>
    <t>sum207</t>
  </si>
  <si>
    <t>sum208</t>
  </si>
  <si>
    <t>sum209</t>
  </si>
  <si>
    <t>sum210</t>
  </si>
  <si>
    <t>sum211</t>
  </si>
  <si>
    <t>sum212</t>
  </si>
  <si>
    <t>sum213</t>
  </si>
  <si>
    <t>sum214</t>
  </si>
  <si>
    <t>sum215</t>
  </si>
  <si>
    <t>sum216</t>
  </si>
  <si>
    <t>sum217</t>
  </si>
  <si>
    <t>sum218</t>
  </si>
  <si>
    <t>sum219</t>
  </si>
  <si>
    <t>sum220</t>
  </si>
  <si>
    <t>sum221</t>
  </si>
  <si>
    <t>sum222</t>
  </si>
  <si>
    <t>sum223</t>
  </si>
  <si>
    <t>sum224</t>
  </si>
  <si>
    <t>sum225</t>
  </si>
  <si>
    <t>sum226</t>
  </si>
  <si>
    <t>sum227</t>
  </si>
  <si>
    <t>sum228</t>
  </si>
  <si>
    <t>sum229</t>
  </si>
  <si>
    <t>sum230</t>
  </si>
  <si>
    <t>sum231</t>
  </si>
  <si>
    <t>sum232</t>
  </si>
  <si>
    <t>sum233</t>
  </si>
  <si>
    <t>sum234</t>
  </si>
  <si>
    <t>sum235</t>
  </si>
  <si>
    <t>sum236</t>
  </si>
  <si>
    <t>sum237</t>
  </si>
  <si>
    <t>sum238</t>
  </si>
  <si>
    <t>sum239</t>
  </si>
  <si>
    <t>sum240</t>
  </si>
  <si>
    <t>sum241</t>
  </si>
  <si>
    <t>sum242</t>
  </si>
  <si>
    <t>sum243</t>
  </si>
  <si>
    <t>sum244</t>
  </si>
  <si>
    <t>sum245</t>
  </si>
  <si>
    <t>sum246</t>
  </si>
  <si>
    <t>sum247</t>
  </si>
  <si>
    <t>sum248</t>
  </si>
  <si>
    <t>sum249</t>
  </si>
  <si>
    <t>sum250</t>
  </si>
  <si>
    <t>sum251</t>
  </si>
  <si>
    <t>sum252</t>
  </si>
  <si>
    <t>sum253</t>
  </si>
  <si>
    <t>sum254</t>
  </si>
  <si>
    <t>sum255</t>
  </si>
  <si>
    <t>sum256</t>
  </si>
  <si>
    <t>sum257</t>
  </si>
  <si>
    <t>sum258</t>
  </si>
  <si>
    <t>sum259</t>
  </si>
  <si>
    <t>sum260</t>
  </si>
  <si>
    <t>sum261</t>
  </si>
  <si>
    <t>sum262</t>
  </si>
  <si>
    <t>sum263</t>
  </si>
  <si>
    <t>sum264</t>
  </si>
  <si>
    <t>sum265</t>
  </si>
  <si>
    <t>sum266</t>
  </si>
  <si>
    <t>sum267</t>
  </si>
  <si>
    <t>sum268</t>
  </si>
  <si>
    <t>sum269</t>
  </si>
  <si>
    <t>sum270</t>
  </si>
  <si>
    <t>sum271</t>
  </si>
  <si>
    <t>sum272</t>
  </si>
  <si>
    <t>sum277</t>
  </si>
  <si>
    <t>sum273</t>
  </si>
  <si>
    <t>sum274</t>
  </si>
  <si>
    <t>sum275</t>
  </si>
  <si>
    <t>sum276</t>
  </si>
  <si>
    <t>sum278</t>
  </si>
  <si>
    <t>sum279</t>
  </si>
  <si>
    <t>sum280</t>
  </si>
  <si>
    <t>sum281</t>
  </si>
  <si>
    <t>sum282</t>
  </si>
  <si>
    <t>sum283</t>
  </si>
  <si>
    <t>sum284</t>
  </si>
  <si>
    <t>sum285</t>
  </si>
  <si>
    <t>sum286</t>
  </si>
  <si>
    <t>sum287</t>
  </si>
  <si>
    <t>sum288</t>
  </si>
  <si>
    <t>sum289</t>
  </si>
  <si>
    <t>sum290</t>
  </si>
  <si>
    <t>sum291</t>
  </si>
  <si>
    <t>sum292</t>
  </si>
  <si>
    <t>sum293</t>
  </si>
  <si>
    <t>sum294</t>
  </si>
  <si>
    <t>sum295</t>
  </si>
  <si>
    <t>sum296</t>
  </si>
  <si>
    <t>sum297</t>
  </si>
  <si>
    <t>sum298</t>
  </si>
  <si>
    <t>sum299</t>
  </si>
  <si>
    <t>sum300</t>
  </si>
  <si>
    <t>sum301</t>
  </si>
  <si>
    <t>sum302</t>
  </si>
  <si>
    <t>sum303</t>
  </si>
  <si>
    <t>sum304</t>
  </si>
  <si>
    <t>sum305</t>
  </si>
  <si>
    <t>sum306</t>
  </si>
  <si>
    <t>sum307</t>
  </si>
  <si>
    <t>sum308</t>
  </si>
  <si>
    <t>sum309</t>
  </si>
  <si>
    <t>sum310</t>
  </si>
  <si>
    <t>sum311</t>
  </si>
  <si>
    <t>sum312</t>
  </si>
  <si>
    <t>sum313</t>
  </si>
  <si>
    <t>sum314</t>
  </si>
  <si>
    <t>sum315</t>
  </si>
  <si>
    <t>sum316</t>
  </si>
  <si>
    <t>sum317</t>
  </si>
  <si>
    <t>sum318</t>
  </si>
  <si>
    <t>sum319</t>
  </si>
  <si>
    <t>sum320</t>
  </si>
  <si>
    <t>sum321</t>
  </si>
  <si>
    <t>sum322</t>
  </si>
  <si>
    <t>sum323</t>
  </si>
  <si>
    <t>sum324</t>
  </si>
  <si>
    <t>sum325</t>
  </si>
  <si>
    <t>sum326</t>
  </si>
  <si>
    <t>sum327</t>
  </si>
  <si>
    <t>sum328</t>
  </si>
  <si>
    <t>sum329</t>
  </si>
  <si>
    <t>sum330</t>
  </si>
  <si>
    <t>sum331</t>
  </si>
  <si>
    <t>sum332</t>
  </si>
  <si>
    <t>sum333</t>
  </si>
  <si>
    <t>sum334</t>
  </si>
  <si>
    <t>sum335</t>
  </si>
  <si>
    <t>sum336</t>
  </si>
  <si>
    <t>sum337</t>
  </si>
  <si>
    <t>sum338</t>
  </si>
  <si>
    <t>sum339</t>
  </si>
  <si>
    <t>sum340</t>
  </si>
  <si>
    <t>sum341</t>
  </si>
  <si>
    <t>sum342</t>
  </si>
  <si>
    <t>sum343</t>
  </si>
  <si>
    <t>sum344</t>
  </si>
  <si>
    <t>sum345</t>
  </si>
  <si>
    <t>sum346</t>
  </si>
  <si>
    <t>sum347</t>
  </si>
  <si>
    <t>sum348</t>
  </si>
  <si>
    <t>sum349</t>
  </si>
  <si>
    <t>sum350</t>
  </si>
  <si>
    <t>sum351</t>
  </si>
  <si>
    <t>sum352</t>
  </si>
  <si>
    <t>sum353</t>
  </si>
  <si>
    <t>sum354</t>
  </si>
  <si>
    <t>sum355</t>
  </si>
  <si>
    <t>sum356</t>
  </si>
  <si>
    <t>sum357</t>
  </si>
  <si>
    <t>sum358</t>
  </si>
  <si>
    <t>sum359</t>
  </si>
  <si>
    <t>sum360</t>
  </si>
  <si>
    <t>sum361</t>
  </si>
  <si>
    <t>sum362</t>
  </si>
  <si>
    <t>sum363</t>
  </si>
  <si>
    <t>sum364</t>
  </si>
  <si>
    <t>sum365</t>
  </si>
  <si>
    <t>sum366</t>
  </si>
  <si>
    <t>sum367</t>
  </si>
  <si>
    <t>sum368</t>
  </si>
  <si>
    <t>sum369</t>
  </si>
  <si>
    <t>sum370</t>
  </si>
  <si>
    <t>sum371</t>
  </si>
  <si>
    <t>sum372</t>
  </si>
  <si>
    <t>sum373</t>
  </si>
  <si>
    <t>sum374</t>
  </si>
  <si>
    <t>sum375</t>
  </si>
  <si>
    <t>sum376</t>
  </si>
  <si>
    <t>sum377</t>
  </si>
  <si>
    <t>sum378</t>
  </si>
  <si>
    <t>sum379</t>
  </si>
  <si>
    <t>sum380</t>
  </si>
  <si>
    <t>sum381</t>
  </si>
  <si>
    <t>sum382</t>
  </si>
  <si>
    <t>sum383</t>
  </si>
  <si>
    <t>sum384</t>
  </si>
  <si>
    <t>sum385</t>
  </si>
  <si>
    <t>sum386</t>
  </si>
  <si>
    <t>sum387</t>
  </si>
  <si>
    <t>sum388</t>
  </si>
  <si>
    <t>sum389</t>
  </si>
  <si>
    <t>sum390</t>
  </si>
  <si>
    <t>sum391</t>
  </si>
  <si>
    <t>sum392</t>
  </si>
  <si>
    <t>sum393</t>
  </si>
  <si>
    <t>sum394</t>
  </si>
  <si>
    <t>sum395</t>
  </si>
  <si>
    <t>sum396</t>
  </si>
  <si>
    <t>sum397</t>
  </si>
  <si>
    <t>sum398</t>
  </si>
  <si>
    <t>sum399</t>
  </si>
  <si>
    <t>sum400</t>
  </si>
  <si>
    <t>sum401</t>
  </si>
  <si>
    <t>sum402</t>
  </si>
  <si>
    <t>sum403</t>
  </si>
  <si>
    <t>sum404</t>
  </si>
  <si>
    <t>sum405</t>
  </si>
  <si>
    <t>sum406</t>
  </si>
  <si>
    <t>sum407</t>
  </si>
  <si>
    <t>sum408</t>
  </si>
  <si>
    <t>sum409</t>
  </si>
  <si>
    <t>sum410</t>
  </si>
  <si>
    <t>sum411</t>
  </si>
  <si>
    <t>sum412</t>
  </si>
  <si>
    <t>sum413</t>
  </si>
  <si>
    <t>sum414</t>
  </si>
  <si>
    <t>sum415</t>
  </si>
  <si>
    <t>sum416</t>
  </si>
  <si>
    <t>sum417</t>
  </si>
  <si>
    <t>sum418</t>
  </si>
  <si>
    <t>sum419</t>
  </si>
  <si>
    <t>sum420</t>
  </si>
  <si>
    <t>sum421</t>
  </si>
  <si>
    <t>sum422</t>
  </si>
  <si>
    <t>sum423</t>
  </si>
  <si>
    <t>sum424</t>
  </si>
  <si>
    <t>sum425</t>
  </si>
  <si>
    <t>sum426</t>
  </si>
  <si>
    <t>sum427</t>
  </si>
  <si>
    <t>sum428</t>
  </si>
  <si>
    <t>sum429</t>
  </si>
  <si>
    <t>sum430</t>
  </si>
  <si>
    <t>sum431</t>
  </si>
  <si>
    <t>sum432</t>
  </si>
  <si>
    <t>sum433</t>
  </si>
  <si>
    <t>sum434</t>
  </si>
  <si>
    <t>sum435</t>
  </si>
  <si>
    <t>sum436</t>
  </si>
  <si>
    <t>sum437</t>
  </si>
  <si>
    <t>sum438</t>
  </si>
  <si>
    <t>sum439</t>
  </si>
  <si>
    <t>sum440</t>
  </si>
  <si>
    <t>sum441</t>
  </si>
  <si>
    <t>sum442</t>
  </si>
  <si>
    <t>sum443</t>
  </si>
  <si>
    <t>sum444</t>
  </si>
  <si>
    <t>sum445</t>
  </si>
  <si>
    <t>sum446</t>
  </si>
  <si>
    <t>sum447</t>
  </si>
  <si>
    <t>sum448</t>
  </si>
  <si>
    <t>sum449</t>
  </si>
  <si>
    <t>sum450</t>
  </si>
  <si>
    <t>sum451</t>
  </si>
  <si>
    <t>sum452</t>
  </si>
  <si>
    <t>sum453</t>
  </si>
  <si>
    <t>sum454</t>
  </si>
  <si>
    <t>sum455</t>
  </si>
  <si>
    <t>sum456</t>
  </si>
  <si>
    <t>sum457</t>
  </si>
  <si>
    <t>sum458</t>
  </si>
  <si>
    <t>sum459</t>
  </si>
  <si>
    <t>sum460</t>
  </si>
  <si>
    <t>sum461</t>
  </si>
  <si>
    <t>sum462</t>
  </si>
  <si>
    <t>sum463</t>
  </si>
  <si>
    <t>sum464</t>
  </si>
  <si>
    <t>sum465</t>
  </si>
  <si>
    <t>sum466</t>
  </si>
  <si>
    <t>sum467</t>
  </si>
  <si>
    <t>sum468</t>
  </si>
  <si>
    <t>sum469</t>
  </si>
  <si>
    <t>sum470</t>
  </si>
  <si>
    <t>sum471</t>
  </si>
  <si>
    <t>sum472</t>
  </si>
  <si>
    <t>sum473</t>
  </si>
  <si>
    <t>sum474</t>
  </si>
  <si>
    <t>sum475</t>
  </si>
  <si>
    <t>sum476</t>
  </si>
  <si>
    <t>sum477</t>
  </si>
  <si>
    <t>sum478</t>
  </si>
  <si>
    <t>sum479</t>
  </si>
  <si>
    <t>sum480</t>
  </si>
  <si>
    <t>sum481</t>
  </si>
  <si>
    <t>sum482</t>
  </si>
  <si>
    <t>sum483</t>
  </si>
  <si>
    <t>sum484</t>
  </si>
  <si>
    <t>sum485</t>
  </si>
  <si>
    <t>sum486</t>
  </si>
  <si>
    <t>sum487</t>
  </si>
  <si>
    <t>sum488</t>
  </si>
  <si>
    <t>sum489</t>
  </si>
  <si>
    <t>sum490</t>
  </si>
  <si>
    <t>sum491</t>
  </si>
  <si>
    <t>sum492</t>
  </si>
  <si>
    <t>sum493</t>
  </si>
  <si>
    <t>sum494</t>
  </si>
  <si>
    <t>sum495</t>
  </si>
  <si>
    <t>sum496</t>
  </si>
  <si>
    <t>sum497</t>
  </si>
  <si>
    <t>sum498</t>
  </si>
  <si>
    <t>sum499</t>
  </si>
  <si>
    <t>sum500</t>
  </si>
  <si>
    <t>sum501</t>
  </si>
  <si>
    <t>sum502</t>
  </si>
  <si>
    <t>sum503</t>
  </si>
  <si>
    <t>sum504</t>
  </si>
  <si>
    <t>sum505</t>
  </si>
  <si>
    <t>sum506</t>
  </si>
  <si>
    <t>sum507</t>
  </si>
  <si>
    <t>sum508</t>
  </si>
  <si>
    <t>sum509</t>
  </si>
  <si>
    <t>sum510</t>
  </si>
  <si>
    <t>sum511</t>
  </si>
  <si>
    <t>sum512</t>
  </si>
  <si>
    <t>sum513</t>
  </si>
  <si>
    <t>sum514</t>
  </si>
  <si>
    <t>sum515</t>
  </si>
  <si>
    <t>sum516</t>
  </si>
  <si>
    <t>sum517</t>
  </si>
  <si>
    <t>sum518</t>
  </si>
  <si>
    <t>sum519</t>
  </si>
  <si>
    <t>sum520</t>
  </si>
  <si>
    <t>sum521</t>
  </si>
  <si>
    <t>sum522</t>
  </si>
  <si>
    <t>sum523</t>
  </si>
  <si>
    <t>sum524</t>
  </si>
  <si>
    <t>sum525</t>
  </si>
  <si>
    <t>sum526</t>
  </si>
  <si>
    <t>sum527</t>
  </si>
  <si>
    <t>sum528</t>
  </si>
  <si>
    <t>sum529</t>
  </si>
  <si>
    <t>sum530</t>
  </si>
  <si>
    <t>sum531</t>
  </si>
  <si>
    <t>sum532</t>
  </si>
  <si>
    <t>sum533</t>
  </si>
  <si>
    <t>sum534</t>
  </si>
  <si>
    <t>sum535</t>
  </si>
  <si>
    <t>sum536</t>
  </si>
  <si>
    <t>sum537</t>
  </si>
  <si>
    <t>sum538</t>
  </si>
  <si>
    <t>sum539</t>
  </si>
  <si>
    <t>sum540</t>
  </si>
  <si>
    <t>sum541</t>
  </si>
  <si>
    <t>sum542</t>
  </si>
  <si>
    <t>sum543</t>
  </si>
  <si>
    <t>sum544</t>
  </si>
  <si>
    <t>sum545</t>
  </si>
  <si>
    <t>sum546</t>
  </si>
  <si>
    <t>sum547</t>
  </si>
  <si>
    <t>sum548</t>
  </si>
  <si>
    <t>sum549</t>
  </si>
  <si>
    <t>sum550</t>
  </si>
  <si>
    <t>sum551</t>
  </si>
  <si>
    <t>sum552</t>
  </si>
  <si>
    <t>sum553</t>
  </si>
  <si>
    <t>sum554</t>
  </si>
  <si>
    <t>sum555</t>
  </si>
  <si>
    <t>sum556</t>
  </si>
  <si>
    <t>sum557</t>
  </si>
  <si>
    <t>sum558</t>
  </si>
  <si>
    <t>sum559</t>
  </si>
  <si>
    <t>sum560</t>
  </si>
  <si>
    <t>val001</t>
  </si>
  <si>
    <t>val002</t>
  </si>
  <si>
    <t>val003</t>
  </si>
  <si>
    <t>val004</t>
  </si>
  <si>
    <t>val005</t>
  </si>
  <si>
    <t>val006</t>
  </si>
  <si>
    <t>val007</t>
  </si>
  <si>
    <t>val008</t>
  </si>
  <si>
    <t>val009</t>
  </si>
  <si>
    <t>val010</t>
  </si>
  <si>
    <t>val011</t>
  </si>
  <si>
    <t>val012</t>
  </si>
  <si>
    <t>val013</t>
  </si>
  <si>
    <t>val014</t>
  </si>
  <si>
    <t>val015</t>
  </si>
  <si>
    <t>val016</t>
  </si>
  <si>
    <t>val017</t>
  </si>
  <si>
    <t>val018</t>
  </si>
  <si>
    <t>val019</t>
  </si>
  <si>
    <t>val020</t>
  </si>
  <si>
    <t>val021</t>
  </si>
  <si>
    <r>
      <t xml:space="preserve">Si la letra inicial del código CIIU registrado en la sección "B. ACTIVIDAD E INICIO DE ACTIVIDADES" pregunta (1.- Actividad Principal) es diferente a la letra del código CIIU mostrado en la seccion "PARA USO INEC", entonces debe tener seleccionada la novedad "1.1 Cambio de rama de actividad" y la opción "1.2 Cambio de sector económico", caso contrario error con mensaje: </t>
    </r>
    <r>
      <rPr>
        <i/>
        <sz val="10"/>
        <rFont val="Times New Roman"/>
        <family val="1"/>
      </rPr>
      <t>"Si existe cambio de sector económico, debe registrarse las novedades correspondientes (1.1 y 1.2) en la sección ESQUEMA DE NOVEDADES"</t>
    </r>
    <r>
      <rPr>
        <sz val="10"/>
        <rFont val="Times New Roman"/>
        <family val="1"/>
      </rPr>
      <t>.</t>
    </r>
  </si>
  <si>
    <r>
      <t xml:space="preserve">Si la letra inicial del código CIIU registrado en la sección "B. ACTIVIDAD E INICIO DE ACTIVIDADES" pregunta (1.- Actividad Principal) es igual a la letra del código CIIU mostrado en la seccion "PARA USO INEC", </t>
    </r>
    <r>
      <rPr>
        <b/>
        <sz val="10"/>
        <rFont val="Times New Roman"/>
        <family val="1"/>
      </rPr>
      <t>pero los 4 primeros dígitos del código</t>
    </r>
    <r>
      <rPr>
        <sz val="10"/>
        <rFont val="Times New Roman"/>
        <family val="1"/>
      </rPr>
      <t xml:space="preserve"> varía en la parte numérica; entonces debe tener seleccionada la novedad "1.1 Cambio de rama de actividad", caso contrario error con mensaje: </t>
    </r>
    <r>
      <rPr>
        <i/>
        <sz val="10"/>
        <rFont val="Times New Roman"/>
        <family val="1"/>
      </rPr>
      <t>"Si existe cambio de rama de actividad, debe registrarse la novedad correspondiente (1.1) en la sección ESQUEMA DE NOVEDADES".</t>
    </r>
  </si>
  <si>
    <t>val022</t>
  </si>
  <si>
    <r>
      <t xml:space="preserve">Si el RUC registrado en la sección "A. IDENTIFICACIÓN Y UBICACIÓN" es distinto del registrado en la muestra inicial, debe estar seleccionada la novedad "1.4 Cambio de ruc", caso contrario error con mensaje: </t>
    </r>
    <r>
      <rPr>
        <i/>
        <sz val="10"/>
        <rFont val="Times New Roman"/>
        <family val="1"/>
      </rPr>
      <t>"Si existe cambio de ruc, debe reportarse la novedad correspondiente (1.4) en la sección ESQUEMA DE NOVEDADES".</t>
    </r>
  </si>
  <si>
    <r>
      <t xml:space="preserve">Si la razón social registrada en la sección "A. IDENTIFICACIÓN Y UBICACIÓN" es distinta a la registrada en la muestra inicial, debe estar seleccionada la novedad "1.3 Cambio de razón social", caso contrario error con mensaje: </t>
    </r>
    <r>
      <rPr>
        <i/>
        <sz val="10"/>
        <rFont val="Times New Roman"/>
        <family val="1"/>
      </rPr>
      <t>"Si existe cambio de razón social, debe reportarse la novedad correspondiente (1.3) en la sección ESQUEMA DE NOVEDADES".</t>
    </r>
  </si>
  <si>
    <r>
      <t xml:space="preserve">Si la Provincia, Cantón, Parroquia, </t>
    </r>
    <r>
      <rPr>
        <b/>
        <sz val="10"/>
        <rFont val="Times New Roman"/>
        <family val="1"/>
      </rPr>
      <t>Zona, Sector y Manzana</t>
    </r>
    <r>
      <rPr>
        <sz val="10"/>
        <rFont val="Times New Roman"/>
        <family val="1"/>
      </rPr>
      <t xml:space="preserve"> registradas en la sección "A. IDENTIFICACIÓN Y UBICACIÓN" item 4.1 es distinta a la registrada en la muestra inicial, debe estar seleccionada la novedad "1.5 Cambio o actualización de ubicación geográfica", caso contrario error con mensaje: </t>
    </r>
    <r>
      <rPr>
        <i/>
        <sz val="10"/>
        <rFont val="Times New Roman"/>
        <family val="1"/>
      </rPr>
      <t>"Si existe cambio de Provincia, Cantón, Parroquia, Zona, Sector y Manzana de la empresa, debe reportarse la novedad correspondiente (1.5) en la sección ESQUEMA DE NOVEDADES".</t>
    </r>
  </si>
  <si>
    <t>val023</t>
  </si>
  <si>
    <t>val024</t>
  </si>
  <si>
    <t>val025</t>
  </si>
  <si>
    <t>val026</t>
  </si>
  <si>
    <t>val027</t>
  </si>
  <si>
    <t>val028</t>
  </si>
  <si>
    <t>val029</t>
  </si>
  <si>
    <t>val030</t>
  </si>
  <si>
    <t>val031</t>
  </si>
  <si>
    <t>val032</t>
  </si>
  <si>
    <t>val033</t>
  </si>
  <si>
    <t>val034</t>
  </si>
  <si>
    <r>
      <t xml:space="preserve">Los códigos asignados deben ser mayores o iguales a 50. Caso contrario mensaje de error: </t>
    </r>
    <r>
      <rPr>
        <i/>
        <sz val="10"/>
        <rFont val="Times New Roman"/>
        <family val="1"/>
      </rPr>
      <t>"Se debe actualizar el código de parroquia, en función de la cabecera cantonal"</t>
    </r>
    <r>
      <rPr>
        <sz val="10"/>
        <rFont val="Times New Roman"/>
        <family val="1"/>
      </rPr>
      <t>.</t>
    </r>
  </si>
  <si>
    <t>val035</t>
  </si>
  <si>
    <t>val036</t>
  </si>
  <si>
    <t>val037</t>
  </si>
  <si>
    <t>val038</t>
  </si>
  <si>
    <t>val039</t>
  </si>
  <si>
    <t>val040</t>
  </si>
  <si>
    <t>val041</t>
  </si>
  <si>
    <t>val042</t>
  </si>
  <si>
    <t>val043</t>
  </si>
  <si>
    <t>val044</t>
  </si>
  <si>
    <t>val045</t>
  </si>
  <si>
    <t>val046</t>
  </si>
  <si>
    <t>val047</t>
  </si>
  <si>
    <t>val048</t>
  </si>
  <si>
    <t>val049</t>
  </si>
  <si>
    <t>val050</t>
  </si>
  <si>
    <t>val051</t>
  </si>
  <si>
    <t>val052</t>
  </si>
  <si>
    <t>val053</t>
  </si>
  <si>
    <t>val054</t>
  </si>
  <si>
    <t>val055</t>
  </si>
  <si>
    <t>val056</t>
  </si>
  <si>
    <t>val057</t>
  </si>
  <si>
    <t>val058</t>
  </si>
  <si>
    <t>val059</t>
  </si>
  <si>
    <t>val060</t>
  </si>
  <si>
    <t>val061</t>
  </si>
  <si>
    <t>val062</t>
  </si>
  <si>
    <t>val063</t>
  </si>
  <si>
    <t>val064</t>
  </si>
  <si>
    <t>val065</t>
  </si>
  <si>
    <t>val066</t>
  </si>
  <si>
    <t>val067</t>
  </si>
  <si>
    <t>val068</t>
  </si>
  <si>
    <t>val069</t>
  </si>
  <si>
    <t>val070</t>
  </si>
  <si>
    <r>
      <t xml:space="preserve">Si en Tamaño de Empresa está registrado el código 1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50.000 a 100.000.</t>
    </r>
  </si>
  <si>
    <r>
      <t xml:space="preserve">Si en Tamaño de Empresa está registrado el código 2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100.001 a 1.000.000.</t>
    </r>
  </si>
  <si>
    <r>
      <t xml:space="preserve">Si en Tamaño de Empresa está registrado el código 3 y el código </t>
    </r>
    <r>
      <rPr>
        <b/>
        <sz val="10"/>
        <rFont val="Times New Roman"/>
        <family val="1"/>
      </rPr>
      <t xml:space="preserve">1002 </t>
    </r>
    <r>
      <rPr>
        <sz val="10"/>
        <rFont val="Times New Roman"/>
        <family val="1"/>
      </rPr>
      <t xml:space="preserve">&gt; 0; entonces en el Capítulo 1, Línea 2, código </t>
    </r>
    <r>
      <rPr>
        <b/>
        <sz val="10"/>
        <rFont val="Times New Roman"/>
        <family val="1"/>
      </rPr>
      <t>1002</t>
    </r>
    <r>
      <rPr>
        <sz val="10"/>
        <rFont val="Times New Roman"/>
        <family val="1"/>
      </rPr>
      <t>, debe tener un valor entre 1.000.001 a 2.000.000.</t>
    </r>
  </si>
  <si>
    <r>
      <t xml:space="preserve">Si en Tamaño de Empresa está registrado el código 4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2.000.001 a 5.000.000.</t>
    </r>
  </si>
  <si>
    <r>
      <t xml:space="preserve">Si en Tamaño de Empresa está registrado el código 5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de 5.000.001 en adelante.</t>
    </r>
  </si>
  <si>
    <r>
      <t xml:space="preserve">Si en Tamaño de Empresa está registrado el código 1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5 y 9.</t>
    </r>
  </si>
  <si>
    <r>
      <t xml:space="preserve">Si en Tamaño de Empresa está registrado el código 2 y el código </t>
    </r>
    <r>
      <rPr>
        <b/>
        <sz val="10"/>
        <rFont val="Times New Roman"/>
        <family val="1"/>
      </rPr>
      <t xml:space="preserve">1002 </t>
    </r>
    <r>
      <rPr>
        <sz val="10"/>
        <rFont val="Times New Roman"/>
        <family val="1"/>
      </rPr>
      <t>= 0 o missing; entonces en el Capítulo 5, código (</t>
    </r>
    <r>
      <rPr>
        <b/>
        <sz val="10"/>
        <rFont val="Times New Roman"/>
        <family val="1"/>
      </rPr>
      <t>5090</t>
    </r>
    <r>
      <rPr>
        <sz val="10"/>
        <rFont val="Times New Roman"/>
        <family val="1"/>
      </rPr>
      <t>), el Valor registrado deber ser entre 10 y 49.</t>
    </r>
  </si>
  <si>
    <r>
      <t xml:space="preserve">Si en Tamaño de Empresa está registrado el código 3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50 y 99.</t>
    </r>
  </si>
  <si>
    <r>
      <t xml:space="preserve">Si en Tamaño de Empresa está registrado el código 4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100 y 199.</t>
    </r>
  </si>
  <si>
    <r>
      <t xml:space="preserve">Si en Tamaño de Empresa está registrado el código 5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de 200 en adelante.</t>
    </r>
  </si>
  <si>
    <t>val071</t>
  </si>
  <si>
    <t>val072</t>
  </si>
  <si>
    <t>val073</t>
  </si>
  <si>
    <t>val074</t>
  </si>
  <si>
    <t>val075</t>
  </si>
  <si>
    <t>val076</t>
  </si>
  <si>
    <t>val077</t>
  </si>
  <si>
    <t>val078</t>
  </si>
  <si>
    <t>Si en el capítulo 1, hay información en las líneas (4 o 6) y se encuentran vacias las líneas (7 a 11), entonces en esta pregunta debe estar seleccionada una opción (Minería o Manufactura o Construcción o Comercio); caso contrario mensaje de error.</t>
  </si>
  <si>
    <t>val079</t>
  </si>
  <si>
    <t>val080</t>
  </si>
  <si>
    <t>val081</t>
  </si>
  <si>
    <t>val082</t>
  </si>
  <si>
    <t>val083</t>
  </si>
  <si>
    <t>val084</t>
  </si>
  <si>
    <t>val085</t>
  </si>
  <si>
    <t>val086</t>
  </si>
  <si>
    <t>En el ítem 2.- Año de inicio de esta actividad, deben estar llenos los cuatro casilleros, además el valor registrado debe ser mayor a 1700 y menor a 2018. caso contrario mensaje de error.</t>
  </si>
  <si>
    <t>Es obligatorio el llenado de la actividad secundaria; sin embargo, en caso de que la empresa posea actividad secundaria, tiene que estar seleccionado el código 1 (Minería),  2 (Manufactura), 3 (Construcción), 4 (Comercio), 5 (Servicios) o 6 (Ninguna). caso contrario mensaje de error.</t>
  </si>
  <si>
    <t>val087</t>
  </si>
  <si>
    <t>val088</t>
  </si>
  <si>
    <t>val089</t>
  </si>
  <si>
    <t>val090</t>
  </si>
  <si>
    <t>val091</t>
  </si>
  <si>
    <t>val092</t>
  </si>
  <si>
    <t>Es obligatorio el llenado de la actividad terciaria, siempre y cuando en la Segunda Actividad no se haya registrado el código 6 (Ninguno); tiene que estar seleccionado el código 1 (Minería),  2 (Manufactura), 3 (Construcción), 4 (Comercio), 5 (Servicios) o 6 (Ninguno) como también en el campo "DESCRIBA LA ACTIVIDAD PRINCIPAL" debe estar descrita la actividad principal de la empresa. caso contrario mensaje de error.</t>
  </si>
  <si>
    <t>En caso de haberse seleccionado el código 1 (Minería),  2 (Manufactura), 3 (Construcción), 4 (Comercio) o 5 (Servicios) debe responderse obligatoriamente "DESCRIBA LA ACTIVIDAD SECUNDARIA" debe estar descrita la actividad principal de la empresa. caso contrario mensaje de error.</t>
  </si>
  <si>
    <t>En caso de haberse seleccionado el código 1 (Minería),  2 (Manufactura), 3 (Construcción), 4 (Comercio) o 5 (Servicios) debe responderse obligatoriamente "DESCRIBA LA ACTIVIDAD TERCIARIA" debe estar descrita la actividad principal de la empresa. caso contrario mensaje de error.</t>
  </si>
  <si>
    <t>En caso de haberse seleccionado el código 6 (Ninguno) debe bloquearse el campo  "DESCRIBA LA ACTIVIDAD TERCIARIA". caso contrario mensaje de error.</t>
  </si>
  <si>
    <t>En caso de haberse seleccionado el código 6 (Ninguno) la tercera actividad también debe registrarse con el código 6 (Ninguno) y bloquearse el campo "DESCRIBA LA ACTIVIDAD SECUNDARIA" y "DESCRIBA LA ACTIVIDAD TERCIARIA". caso contrario mensaje de error.</t>
  </si>
  <si>
    <t>val093</t>
  </si>
  <si>
    <t>val094</t>
  </si>
  <si>
    <t>val095</t>
  </si>
  <si>
    <t>val096</t>
  </si>
  <si>
    <t>val097</t>
  </si>
  <si>
    <t>val098</t>
  </si>
  <si>
    <t>val099</t>
  </si>
  <si>
    <t>val100</t>
  </si>
  <si>
    <t>val101</t>
  </si>
  <si>
    <t>val102</t>
  </si>
  <si>
    <t>val103</t>
  </si>
  <si>
    <t>val104</t>
  </si>
  <si>
    <t>Siempre habrá información en estos casilleros, su contenido debe ser máximo 365 siempre y cuando en la sección "C. FUNCIONAMIENTO DURANTE EL 2020", pregunta 1 este señalado el código 1 (SI).</t>
  </si>
  <si>
    <t>Si su contenido es menor a 240, entonces en la sección "C. FUNCIONAMIENTO DURANTE EL 2020", pregunta 1 debe estar señalado el código 2 (NO).</t>
  </si>
  <si>
    <t>val105</t>
  </si>
  <si>
    <t>C. FUNCIONAMIENTO DURANTE EL 2020</t>
  </si>
  <si>
    <t>val106</t>
  </si>
  <si>
    <t>val107</t>
  </si>
  <si>
    <t>val108</t>
  </si>
  <si>
    <t>val109</t>
  </si>
  <si>
    <t>Es obligatoria la respuesta y debe estar señalado el código "SI"(1) o "NO"(2).</t>
  </si>
  <si>
    <t>val110</t>
  </si>
  <si>
    <t>1. ¿OPERÓ ESTA EMPRESA DURANTE TODO EL AÑO 2020?</t>
  </si>
  <si>
    <t>2. ¿EN EL AÑO 2020 LA EMPRESA CONTÓ CON FACTURACIÓN ELECTRÓNICA?</t>
  </si>
  <si>
    <t>3. EN EL AÑO 2020, LA EMPRESA SE ENCONTRABA CONTROLADA POR:</t>
  </si>
  <si>
    <t>val111</t>
  </si>
  <si>
    <t>val112</t>
  </si>
  <si>
    <t>4. ¿CÓMO FUE LA COMPOSICIÓN DEL CAPITAL SOCIAL EN SU EMPRESA PARA EL AÑO 2020?</t>
  </si>
  <si>
    <t>val113</t>
  </si>
  <si>
    <t>val114</t>
  </si>
  <si>
    <t>val115</t>
  </si>
  <si>
    <t>val116</t>
  </si>
  <si>
    <t>val117</t>
  </si>
  <si>
    <t>val118</t>
  </si>
  <si>
    <t>val119</t>
  </si>
  <si>
    <t>val120</t>
  </si>
  <si>
    <t>val121</t>
  </si>
  <si>
    <t>val122</t>
  </si>
  <si>
    <t>val123</t>
  </si>
  <si>
    <t>val124</t>
  </si>
  <si>
    <t>val125</t>
  </si>
  <si>
    <r>
      <t xml:space="preserve">Si existe un valor registrado en el capítulo 4. de Activos fijos, columna 11, código </t>
    </r>
    <r>
      <rPr>
        <b/>
        <sz val="10"/>
        <rFont val="Times New Roman"/>
        <family val="1"/>
      </rPr>
      <t>4155</t>
    </r>
    <r>
      <rPr>
        <sz val="10"/>
        <rFont val="Times New Roman"/>
        <family val="1"/>
      </rPr>
      <t xml:space="preserve"> y éste es mayor que "0"; entonces debe haber un valor registrado en la línea 19, código 1019 mayor que "0" correspondiente a Utilidad en venta de propiedades, planta y equipo. caso contrario, mensaje de error.</t>
    </r>
  </si>
  <si>
    <r>
      <t xml:space="preserve">Si existe un valor registrado en el capítulo 4. de Activos fijos, columna 12, código </t>
    </r>
    <r>
      <rPr>
        <b/>
        <sz val="10"/>
        <rFont val="Times New Roman"/>
        <family val="1"/>
      </rPr>
      <t>4156</t>
    </r>
    <r>
      <rPr>
        <sz val="10"/>
        <rFont val="Times New Roman"/>
        <family val="1"/>
      </rPr>
      <t xml:space="preserve"> y éste es mayor que "0"; entonces debe haber un valor registrado en la línea 69, código 1118 mayor que "0" correspondiente a la Pérdida en venta de activos. caso contrario, mensaje de error.</t>
    </r>
  </si>
  <si>
    <t>val126</t>
  </si>
  <si>
    <t>val127</t>
  </si>
  <si>
    <t>val128</t>
  </si>
  <si>
    <t>val129</t>
  </si>
  <si>
    <t>val130</t>
  </si>
  <si>
    <t>val131</t>
  </si>
  <si>
    <t>val132</t>
  </si>
  <si>
    <t>val133</t>
  </si>
  <si>
    <t>val134</t>
  </si>
  <si>
    <t>val135</t>
  </si>
  <si>
    <t>val136</t>
  </si>
  <si>
    <t>7. AFILIACIÓN A CÁMARAS EMPRESARIALES</t>
  </si>
  <si>
    <t>7.1. ¿En el año 2020, la empresa se encontraba afiliada a una cámara empresarial?</t>
  </si>
  <si>
    <t>Pregunta de selección única "Si" (1), "No" (2) o "No sabe" (3).</t>
  </si>
  <si>
    <t>val137</t>
  </si>
  <si>
    <r>
      <t xml:space="preserve">Si en el capítulo B seleccionó como actividad principal, secundaria o tercera actividad las actividades de manufactura, minería o construcción; entonces debe tener registrado en la línea 106 código </t>
    </r>
    <r>
      <rPr>
        <b/>
        <sz val="10"/>
        <rFont val="Times New Roman"/>
        <family val="1"/>
      </rPr>
      <t>2001</t>
    </r>
    <r>
      <rPr>
        <sz val="10"/>
        <rFont val="Times New Roman"/>
        <family val="1"/>
      </rPr>
      <t xml:space="preserve"> un valor mayor que "0". </t>
    </r>
  </si>
  <si>
    <r>
      <t xml:space="preserve">Si en el capítulo B seleccionó como actividad principal, secundaria o tercera actividad la actividad de comercio; entonces debe tener registrado al menos un valor mayor que "0" en las líneas (107) y/o (108), códigos </t>
    </r>
    <r>
      <rPr>
        <b/>
        <sz val="10"/>
        <rFont val="Times New Roman"/>
        <family val="1"/>
      </rPr>
      <t>2002</t>
    </r>
    <r>
      <rPr>
        <sz val="10"/>
        <rFont val="Times New Roman"/>
        <family val="1"/>
      </rPr>
      <t xml:space="preserve"> y/o </t>
    </r>
    <r>
      <rPr>
        <b/>
        <sz val="10"/>
        <rFont val="Times New Roman"/>
        <family val="1"/>
      </rPr>
      <t>2003</t>
    </r>
    <r>
      <rPr>
        <sz val="10"/>
        <rFont val="Times New Roman"/>
        <family val="1"/>
      </rPr>
      <t>.</t>
    </r>
  </si>
  <si>
    <r>
      <t xml:space="preserve">Si en el capítulo B seleccionó como actividad principal, secundaria o tercera actividad la actividad de servicios; entonces debe tener registrado en la línea 109, código </t>
    </r>
    <r>
      <rPr>
        <b/>
        <sz val="10"/>
        <rFont val="Times New Roman"/>
        <family val="1"/>
      </rPr>
      <t>2004</t>
    </r>
    <r>
      <rPr>
        <sz val="10"/>
        <rFont val="Times New Roman"/>
        <family val="1"/>
      </rPr>
      <t xml:space="preserve"> un valor mayor que "0". </t>
    </r>
  </si>
  <si>
    <r>
      <t>La suma de valores registrados en las líneas (</t>
    </r>
    <r>
      <rPr>
        <b/>
        <sz val="10"/>
        <rFont val="Times New Roman"/>
        <family val="1"/>
      </rPr>
      <t>112 + 113 + 114</t>
    </r>
    <r>
      <rPr>
        <sz val="10"/>
        <rFont val="Times New Roman"/>
        <family val="1"/>
      </rPr>
      <t xml:space="preserve">) debe ser igual a la suma de valores registrados en el Capitulo 1, filas 4 y 6 </t>
    </r>
  </si>
  <si>
    <r>
      <t xml:space="preserve">El valor registrado en la línea </t>
    </r>
    <r>
      <rPr>
        <b/>
        <sz val="10"/>
        <rFont val="Times New Roman"/>
        <family val="1"/>
      </rPr>
      <t>115</t>
    </r>
    <r>
      <rPr>
        <sz val="10"/>
        <rFont val="Times New Roman"/>
        <family val="1"/>
      </rPr>
      <t xml:space="preserve"> debe ser igual a la suma de valores registrados en el Capitulo 1, filas (7 a 11).</t>
    </r>
  </si>
  <si>
    <r>
      <t xml:space="preserve">El valor registrado en la fila 110, código </t>
    </r>
    <r>
      <rPr>
        <b/>
        <sz val="10"/>
        <rFont val="Times New Roman"/>
        <family val="1"/>
      </rPr>
      <t>2006</t>
    </r>
    <r>
      <rPr>
        <sz val="10"/>
        <rFont val="Times New Roman"/>
        <family val="1"/>
      </rPr>
      <t xml:space="preserve"> debe ser igual al valor registrado en el Capitulo 1, fila 2, código 1002 de Ingresos de actividades ordinarias.</t>
    </r>
  </si>
  <si>
    <r>
      <t xml:space="preserve">Este capítulo debe llenarse si y solo si se registra un valor en la línea </t>
    </r>
    <r>
      <rPr>
        <b/>
        <sz val="10"/>
        <rFont val="Times New Roman"/>
        <family val="1"/>
      </rPr>
      <t>112</t>
    </r>
    <r>
      <rPr>
        <sz val="10"/>
        <rFont val="Times New Roman"/>
        <family val="1"/>
      </rPr>
      <t xml:space="preserve"> concerniente a Ventas netas de bienes producidos por la empresa, código </t>
    </r>
    <r>
      <rPr>
        <b/>
        <sz val="10"/>
        <rFont val="Times New Roman"/>
        <family val="1"/>
      </rPr>
      <t>2001</t>
    </r>
    <r>
      <rPr>
        <sz val="10"/>
        <rFont val="Times New Roman"/>
        <family val="1"/>
      </rPr>
      <t>.</t>
    </r>
  </si>
  <si>
    <r>
      <t xml:space="preserve">Si existe información en la columna 2 "Descripción del producto", entonces debe haber información en las columnas (1), (3) y/o (4), (5 y 6), y (7, 8 y 9) y/o (10 y 11) y/o </t>
    </r>
    <r>
      <rPr>
        <b/>
        <sz val="10"/>
        <rFont val="Times New Roman"/>
        <family val="1"/>
      </rPr>
      <t>(12 y 13) y (14) y/o (15) y (16 y 17) o (18)</t>
    </r>
    <r>
      <rPr>
        <sz val="10"/>
        <rFont val="Times New Roman"/>
        <family val="1"/>
      </rPr>
      <t>. Caso contrario mensaje de error.</t>
    </r>
  </si>
  <si>
    <t>val138</t>
  </si>
  <si>
    <t>val139</t>
  </si>
  <si>
    <t>val140</t>
  </si>
  <si>
    <t>val141</t>
  </si>
  <si>
    <t>val142</t>
  </si>
  <si>
    <t>val143</t>
  </si>
  <si>
    <t>val144</t>
  </si>
  <si>
    <t>val145</t>
  </si>
  <si>
    <t>val146</t>
  </si>
  <si>
    <t>Si en una o más items registrados de la fila 118 a la 132 el valor de la columnas 4 y 15 es igual a 0 los valores de la columna 5 debe ser igual a la sumatoria de las columnas 10 y 12, realizar esta validación para cada una de las filas, caso contrario mensaje de error.</t>
  </si>
  <si>
    <t>val147</t>
  </si>
  <si>
    <r>
      <t xml:space="preserve">Para cada cpc ingresado en la columna 1, si el mismo empieza con los dígitos "01", "02" o "03"; entonces mensaje de error: </t>
    </r>
    <r>
      <rPr>
        <i/>
        <sz val="10"/>
        <rFont val="Times New Roman"/>
        <family val="1"/>
      </rPr>
      <t>"Debe ingresar un cpc a corde con las actividades que investiga la empresa"</t>
    </r>
    <r>
      <rPr>
        <sz val="10"/>
        <rFont val="Times New Roman"/>
        <family val="1"/>
      </rPr>
      <t>.</t>
    </r>
  </si>
  <si>
    <t>val148</t>
  </si>
  <si>
    <t>val149</t>
  </si>
  <si>
    <t>val150</t>
  </si>
  <si>
    <t>val151</t>
  </si>
  <si>
    <t>val153</t>
  </si>
  <si>
    <t>val154</t>
  </si>
  <si>
    <t>val155</t>
  </si>
  <si>
    <t>val156</t>
  </si>
  <si>
    <t>val157</t>
  </si>
  <si>
    <t>val158</t>
  </si>
  <si>
    <t>val159</t>
  </si>
  <si>
    <t>val160</t>
  </si>
  <si>
    <t>val161</t>
  </si>
  <si>
    <r>
      <t>En las columnas referentes a Producción 2020 (5 y 6), Ventas de sus productos en el 2020 (10, 11, 12 y 13) y Variación de la producción del 2020 con respecto al 2029 (</t>
    </r>
    <r>
      <rPr>
        <b/>
        <sz val="10"/>
        <rFont val="Times New Roman"/>
        <family val="1"/>
      </rPr>
      <t>16 y 17</t>
    </r>
    <r>
      <rPr>
        <sz val="10"/>
        <rFont val="Times New Roman"/>
        <family val="1"/>
      </rPr>
      <t xml:space="preserve">); si existe un valor mayor a </t>
    </r>
    <r>
      <rPr>
        <b/>
        <sz val="10"/>
        <rFont val="Times New Roman"/>
        <family val="1"/>
      </rPr>
      <t>0</t>
    </r>
    <r>
      <rPr>
        <sz val="10"/>
        <rFont val="Times New Roman"/>
        <family val="1"/>
      </rPr>
      <t xml:space="preserve"> en la columna de "cantidad", entonces debe haber un valor mayor a </t>
    </r>
    <r>
      <rPr>
        <b/>
        <sz val="10"/>
        <rFont val="Times New Roman"/>
        <family val="1"/>
      </rPr>
      <t xml:space="preserve">0 </t>
    </r>
    <r>
      <rPr>
        <sz val="10"/>
        <rFont val="Times New Roman"/>
        <family val="1"/>
      </rPr>
      <t>en la columna "valor" y viceversa, caso contrario mensaje de error.</t>
    </r>
  </si>
  <si>
    <r>
      <t xml:space="preserve">El valor reportado en la línea </t>
    </r>
    <r>
      <rPr>
        <b/>
        <sz val="10"/>
        <rFont val="Times New Roman"/>
        <family val="1"/>
      </rPr>
      <t>134</t>
    </r>
    <r>
      <rPr>
        <sz val="10"/>
        <rFont val="Times New Roman"/>
        <family val="1"/>
      </rPr>
      <t xml:space="preserve">, columna 6, código </t>
    </r>
    <r>
      <rPr>
        <b/>
        <sz val="10"/>
        <rFont val="Times New Roman"/>
        <family val="1"/>
      </rPr>
      <t>2263</t>
    </r>
    <r>
      <rPr>
        <sz val="10"/>
        <rFont val="Times New Roman"/>
        <family val="1"/>
      </rPr>
      <t xml:space="preserve"> correspondiente a Otros, no puede ser mayor al 50% de la suma de los valores registrados de la línea </t>
    </r>
    <r>
      <rPr>
        <b/>
        <sz val="10"/>
        <rFont val="Times New Roman"/>
        <family val="1"/>
      </rPr>
      <t>118 a la 132</t>
    </r>
    <r>
      <rPr>
        <sz val="10"/>
        <rFont val="Times New Roman"/>
        <family val="1"/>
      </rPr>
      <t xml:space="preserve"> de la misma columna. caso contrario mensaje de error.</t>
    </r>
  </si>
  <si>
    <r>
      <t xml:space="preserve">El valor reportado en la línea </t>
    </r>
    <r>
      <rPr>
        <b/>
        <sz val="10"/>
        <rFont val="Times New Roman"/>
        <family val="1"/>
      </rPr>
      <t>134</t>
    </r>
    <r>
      <rPr>
        <sz val="10"/>
        <rFont val="Times New Roman"/>
        <family val="1"/>
      </rPr>
      <t xml:space="preserve">, columna </t>
    </r>
    <r>
      <rPr>
        <b/>
        <sz val="10"/>
        <rFont val="Times New Roman"/>
        <family val="1"/>
      </rPr>
      <t>11</t>
    </r>
    <r>
      <rPr>
        <sz val="10"/>
        <rFont val="Times New Roman"/>
        <family val="1"/>
      </rPr>
      <t xml:space="preserve">, código </t>
    </r>
    <r>
      <rPr>
        <b/>
        <sz val="10"/>
        <rFont val="Times New Roman"/>
        <family val="1"/>
      </rPr>
      <t>2267</t>
    </r>
    <r>
      <rPr>
        <sz val="10"/>
        <rFont val="Times New Roman"/>
        <family val="1"/>
      </rPr>
      <t xml:space="preserve"> correspondiente a Otros,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</si>
  <si>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r>
      <t xml:space="preserve">El valor reportado en la línea </t>
    </r>
    <r>
      <rPr>
        <b/>
        <sz val="10"/>
        <rFont val="Times New Roman"/>
        <family val="1"/>
      </rPr>
      <t>134</t>
    </r>
    <r>
      <rPr>
        <sz val="10"/>
        <rFont val="Times New Roman"/>
        <family val="1"/>
      </rPr>
      <t xml:space="preserve">, columna </t>
    </r>
    <r>
      <rPr>
        <b/>
        <sz val="10"/>
        <rFont val="Times New Roman"/>
        <family val="1"/>
      </rPr>
      <t>13</t>
    </r>
    <r>
      <rPr>
        <sz val="10"/>
        <rFont val="Times New Roman"/>
        <family val="1"/>
      </rPr>
      <t xml:space="preserve">, código </t>
    </r>
    <r>
      <rPr>
        <b/>
        <sz val="10"/>
        <rFont val="Times New Roman"/>
        <family val="1"/>
      </rPr>
      <t>2268</t>
    </r>
    <r>
      <rPr>
        <sz val="10"/>
        <rFont val="Times New Roman"/>
        <family val="1"/>
      </rPr>
      <t xml:space="preserve"> correspondiente a Otros Productos,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</si>
  <si>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r>
      <t xml:space="preserve">El valor reportado en la línea </t>
    </r>
    <r>
      <rPr>
        <b/>
        <sz val="10"/>
        <rFont val="Times New Roman"/>
        <family val="1"/>
      </rPr>
      <t>134</t>
    </r>
    <r>
      <rPr>
        <sz val="10"/>
        <rFont val="Times New Roman"/>
        <family val="1"/>
      </rPr>
      <t xml:space="preserve">, columna </t>
    </r>
    <r>
      <rPr>
        <b/>
        <sz val="10"/>
        <rFont val="Times New Roman"/>
        <family val="1"/>
      </rPr>
      <t>14</t>
    </r>
    <r>
      <rPr>
        <sz val="10"/>
        <rFont val="Times New Roman"/>
        <family val="1"/>
      </rPr>
      <t xml:space="preserve">, código </t>
    </r>
    <r>
      <rPr>
        <b/>
        <sz val="10"/>
        <rFont val="Times New Roman"/>
        <family val="1"/>
      </rPr>
      <t>2269</t>
    </r>
    <r>
      <rPr>
        <sz val="10"/>
        <rFont val="Times New Roman"/>
        <family val="1"/>
      </rPr>
      <t xml:space="preserve"> correspondiente a Otros Productos,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</si>
  <si>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t>Para validar los contenidos de la columna 1, compare el contenido a nivel de Línea con la Tabla de códigos CPC de Productos, si algún código es diferente, mensaje de error.</t>
  </si>
  <si>
    <r>
      <t xml:space="preserve">El valor total de ventas de la línea </t>
    </r>
    <r>
      <rPr>
        <b/>
        <sz val="10"/>
        <rFont val="Times New Roman"/>
        <family val="1"/>
      </rPr>
      <t>134</t>
    </r>
    <r>
      <rPr>
        <sz val="10"/>
        <rFont val="Times New Roman"/>
        <family val="1"/>
      </rPr>
      <t xml:space="preserve"> código (</t>
    </r>
    <r>
      <rPr>
        <b/>
        <sz val="10"/>
        <rFont val="Times New Roman"/>
        <family val="1"/>
      </rPr>
      <t>2278</t>
    </r>
    <r>
      <rPr>
        <sz val="10"/>
        <rFont val="Times New Roman"/>
        <family val="1"/>
      </rPr>
      <t xml:space="preserve">) debe ser igual al valor registrado en la línea </t>
    </r>
    <r>
      <rPr>
        <b/>
        <sz val="10"/>
        <rFont val="Times New Roman"/>
        <family val="1"/>
      </rPr>
      <t>112</t>
    </r>
    <r>
      <rPr>
        <sz val="10"/>
        <rFont val="Times New Roman"/>
        <family val="1"/>
      </rPr>
      <t xml:space="preserve"> código </t>
    </r>
    <r>
      <rPr>
        <b/>
        <sz val="10"/>
        <rFont val="Times New Roman"/>
        <family val="1"/>
      </rPr>
      <t>2001</t>
    </r>
    <r>
      <rPr>
        <sz val="10"/>
        <rFont val="Times New Roman"/>
        <family val="1"/>
      </rPr>
      <t xml:space="preserve"> referente a Ventas netas de bienes producidos por la empresa. caso contrario mensaje de error.</t>
    </r>
  </si>
  <si>
    <t>val162</t>
  </si>
  <si>
    <r>
      <t>El valor total de ventas de las líneas (</t>
    </r>
    <r>
      <rPr>
        <b/>
        <sz val="10"/>
        <rFont val="Times New Roman"/>
        <family val="1"/>
      </rPr>
      <t>134+ 151 + 168</t>
    </r>
    <r>
      <rPr>
        <sz val="10"/>
        <rFont val="Times New Roman"/>
        <family val="1"/>
      </rPr>
      <t>) códigos (</t>
    </r>
    <r>
      <rPr>
        <b/>
        <sz val="10"/>
        <rFont val="Times New Roman"/>
        <family val="1"/>
      </rPr>
      <t>2276 + 2503 + 2738</t>
    </r>
    <r>
      <rPr>
        <sz val="10"/>
        <rFont val="Times New Roman"/>
        <family val="1"/>
      </rPr>
      <t>) debe ser igual al valor registrado en la línea (4) código1004 referente a Ventas netas de bienes locales de la empresa. caso contrario mensaje de error.</t>
    </r>
  </si>
  <si>
    <r>
      <t>El valor total de ventas de las líneas (</t>
    </r>
    <r>
      <rPr>
        <b/>
        <sz val="10"/>
        <rFont val="Times New Roman"/>
        <family val="1"/>
      </rPr>
      <t>134 + 151 + 168</t>
    </r>
    <r>
      <rPr>
        <sz val="10"/>
        <rFont val="Times New Roman"/>
        <family val="1"/>
      </rPr>
      <t>) códigos (</t>
    </r>
    <r>
      <rPr>
        <b/>
        <sz val="10"/>
        <rFont val="Times New Roman"/>
        <family val="1"/>
      </rPr>
      <t>2277 + 2504 + 2739</t>
    </r>
    <r>
      <rPr>
        <sz val="10"/>
        <rFont val="Times New Roman"/>
        <family val="1"/>
      </rPr>
      <t>) debe ser igual al valor registrado en la línea (6) código1006 referente a Ventas netas de bienes al extranjero de la empresa. caso contrario mensaje de error.</t>
    </r>
  </si>
  <si>
    <t>val163</t>
  </si>
  <si>
    <t>val164</t>
  </si>
  <si>
    <t>val165</t>
  </si>
  <si>
    <r>
      <t xml:space="preserve">Para los valores de las columnas </t>
    </r>
    <r>
      <rPr>
        <b/>
        <sz val="10"/>
        <rFont val="Times New Roman"/>
        <family val="1"/>
      </rPr>
      <t>16 y 17</t>
    </r>
    <r>
      <rPr>
        <sz val="10"/>
        <rFont val="Times New Roman"/>
        <family val="1"/>
      </rPr>
      <t xml:space="preserve"> referentes a la Variación de la producción del 2020 con respecto al 2019, su valor debe ser mayor o igual a -100%. caso contrario mensaje de error.</t>
    </r>
  </si>
  <si>
    <r>
      <t xml:space="preserve">El valor de la columna 4 "Valor de Inventario Inicial de Productos Terminados Año 2020" de la línea </t>
    </r>
    <r>
      <rPr>
        <b/>
        <sz val="10"/>
        <rFont val="Times New Roman"/>
        <family val="1"/>
      </rPr>
      <t>134</t>
    </r>
    <r>
      <rPr>
        <sz val="10"/>
        <rFont val="Times New Roman"/>
        <family val="1"/>
      </rPr>
      <t xml:space="preserve"> código </t>
    </r>
    <r>
      <rPr>
        <b/>
        <sz val="10"/>
        <rFont val="Times New Roman"/>
        <family val="1"/>
      </rPr>
      <t>2271</t>
    </r>
    <r>
      <rPr>
        <sz val="10"/>
        <rFont val="Times New Roman"/>
        <family val="1"/>
      </rPr>
      <t xml:space="preserve"> debe ser igual al registrado en el capitulo 1, línea 52, código 1068. caso contrario mensaje de error.</t>
    </r>
  </si>
  <si>
    <t>val166</t>
  </si>
  <si>
    <t>val167</t>
  </si>
  <si>
    <t>val168</t>
  </si>
  <si>
    <r>
      <t xml:space="preserve">El valor de la columna </t>
    </r>
    <r>
      <rPr>
        <b/>
        <sz val="10"/>
        <rFont val="Times New Roman"/>
        <family val="1"/>
      </rPr>
      <t>15</t>
    </r>
    <r>
      <rPr>
        <sz val="10"/>
        <rFont val="Times New Roman"/>
        <family val="1"/>
      </rPr>
      <t xml:space="preserve"> "Valor de Inventario Final de Productos Terminados Año 2020" de la línea </t>
    </r>
    <r>
      <rPr>
        <b/>
        <sz val="10"/>
        <rFont val="Times New Roman"/>
        <family val="1"/>
      </rPr>
      <t>134</t>
    </r>
    <r>
      <rPr>
        <sz val="10"/>
        <rFont val="Times New Roman"/>
        <family val="1"/>
      </rPr>
      <t xml:space="preserve"> código </t>
    </r>
    <r>
      <rPr>
        <b/>
        <sz val="10"/>
        <rFont val="Times New Roman"/>
        <family val="1"/>
      </rPr>
      <t>2279</t>
    </r>
    <r>
      <rPr>
        <sz val="10"/>
        <rFont val="Times New Roman"/>
        <family val="1"/>
      </rPr>
      <t xml:space="preserve"> debe ser igual al registrado en el capitulo 1, línea 53, código 1070. caso contrario mensaje de error.</t>
    </r>
  </si>
  <si>
    <t>val169</t>
  </si>
  <si>
    <t>val170</t>
  </si>
  <si>
    <t>val171</t>
  </si>
  <si>
    <r>
      <t xml:space="preserve">Si registra valores en las columnas 4 y/o </t>
    </r>
    <r>
      <rPr>
        <b/>
        <sz val="10"/>
        <rFont val="Times New Roman"/>
        <family val="1"/>
      </rPr>
      <t>15</t>
    </r>
    <r>
      <rPr>
        <sz val="10"/>
        <rFont val="Times New Roman"/>
        <family val="1"/>
      </rPr>
      <t xml:space="preserve"> debe tener valor en las columnas  </t>
    </r>
    <r>
      <rPr>
        <b/>
        <sz val="10"/>
        <rFont val="Times New Roman"/>
        <family val="1"/>
      </rPr>
      <t>6 y/o 11 y/o 13 y/o 14</t>
    </r>
    <r>
      <rPr>
        <sz val="10"/>
        <rFont val="Times New Roman"/>
        <family val="1"/>
      </rPr>
      <t xml:space="preserve">. Este control debe efectuarse para cada una de las líneas desde la </t>
    </r>
    <r>
      <rPr>
        <b/>
        <sz val="10"/>
        <rFont val="Times New Roman"/>
        <family val="1"/>
      </rPr>
      <t>118</t>
    </r>
    <r>
      <rPr>
        <sz val="10"/>
        <rFont val="Times New Roman"/>
        <family val="1"/>
      </rPr>
      <t xml:space="preserve"> hasta la </t>
    </r>
    <r>
      <rPr>
        <b/>
        <sz val="10"/>
        <rFont val="Times New Roman"/>
        <family val="1"/>
      </rPr>
      <t>134</t>
    </r>
    <r>
      <rPr>
        <sz val="10"/>
        <rFont val="Times New Roman"/>
        <family val="1"/>
      </rPr>
      <t>.</t>
    </r>
  </si>
  <si>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2.1, al menos un código cpc debe estar alineado ya sea a la actividad principal, actividad secundaria o tercera actividad.</t>
    </r>
  </si>
  <si>
    <t>val174</t>
  </si>
  <si>
    <t>val175</t>
  </si>
  <si>
    <t>val176</t>
  </si>
  <si>
    <r>
      <t xml:space="preserve">Este capítulo debe llenarse si y solo si se registra un valor en la línea </t>
    </r>
    <r>
      <rPr>
        <b/>
        <sz val="10"/>
        <rFont val="Times New Roman"/>
        <family val="1"/>
      </rPr>
      <t>113</t>
    </r>
    <r>
      <rPr>
        <sz val="10"/>
        <rFont val="Times New Roman"/>
        <family val="1"/>
      </rPr>
      <t xml:space="preserve"> concerniente a Ventas netas de bienes comercializados por la empresa al por mayor, código </t>
    </r>
    <r>
      <rPr>
        <b/>
        <sz val="10"/>
        <rFont val="Times New Roman"/>
        <family val="1"/>
      </rPr>
      <t>2002</t>
    </r>
    <r>
      <rPr>
        <sz val="10"/>
        <rFont val="Times New Roman"/>
        <family val="1"/>
      </rPr>
      <t>.</t>
    </r>
  </si>
  <si>
    <t>val177</t>
  </si>
  <si>
    <t>val178</t>
  </si>
  <si>
    <t>val179</t>
  </si>
  <si>
    <t>val180</t>
  </si>
  <si>
    <t>val181</t>
  </si>
  <si>
    <t>val182</t>
  </si>
  <si>
    <t>val183</t>
  </si>
  <si>
    <t>val184</t>
  </si>
  <si>
    <t>val185</t>
  </si>
  <si>
    <t>val186</t>
  </si>
  <si>
    <t>val187</t>
  </si>
  <si>
    <t>val188</t>
  </si>
  <si>
    <t>val189</t>
  </si>
  <si>
    <t>val190</t>
  </si>
  <si>
    <t>val191</t>
  </si>
  <si>
    <r>
      <t xml:space="preserve">Para cada mercadería, si se reporta valores mayores que </t>
    </r>
    <r>
      <rPr>
        <b/>
        <sz val="10"/>
        <color theme="1"/>
        <rFont val="Times New Roman"/>
        <family val="1"/>
      </rPr>
      <t>0</t>
    </r>
    <r>
      <rPr>
        <sz val="10"/>
        <color theme="1"/>
        <rFont val="Times New Roman"/>
        <family val="1"/>
      </rPr>
      <t xml:space="preserve"> en la columna 6 "Total ventas"; entonces, debe tener también valores mayores que </t>
    </r>
    <r>
      <rPr>
        <b/>
        <sz val="10"/>
        <color theme="1"/>
        <rFont val="Times New Roman"/>
        <family val="1"/>
      </rPr>
      <t>0</t>
    </r>
    <r>
      <rPr>
        <sz val="10"/>
        <color theme="1"/>
        <rFont val="Times New Roman"/>
        <family val="1"/>
      </rPr>
      <t xml:space="preserve"> en la columna 15 respecto a "Total costo de ventas". Caso contrario mensaje de error.</t>
    </r>
  </si>
  <si>
    <r>
      <t xml:space="preserve">El valor total de ventas de la línea </t>
    </r>
    <r>
      <rPr>
        <b/>
        <sz val="10"/>
        <rFont val="Times New Roman"/>
        <family val="1"/>
      </rPr>
      <t>151</t>
    </r>
    <r>
      <rPr>
        <sz val="10"/>
        <rFont val="Times New Roman"/>
        <family val="1"/>
      </rPr>
      <t xml:space="preserve"> código </t>
    </r>
    <r>
      <rPr>
        <b/>
        <sz val="10"/>
        <rFont val="Times New Roman"/>
        <family val="1"/>
      </rPr>
      <t>(2505)</t>
    </r>
    <r>
      <rPr>
        <sz val="10"/>
        <rFont val="Times New Roman"/>
        <family val="1"/>
      </rPr>
      <t xml:space="preserve"> debe ser igual al valor registrado en la línea </t>
    </r>
    <r>
      <rPr>
        <b/>
        <sz val="10"/>
        <rFont val="Times New Roman"/>
        <family val="1"/>
      </rPr>
      <t>113</t>
    </r>
    <r>
      <rPr>
        <sz val="10"/>
        <rFont val="Times New Roman"/>
        <family val="1"/>
      </rPr>
      <t xml:space="preserve"> código </t>
    </r>
    <r>
      <rPr>
        <b/>
        <sz val="10"/>
        <rFont val="Times New Roman"/>
        <family val="1"/>
      </rPr>
      <t>2002</t>
    </r>
    <r>
      <rPr>
        <sz val="10"/>
        <rFont val="Times New Roman"/>
        <family val="1"/>
      </rPr>
      <t xml:space="preserve"> referente a Ventas netas de bienes comercializados por la empresa al por mayor. caso contrario mensaje de error.</t>
    </r>
  </si>
  <si>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2.2, al menos un código cpc debe estar alineado ya sea a la actividad principal, actividad secundaria o tercera actividad".</t>
    </r>
  </si>
  <si>
    <r>
      <t xml:space="preserve">Al ingresarse en este capítulo ventas al por mayor, debe tener relación con la actividad económica de la empresa cuando esta es al por mayor (G46). Por lo tanto, si la actividad principal, secundaria o tercera actividad comienzan con (G46), debe haber información en este capítulo. Caso contrario mensaje de error </t>
    </r>
    <r>
      <rPr>
        <i/>
        <sz val="10"/>
        <rFont val="Times New Roman"/>
        <family val="1"/>
      </rPr>
      <t>"Alguna de las actividades de la empresa es comercio al por mayor (G46); por lo tanto, debe tener información en el capítulo 2.2 referente a comercio al por mayor".</t>
    </r>
  </si>
  <si>
    <t>El valor de la variable 2513 debe ser menor o igual a la suma de las variables 2510 + 2511 + 2512, caso contrario mensaje de error "El inventario final de bienes no producidos por el sujeto pasivo debe ser igual o menor al inventario inicial más compras más importaciones".</t>
  </si>
  <si>
    <t>val192</t>
  </si>
  <si>
    <r>
      <t xml:space="preserve">Este capítulo debe llenarse si y solo si se registra un valor en la línea </t>
    </r>
    <r>
      <rPr>
        <b/>
        <sz val="10"/>
        <rFont val="Times New Roman"/>
        <family val="1"/>
      </rPr>
      <t>114</t>
    </r>
    <r>
      <rPr>
        <sz val="10"/>
        <rFont val="Times New Roman"/>
        <family val="1"/>
      </rPr>
      <t xml:space="preserve"> concerniente a Ventas netas de bienes comercializados por la empresa al por menor, código </t>
    </r>
    <r>
      <rPr>
        <b/>
        <sz val="10"/>
        <rFont val="Times New Roman"/>
        <family val="1"/>
      </rPr>
      <t>2003</t>
    </r>
    <r>
      <rPr>
        <sz val="10"/>
        <rFont val="Times New Roman"/>
        <family val="1"/>
      </rPr>
      <t>.</t>
    </r>
  </si>
  <si>
    <t>val193</t>
  </si>
  <si>
    <t>val194</t>
  </si>
  <si>
    <t>val195</t>
  </si>
  <si>
    <t>val196</t>
  </si>
  <si>
    <t>val197</t>
  </si>
  <si>
    <t>val198</t>
  </si>
  <si>
    <t>val199</t>
  </si>
  <si>
    <t>val200</t>
  </si>
  <si>
    <t>val201</t>
  </si>
  <si>
    <t>val202</t>
  </si>
  <si>
    <t>val203</t>
  </si>
  <si>
    <t>val204</t>
  </si>
  <si>
    <r>
      <t xml:space="preserve">El valor total de ventas de la línea </t>
    </r>
    <r>
      <rPr>
        <b/>
        <sz val="10"/>
        <rFont val="Times New Roman"/>
        <family val="1"/>
      </rPr>
      <t>168</t>
    </r>
    <r>
      <rPr>
        <sz val="10"/>
        <rFont val="Times New Roman"/>
        <family val="1"/>
      </rPr>
      <t xml:space="preserve"> código </t>
    </r>
    <r>
      <rPr>
        <b/>
        <sz val="10"/>
        <rFont val="Times New Roman"/>
        <family val="1"/>
      </rPr>
      <t>(2740)</t>
    </r>
    <r>
      <rPr>
        <sz val="10"/>
        <rFont val="Times New Roman"/>
        <family val="1"/>
      </rPr>
      <t xml:space="preserve"> debe ser igual al valor registrado en la línea 108 código </t>
    </r>
    <r>
      <rPr>
        <b/>
        <sz val="10"/>
        <rFont val="Times New Roman"/>
        <family val="1"/>
      </rPr>
      <t>2003</t>
    </r>
    <r>
      <rPr>
        <sz val="10"/>
        <rFont val="Times New Roman"/>
        <family val="1"/>
      </rPr>
      <t xml:space="preserve"> referente a Ventas netas de bienes comercializados por la empresa al por mayor. caso contrario mensaje de error.</t>
    </r>
  </si>
  <si>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2.3, al menos un código cpc debe estar alineado ya sea a la actividad principal, actividad secundaria o tercera actividad".</t>
    </r>
  </si>
  <si>
    <r>
      <t xml:space="preserve">Al ingresarse en este capítulo ventas al por menor, debe tener relación con la actividad económica de la empresa cuando esta es al por menor (G47). Por lo tanto, si la actividad principal, secundaria o tercera actividad comienzan con (G47), debe haber información en este capítulo. Caso contrario mensaje de error </t>
    </r>
    <r>
      <rPr>
        <i/>
        <sz val="10"/>
        <rFont val="Times New Roman"/>
        <family val="1"/>
      </rPr>
      <t>"Alguna de las actividades de la empresa es comercio al por menor (G47); por lo tanto, debe tener información en el capítulo 2.3 referente a comercio al por menor".</t>
    </r>
  </si>
  <si>
    <t>val205</t>
  </si>
  <si>
    <t>val206</t>
  </si>
  <si>
    <t>val207</t>
  </si>
  <si>
    <t>val208</t>
  </si>
  <si>
    <t>val209</t>
  </si>
  <si>
    <t>val210</t>
  </si>
  <si>
    <t>val211</t>
  </si>
  <si>
    <t>val212</t>
  </si>
  <si>
    <t>val213</t>
  </si>
  <si>
    <t>val214</t>
  </si>
  <si>
    <t>El valor de la variable v2748  debe ser menor o igual a la suma de las variables 2745 + 2746 + 2747, caso contrario mensaje de error "El inventario final de bienes no producidos por el sujeto pasivo debe ser igual o menor al inventario inicial más compras más importaciones".</t>
  </si>
  <si>
    <r>
      <t>La suma del costo de ventas total de importaciones de bienes no producidos por el sujeto pasivo al por mayor y menor códigos (</t>
    </r>
    <r>
      <rPr>
        <b/>
        <sz val="10"/>
        <rFont val="Times New Roman"/>
        <family val="1"/>
      </rPr>
      <t>2512 + 2747</t>
    </r>
    <r>
      <rPr>
        <sz val="10"/>
        <rFont val="Times New Roman"/>
        <family val="1"/>
      </rPr>
      <t>), deben ser igual al valor de la variable 1050 de la línea 44 del estado de resultados. Caso contrario mensaje de error.</t>
    </r>
  </si>
  <si>
    <r>
      <t>La suma de los costos totatales de ventas de los códigos (</t>
    </r>
    <r>
      <rPr>
        <b/>
        <sz val="10"/>
        <rFont val="Times New Roman"/>
        <family val="1"/>
      </rPr>
      <t>2514 + 2749</t>
    </r>
    <r>
      <rPr>
        <sz val="10"/>
        <rFont val="Times New Roman"/>
        <family val="1"/>
      </rPr>
      <t>), debe ser igual al total de costo de ventas del capítulo 1 que resulta de la operación de las líneas (42 + 43 + 44 - 45) variables 1046 + 1048 +1050 - 1053 columna del costo. Caso contrario mensaje de error.</t>
    </r>
  </si>
  <si>
    <r>
      <t>La suma del costo de ventas total del inventario inicial de bienes no producidos por el sujeto pasivo al por mayor y menor códigos (</t>
    </r>
    <r>
      <rPr>
        <b/>
        <sz val="10"/>
        <rFont val="Times New Roman"/>
        <family val="1"/>
      </rPr>
      <t>2510 + 2745</t>
    </r>
    <r>
      <rPr>
        <sz val="10"/>
        <rFont val="Times New Roman"/>
        <family val="1"/>
      </rPr>
      <t>), deben ser igual al valor de la variable 1046 de la línea 42 del estado de resultados. Caso contrario mensaje de error.</t>
    </r>
  </si>
  <si>
    <r>
      <t>La suma del costo de ventas total de compras netas locales de bienes no producidos por el sujeto pasivo al por mayor y menor códigos (</t>
    </r>
    <r>
      <rPr>
        <b/>
        <sz val="10"/>
        <rFont val="Times New Roman"/>
        <family val="1"/>
      </rPr>
      <t>2511 + 2746</t>
    </r>
    <r>
      <rPr>
        <sz val="10"/>
        <rFont val="Times New Roman"/>
        <family val="1"/>
      </rPr>
      <t>), deben ser igual al valor de la variable 1048 de la línea 43 del estado de resultados. Caso contrario mensaje de error.</t>
    </r>
  </si>
  <si>
    <r>
      <t>La suma del costo de ventas total del inventario final de bienes no producidos por el sujeto pasivo al por mayor y menor códigos (</t>
    </r>
    <r>
      <rPr>
        <b/>
        <sz val="10"/>
        <rFont val="Times New Roman"/>
        <family val="1"/>
      </rPr>
      <t>2513 + 2748</t>
    </r>
    <r>
      <rPr>
        <sz val="10"/>
        <rFont val="Times New Roman"/>
        <family val="1"/>
      </rPr>
      <t>), deben ser igual al valor de la variable 1053 de la línea 45 del estado de resultados. Caso contrario mensaje de error.</t>
    </r>
  </si>
  <si>
    <t>val215</t>
  </si>
  <si>
    <t>val216</t>
  </si>
  <si>
    <r>
      <t xml:space="preserve">Este capítulo debe llenarse si y solo si se registra un valor en la línea </t>
    </r>
    <r>
      <rPr>
        <b/>
        <sz val="10"/>
        <rFont val="Times New Roman"/>
        <family val="1"/>
      </rPr>
      <t>115</t>
    </r>
    <r>
      <rPr>
        <sz val="10"/>
        <rFont val="Times New Roman"/>
        <family val="1"/>
      </rPr>
      <t xml:space="preserve"> concerniente a Ventas netas de servicios, código </t>
    </r>
    <r>
      <rPr>
        <b/>
        <sz val="10"/>
        <rFont val="Times New Roman"/>
        <family val="1"/>
      </rPr>
      <t>2004</t>
    </r>
    <r>
      <rPr>
        <sz val="10"/>
        <rFont val="Times New Roman"/>
        <family val="1"/>
      </rPr>
      <t>.</t>
    </r>
  </si>
  <si>
    <r>
      <t xml:space="preserve">El valor total que resulta de la suma de los valores de ventas de la línea </t>
    </r>
    <r>
      <rPr>
        <b/>
        <sz val="10"/>
        <rFont val="Times New Roman"/>
        <family val="1"/>
      </rPr>
      <t>173</t>
    </r>
    <r>
      <rPr>
        <sz val="10"/>
        <rFont val="Times New Roman"/>
        <family val="1"/>
      </rPr>
      <t>, códigos (</t>
    </r>
    <r>
      <rPr>
        <b/>
        <sz val="10"/>
        <rFont val="Times New Roman"/>
        <family val="1"/>
      </rPr>
      <t>2761 + 2762</t>
    </r>
    <r>
      <rPr>
        <sz val="10"/>
        <rFont val="Times New Roman"/>
        <family val="1"/>
      </rPr>
      <t xml:space="preserve">) debe ser igual al valor registrado en la línea </t>
    </r>
    <r>
      <rPr>
        <b/>
        <sz val="10"/>
        <rFont val="Times New Roman"/>
        <family val="1"/>
      </rPr>
      <t>115</t>
    </r>
    <r>
      <rPr>
        <sz val="10"/>
        <rFont val="Times New Roman"/>
        <family val="1"/>
      </rPr>
      <t xml:space="preserve"> referente a Ventas netas de servicios, código </t>
    </r>
    <r>
      <rPr>
        <b/>
        <sz val="10"/>
        <rFont val="Times New Roman"/>
        <family val="1"/>
      </rPr>
      <t>2004</t>
    </r>
    <r>
      <rPr>
        <sz val="10"/>
        <rFont val="Times New Roman"/>
        <family val="1"/>
      </rPr>
      <t>. Caso contrario mensaje de error.</t>
    </r>
  </si>
  <si>
    <r>
      <t>El valor que resulta de la suma de las celdas (</t>
    </r>
    <r>
      <rPr>
        <b/>
        <sz val="10"/>
        <rFont val="Times New Roman"/>
        <family val="1"/>
      </rPr>
      <t>2759 + 2760</t>
    </r>
    <r>
      <rPr>
        <sz val="10"/>
        <rFont val="Times New Roman"/>
        <family val="1"/>
      </rPr>
      <t>), no puede ser mayor al 50% de la suma de las celdas (</t>
    </r>
    <r>
      <rPr>
        <b/>
        <sz val="10"/>
        <rFont val="Times New Roman"/>
        <family val="1"/>
      </rPr>
      <t>2751 + 2752 + 2754 + 2755 + 2757 + 2758</t>
    </r>
    <r>
      <rPr>
        <sz val="10"/>
        <rFont val="Times New Roman"/>
        <family val="1"/>
      </rPr>
      <t>). Caso contrario mensaje de error.</t>
    </r>
  </si>
  <si>
    <r>
      <t xml:space="preserve">El valor total que resulta de la suma de los valores de ventas de la línea </t>
    </r>
    <r>
      <rPr>
        <b/>
        <sz val="10"/>
        <rFont val="Times New Roman"/>
        <family val="1"/>
      </rPr>
      <t>173</t>
    </r>
    <r>
      <rPr>
        <sz val="10"/>
        <rFont val="Times New Roman"/>
        <family val="1"/>
      </rPr>
      <t xml:space="preserve">, código </t>
    </r>
    <r>
      <rPr>
        <b/>
        <sz val="10"/>
        <rFont val="Times New Roman"/>
        <family val="1"/>
      </rPr>
      <t>2761</t>
    </r>
    <r>
      <rPr>
        <sz val="10"/>
        <rFont val="Times New Roman"/>
        <family val="1"/>
      </rPr>
      <t xml:space="preserve"> debe ser igual al valor registrado en las líneas de la (8 a la 11) referente a Ventas netas de servicios en el país, códigos (1008 + 1009 + 1010 + 1011). Caso contrario mensaje de error.</t>
    </r>
  </si>
  <si>
    <r>
      <t xml:space="preserve">El valor total que resulta de la suma de los valores de ventas de la línea </t>
    </r>
    <r>
      <rPr>
        <b/>
        <sz val="10"/>
        <rFont val="Times New Roman"/>
        <family val="1"/>
      </rPr>
      <t>173</t>
    </r>
    <r>
      <rPr>
        <sz val="10"/>
        <rFont val="Times New Roman"/>
        <family val="1"/>
      </rPr>
      <t xml:space="preserve">, código </t>
    </r>
    <r>
      <rPr>
        <b/>
        <sz val="10"/>
        <rFont val="Times New Roman"/>
        <family val="1"/>
      </rPr>
      <t>2762</t>
    </r>
    <r>
      <rPr>
        <sz val="10"/>
        <rFont val="Times New Roman"/>
        <family val="1"/>
      </rPr>
      <t xml:space="preserve"> debe ser igual al valor registrado en la línea 7  referente a Ventas netas de servicios al extranjero, código 1007. Caso contrario mensaje de error.</t>
    </r>
  </si>
  <si>
    <t>val217</t>
  </si>
  <si>
    <t>val218</t>
  </si>
  <si>
    <t>val219</t>
  </si>
  <si>
    <t>val220</t>
  </si>
  <si>
    <t>val221</t>
  </si>
  <si>
    <t>val222</t>
  </si>
  <si>
    <t>val223</t>
  </si>
  <si>
    <t>val224</t>
  </si>
  <si>
    <t>val225</t>
  </si>
  <si>
    <t>val226</t>
  </si>
  <si>
    <t>val227</t>
  </si>
  <si>
    <t>Para validar los contenidos de la columna 2, compare el contenido a nivel de Línea con la Tabla de códigos CPC de Productos; si algún código es diferente, mensaje de error.</t>
  </si>
  <si>
    <t>val228</t>
  </si>
  <si>
    <t>val229</t>
  </si>
  <si>
    <t>val230</t>
  </si>
  <si>
    <t>val231</t>
  </si>
  <si>
    <t>val232</t>
  </si>
  <si>
    <t>val233</t>
  </si>
  <si>
    <t>val234</t>
  </si>
  <si>
    <t>val235</t>
  </si>
  <si>
    <t>val236</t>
  </si>
  <si>
    <t>val237</t>
  </si>
  <si>
    <t>val238</t>
  </si>
  <si>
    <t>val239</t>
  </si>
  <si>
    <t>val240</t>
  </si>
  <si>
    <r>
      <t>Si existe información en la columna 2 "Descripción de la materia prima", entonces debe haber información en las columnas 1, 3, y/o (4 y 5) y/o [(6 y 7) y/o (8 y 9)] y/o (</t>
    </r>
    <r>
      <rPr>
        <b/>
        <sz val="10"/>
        <rFont val="Times New Roman"/>
        <family val="1"/>
      </rPr>
      <t>11 y 12</t>
    </r>
    <r>
      <rPr>
        <sz val="10"/>
        <rFont val="Times New Roman"/>
        <family val="1"/>
      </rPr>
      <t>). caso contrario mensaje de error de tipo advertencia.</t>
    </r>
  </si>
  <si>
    <r>
      <t>Si existe información en la columna 2 "Descripción de la materia prima", entonces debe haber información en las columnas 3, y/o (4 y 5) y/o (6 y 7) y/o (8 y 9) y/o (</t>
    </r>
    <r>
      <rPr>
        <b/>
        <sz val="10"/>
        <rFont val="Times New Roman"/>
        <family val="1"/>
      </rPr>
      <t>11 y 12</t>
    </r>
    <r>
      <rPr>
        <sz val="10"/>
        <rFont val="Times New Roman"/>
        <family val="1"/>
      </rPr>
      <t>). caso contrario mensaje de error de tipo advertencia.</t>
    </r>
  </si>
  <si>
    <r>
      <t xml:space="preserve">El valor reportado en la línea </t>
    </r>
    <r>
      <rPr>
        <b/>
        <sz val="10"/>
        <rFont val="Times New Roman"/>
        <family val="1"/>
      </rPr>
      <t>202</t>
    </r>
    <r>
      <rPr>
        <sz val="10"/>
        <rFont val="Times New Roman"/>
        <family val="1"/>
      </rPr>
      <t xml:space="preserve"> concerniente a "Otras Materias Primas" de la columna 5, código </t>
    </r>
    <r>
      <rPr>
        <b/>
        <sz val="10"/>
        <rFont val="Times New Roman"/>
        <family val="1"/>
      </rPr>
      <t>3181</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</si>
  <si>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r>
      <t xml:space="preserve">El valor reportado en la línea </t>
    </r>
    <r>
      <rPr>
        <b/>
        <sz val="10"/>
        <rFont val="Times New Roman"/>
        <family val="1"/>
      </rPr>
      <t>202</t>
    </r>
    <r>
      <rPr>
        <sz val="10"/>
        <rFont val="Times New Roman"/>
        <family val="1"/>
      </rPr>
      <t xml:space="preserve"> concerniente a "Otras Materias Primas" de la columna 7, código </t>
    </r>
    <r>
      <rPr>
        <b/>
        <sz val="10"/>
        <rFont val="Times New Roman"/>
        <family val="1"/>
      </rPr>
      <t>3182</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</si>
  <si>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r>
      <t xml:space="preserve">El valor reportado en la línea </t>
    </r>
    <r>
      <rPr>
        <b/>
        <sz val="10"/>
        <rFont val="Times New Roman"/>
        <family val="1"/>
      </rPr>
      <t>202</t>
    </r>
    <r>
      <rPr>
        <sz val="10"/>
        <rFont val="Times New Roman"/>
        <family val="1"/>
      </rPr>
      <t xml:space="preserve"> concerniente a "Otras Materias Primas" de la columna 9, código </t>
    </r>
    <r>
      <rPr>
        <b/>
        <sz val="10"/>
        <rFont val="Times New Roman"/>
        <family val="1"/>
      </rPr>
      <t>3183</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</si>
  <si>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r>
      <t xml:space="preserve">El valor reportado en la línea </t>
    </r>
    <r>
      <rPr>
        <b/>
        <sz val="10"/>
        <rFont val="Times New Roman"/>
        <family val="1"/>
      </rPr>
      <t>202</t>
    </r>
    <r>
      <rPr>
        <sz val="10"/>
        <rFont val="Times New Roman"/>
        <family val="1"/>
      </rPr>
      <t xml:space="preserve"> concerniente a "Otras Materias Primas" de la </t>
    </r>
    <r>
      <rPr>
        <b/>
        <sz val="10"/>
        <rFont val="Times New Roman"/>
        <family val="1"/>
      </rPr>
      <t>columna 12</t>
    </r>
    <r>
      <rPr>
        <sz val="10"/>
        <rFont val="Times New Roman"/>
        <family val="1"/>
      </rPr>
      <t xml:space="preserve">, código </t>
    </r>
    <r>
      <rPr>
        <b/>
        <sz val="10"/>
        <rFont val="Times New Roman"/>
        <family val="1"/>
      </rPr>
      <t>3185</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</si>
  <si>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val241</t>
  </si>
  <si>
    <t>val242</t>
  </si>
  <si>
    <t>val243</t>
  </si>
  <si>
    <t>val244</t>
  </si>
  <si>
    <t>val245</t>
  </si>
  <si>
    <t>val246</t>
  </si>
  <si>
    <t>val247</t>
  </si>
  <si>
    <t>val248</t>
  </si>
  <si>
    <t>val249</t>
  </si>
  <si>
    <t>val250</t>
  </si>
  <si>
    <t>val251</t>
  </si>
  <si>
    <t>val252</t>
  </si>
  <si>
    <t>val253</t>
  </si>
  <si>
    <t>val254</t>
  </si>
  <si>
    <t>val255</t>
  </si>
  <si>
    <t>val256</t>
  </si>
  <si>
    <t>val257</t>
  </si>
  <si>
    <t>val258</t>
  </si>
  <si>
    <r>
      <t xml:space="preserve">El total de la </t>
    </r>
    <r>
      <rPr>
        <b/>
        <sz val="10"/>
        <rFont val="Times New Roman"/>
        <family val="1"/>
      </rPr>
      <t>línea 203 código 3186</t>
    </r>
    <r>
      <rPr>
        <sz val="10"/>
        <rFont val="Times New Roman"/>
        <family val="1"/>
      </rPr>
      <t xml:space="preserve"> debe ser igual al valor de "Inventario inicial de materia prima </t>
    </r>
    <r>
      <rPr>
        <b/>
        <sz val="10"/>
        <rFont val="Times New Roman"/>
        <family val="1"/>
      </rPr>
      <t>2020</t>
    </r>
    <r>
      <rPr>
        <sz val="10"/>
        <rFont val="Times New Roman"/>
        <family val="1"/>
      </rPr>
      <t>" reportado en el capítulo 1 en la línea 46, código 1055. caso contrario mensaje de error.</t>
    </r>
  </si>
  <si>
    <r>
      <t xml:space="preserve">El total de la </t>
    </r>
    <r>
      <rPr>
        <b/>
        <sz val="10"/>
        <rFont val="Times New Roman"/>
        <family val="1"/>
      </rPr>
      <t>línea 203 código 3190</t>
    </r>
    <r>
      <rPr>
        <sz val="10"/>
        <rFont val="Times New Roman"/>
        <family val="1"/>
      </rPr>
      <t xml:space="preserve"> debe ser igual al valor de "Inventario final de materia prima </t>
    </r>
    <r>
      <rPr>
        <b/>
        <sz val="10"/>
        <rFont val="Times New Roman"/>
        <family val="1"/>
      </rPr>
      <t>2020</t>
    </r>
    <r>
      <rPr>
        <sz val="10"/>
        <rFont val="Times New Roman"/>
        <family val="1"/>
      </rPr>
      <t>" reportado en el capítulo 1 en la línea 49, código 1061. caso contrario error.</t>
    </r>
  </si>
  <si>
    <t>CAPÍTULO 4. ACTIVOS FIJOS TANGIBLES E INTANGIBLES AÑO 2020</t>
  </si>
  <si>
    <t>val259</t>
  </si>
  <si>
    <t>El valor de la variable v3190  debe ser menor o igual a la suma de las variables 3186 + 3187 + 3188, caso contrario mensaje de error "El inventario final de materias primas debe ser igual o menor al inventario inicial más compras más importaciones".</t>
  </si>
  <si>
    <r>
      <t xml:space="preserve">Si existe información en el capítulo 1 referente a "Pérdida en venta de activos", línea 69 código 1118, entonces la misma debe coincidir con la información de la línea </t>
    </r>
    <r>
      <rPr>
        <b/>
        <sz val="10"/>
        <rFont val="Times New Roman"/>
        <family val="1"/>
      </rPr>
      <t>220</t>
    </r>
    <r>
      <rPr>
        <sz val="10"/>
        <rFont val="Times New Roman"/>
        <family val="1"/>
      </rPr>
      <t xml:space="preserve"> código </t>
    </r>
    <r>
      <rPr>
        <b/>
        <sz val="10"/>
        <rFont val="Times New Roman"/>
        <family val="1"/>
      </rPr>
      <t>4156</t>
    </r>
    <r>
      <rPr>
        <sz val="10"/>
        <rFont val="Times New Roman"/>
        <family val="1"/>
      </rPr>
      <t xml:space="preserve"> y viceversa.</t>
    </r>
  </si>
  <si>
    <r>
      <t xml:space="preserve">Si existe información en el capítulo 1 referente a "Utilidad en venta de propiedades, planta y equipo", línea 19 código 1019, entonces la misma debe coincidir con la información de la línea </t>
    </r>
    <r>
      <rPr>
        <b/>
        <sz val="10"/>
        <rFont val="Times New Roman"/>
        <family val="1"/>
      </rPr>
      <t>220</t>
    </r>
    <r>
      <rPr>
        <sz val="10"/>
        <rFont val="Times New Roman"/>
        <family val="1"/>
      </rPr>
      <t xml:space="preserve"> código </t>
    </r>
    <r>
      <rPr>
        <b/>
        <sz val="10"/>
        <rFont val="Times New Roman"/>
        <family val="1"/>
      </rPr>
      <t>4155</t>
    </r>
    <r>
      <rPr>
        <sz val="10"/>
        <rFont val="Times New Roman"/>
        <family val="1"/>
      </rPr>
      <t xml:space="preserve"> y viceversa.</t>
    </r>
  </si>
  <si>
    <r>
      <t xml:space="preserve">Si existe información en el capítulo 1 referente a "Gasto por depreciaciones", línea 65 código 1106, entonces la misma debe coincidir con la información de la línea 198 código </t>
    </r>
    <r>
      <rPr>
        <b/>
        <sz val="10"/>
        <rFont val="Times New Roman"/>
        <family val="1"/>
      </rPr>
      <t>4152</t>
    </r>
    <r>
      <rPr>
        <sz val="10"/>
        <rFont val="Times New Roman"/>
        <family val="1"/>
      </rPr>
      <t>.</t>
    </r>
  </si>
  <si>
    <t>val260</t>
  </si>
  <si>
    <t>val261</t>
  </si>
  <si>
    <t>val262</t>
  </si>
  <si>
    <t>val263</t>
  </si>
  <si>
    <t>val264</t>
  </si>
  <si>
    <t>val265</t>
  </si>
  <si>
    <t>val266</t>
  </si>
  <si>
    <t>val267</t>
  </si>
  <si>
    <t>val268</t>
  </si>
  <si>
    <t>val269</t>
  </si>
  <si>
    <t>val270</t>
  </si>
  <si>
    <t>val271</t>
  </si>
  <si>
    <t>val272</t>
  </si>
  <si>
    <t>val273</t>
  </si>
  <si>
    <t>val274</t>
  </si>
  <si>
    <t>val275</t>
  </si>
  <si>
    <t>val276</t>
  </si>
  <si>
    <t>val277</t>
  </si>
  <si>
    <t>val278</t>
  </si>
  <si>
    <t>val279</t>
  </si>
  <si>
    <t>val280</t>
  </si>
  <si>
    <t>val281</t>
  </si>
  <si>
    <t>val282</t>
  </si>
  <si>
    <t>val283</t>
  </si>
  <si>
    <t>val284</t>
  </si>
  <si>
    <t>val285</t>
  </si>
  <si>
    <t>val286</t>
  </si>
  <si>
    <t>val287</t>
  </si>
  <si>
    <t>val288</t>
  </si>
  <si>
    <t>val289</t>
  </si>
  <si>
    <t>val290</t>
  </si>
  <si>
    <t>val291</t>
  </si>
  <si>
    <t>val292</t>
  </si>
  <si>
    <t>val293</t>
  </si>
  <si>
    <t>val294</t>
  </si>
  <si>
    <t>val295</t>
  </si>
  <si>
    <t>val296</t>
  </si>
  <si>
    <t>val297</t>
  </si>
  <si>
    <t>val298</t>
  </si>
  <si>
    <t>val299</t>
  </si>
  <si>
    <t>val300</t>
  </si>
  <si>
    <t>val301</t>
  </si>
  <si>
    <t>val302</t>
  </si>
  <si>
    <t>val303</t>
  </si>
  <si>
    <t>val304</t>
  </si>
  <si>
    <t>val305</t>
  </si>
  <si>
    <r>
      <t xml:space="preserve">En las columnas referentes a Año códigos: </t>
    </r>
    <r>
      <rPr>
        <b/>
        <sz val="10"/>
        <rFont val="Times New Roman"/>
        <family val="1"/>
      </rPr>
      <t>4157, 4163, 4169, 4175, 4178, 4184, 4190, 4160, 4166, 4172, 4181, 4187 y 4193</t>
    </r>
    <r>
      <rPr>
        <sz val="10"/>
        <rFont val="Times New Roman"/>
        <family val="1"/>
      </rPr>
      <t xml:space="preserve">; solo debe permitir valores de 4 dígitos y mayores a 1900 y menores o iguales a </t>
    </r>
    <r>
      <rPr>
        <b/>
        <sz val="10"/>
        <rFont val="Times New Roman"/>
        <family val="1"/>
      </rPr>
      <t>2020</t>
    </r>
    <r>
      <rPr>
        <sz val="10"/>
        <rFont val="Times New Roman"/>
        <family val="1"/>
      </rPr>
      <t>.</t>
    </r>
  </si>
  <si>
    <t>Para cada línea desde la 209 (Edificios) hasta la 219 (Otros activos fijos tangibles), si la suma de las columnas de adquisiciones (3 + 4) es mayor a 0 y la columna 5 (Ventas de activos fijos en 2020) es 0; entonces, la columna 13 (Tiempo de uso del ÚLTIMO activo en años) debe tener un valor mínimo de 0 y un máximo de 1.</t>
  </si>
  <si>
    <t>CAPÍTULO 1. ESTADO DE RESULTADOS AÑO 2020</t>
  </si>
  <si>
    <t>2.6 Actividades y Gastos Para el Desarrollo de Innovaciones de Producto y Proceso en el 2020</t>
  </si>
  <si>
    <t>Al tener información en las columnas 3 y/o 4 (Adquisiciones de activos fijos 2020), y no registrar valores en la columna 5 (Venta de activos fijos 2020); entonces, en la columna 13 (Tiempo de uso del ÚLTIMO activo en años) se debería registrar como valor mínimo 0 y un máximo de 1; caso contrario error.</t>
  </si>
  <si>
    <t>val306</t>
  </si>
  <si>
    <t>val307</t>
  </si>
  <si>
    <t>val308</t>
  </si>
  <si>
    <t>val309</t>
  </si>
  <si>
    <t>val310</t>
  </si>
  <si>
    <t>val311</t>
  </si>
  <si>
    <t>val312</t>
  </si>
  <si>
    <t>val313</t>
  </si>
  <si>
    <t>val314</t>
  </si>
  <si>
    <t>val315</t>
  </si>
  <si>
    <t>val316</t>
  </si>
  <si>
    <t>val317</t>
  </si>
  <si>
    <t>val318</t>
  </si>
  <si>
    <t>val319</t>
  </si>
  <si>
    <t>val320</t>
  </si>
  <si>
    <t>val321</t>
  </si>
  <si>
    <t>val322</t>
  </si>
  <si>
    <t>val323</t>
  </si>
  <si>
    <t>val324</t>
  </si>
  <si>
    <t>val325</t>
  </si>
  <si>
    <t>val326</t>
  </si>
  <si>
    <t>val327</t>
  </si>
  <si>
    <t>val328</t>
  </si>
  <si>
    <t>val329</t>
  </si>
  <si>
    <t>val330</t>
  </si>
  <si>
    <t>val331</t>
  </si>
  <si>
    <t>val332</t>
  </si>
  <si>
    <t>val333</t>
  </si>
  <si>
    <t>val334</t>
  </si>
  <si>
    <t>val335</t>
  </si>
  <si>
    <t>val336</t>
  </si>
  <si>
    <t>val337</t>
  </si>
  <si>
    <t>val338</t>
  </si>
  <si>
    <t>val339</t>
  </si>
  <si>
    <t>val340</t>
  </si>
  <si>
    <t>val341</t>
  </si>
  <si>
    <t>val342</t>
  </si>
  <si>
    <t>val343</t>
  </si>
  <si>
    <t>val344</t>
  </si>
  <si>
    <t>val345</t>
  </si>
  <si>
    <t>val346</t>
  </si>
  <si>
    <t>val347</t>
  </si>
  <si>
    <t>val348</t>
  </si>
  <si>
    <t>val349</t>
  </si>
  <si>
    <t>val350</t>
  </si>
  <si>
    <t>val351</t>
  </si>
  <si>
    <t>val352</t>
  </si>
  <si>
    <t>val353</t>
  </si>
  <si>
    <t>val354</t>
  </si>
  <si>
    <t>val355</t>
  </si>
  <si>
    <t>val356</t>
  </si>
  <si>
    <t>val357</t>
  </si>
  <si>
    <t>val358</t>
  </si>
  <si>
    <t>val359</t>
  </si>
  <si>
    <t>val360</t>
  </si>
  <si>
    <t>val361</t>
  </si>
  <si>
    <t>val362</t>
  </si>
  <si>
    <t>val363</t>
  </si>
  <si>
    <t>val364</t>
  </si>
  <si>
    <t>val365</t>
  </si>
  <si>
    <t>val366</t>
  </si>
  <si>
    <t>val367</t>
  </si>
  <si>
    <t>val368</t>
  </si>
  <si>
    <t>val369</t>
  </si>
  <si>
    <t>val370</t>
  </si>
  <si>
    <t>val371</t>
  </si>
  <si>
    <t>val372</t>
  </si>
  <si>
    <t>val373</t>
  </si>
  <si>
    <t>val374</t>
  </si>
  <si>
    <t>val375</t>
  </si>
  <si>
    <t>val376</t>
  </si>
  <si>
    <t>val377</t>
  </si>
  <si>
    <t>val378</t>
  </si>
  <si>
    <t>val379</t>
  </si>
  <si>
    <t>val380</t>
  </si>
  <si>
    <t>val381</t>
  </si>
  <si>
    <t>val382</t>
  </si>
  <si>
    <t>val383</t>
  </si>
  <si>
    <t>val384</t>
  </si>
  <si>
    <t>val385</t>
  </si>
  <si>
    <t>val386</t>
  </si>
  <si>
    <t>val387</t>
  </si>
  <si>
    <t>val388</t>
  </si>
  <si>
    <t>val389</t>
  </si>
  <si>
    <t>val390</t>
  </si>
  <si>
    <t>val391</t>
  </si>
  <si>
    <t>val392</t>
  </si>
  <si>
    <t>val393</t>
  </si>
  <si>
    <t>val394</t>
  </si>
  <si>
    <t>val395</t>
  </si>
  <si>
    <t>val396</t>
  </si>
  <si>
    <t>val397</t>
  </si>
  <si>
    <t>val398</t>
  </si>
  <si>
    <t>val399</t>
  </si>
  <si>
    <t>val400</t>
  </si>
  <si>
    <t>val401</t>
  </si>
  <si>
    <t>val402</t>
  </si>
  <si>
    <t>val403</t>
  </si>
  <si>
    <t>val404</t>
  </si>
  <si>
    <t>val405</t>
  </si>
  <si>
    <t>val406</t>
  </si>
  <si>
    <t>val407</t>
  </si>
  <si>
    <t>val408</t>
  </si>
  <si>
    <t>val409</t>
  </si>
  <si>
    <t>val410</t>
  </si>
  <si>
    <r>
      <t xml:space="preserve">Verifique que el total de sueldos y salarios pagados en el año </t>
    </r>
    <r>
      <rPr>
        <b/>
        <sz val="10"/>
        <rFont val="Times New Roman"/>
        <family val="1"/>
      </rPr>
      <t>2020</t>
    </r>
    <r>
      <rPr>
        <sz val="10"/>
        <rFont val="Times New Roman"/>
        <family val="1"/>
      </rPr>
      <t xml:space="preserve">, columna 9, clave </t>
    </r>
    <r>
      <rPr>
        <b/>
        <sz val="10"/>
        <rFont val="Times New Roman"/>
        <family val="1"/>
      </rPr>
      <t>5180</t>
    </r>
    <r>
      <rPr>
        <sz val="10"/>
        <rFont val="Times New Roman"/>
        <family val="1"/>
      </rPr>
      <t xml:space="preserve"> sea igual al valor registrado en la línea 57, clave 1082 concerniente a sueldos, salarios y demás remuneraciones que constituyen materia gravada del iess.</t>
    </r>
  </si>
  <si>
    <r>
      <t xml:space="preserve">Dividir el valor de la celda </t>
    </r>
    <r>
      <rPr>
        <b/>
        <sz val="10"/>
        <rFont val="Times New Roman"/>
        <family val="1"/>
      </rPr>
      <t>5180</t>
    </r>
    <r>
      <rPr>
        <sz val="10"/>
        <rFont val="Times New Roman"/>
        <family val="1"/>
      </rPr>
      <t xml:space="preserve"> para el número de meses que operó la empresa registrado en la sección C. FUNCIONAMIENTO, item "PARA USO DEL INEC". El valor resultante debe estar contenido en un intervalo maximo del ± 40% de la celda </t>
    </r>
    <r>
      <rPr>
        <b/>
        <sz val="10"/>
        <rFont val="Times New Roman"/>
        <family val="1"/>
      </rPr>
      <t>5177</t>
    </r>
    <r>
      <rPr>
        <sz val="10"/>
        <rFont val="Times New Roman"/>
        <family val="1"/>
      </rPr>
      <t>.</t>
    </r>
  </si>
  <si>
    <r>
      <t>Al dividir los valores de la columna (6) de la tabla 5.2 para los valores de la columa (</t>
    </r>
    <r>
      <rPr>
        <b/>
        <sz val="10"/>
        <rFont val="Times New Roman"/>
        <family val="1"/>
      </rPr>
      <t>9</t>
    </r>
    <r>
      <rPr>
        <sz val="10"/>
        <rFont val="Times New Roman"/>
        <family val="1"/>
      </rPr>
      <t xml:space="preserve">) de la tabla 5.1; los mismos no deben ser menores a </t>
    </r>
    <r>
      <rPr>
        <b/>
        <sz val="10"/>
        <rFont val="Times New Roman"/>
        <family val="1"/>
      </rPr>
      <t>400</t>
    </r>
    <r>
      <rPr>
        <sz val="10"/>
        <rFont val="Times New Roman"/>
        <family val="1"/>
      </rPr>
      <t>.</t>
    </r>
  </si>
  <si>
    <r>
      <t xml:space="preserve">Al dividir los valores de la columna (4) de la tabla 5.2 para los valores de la columa (7) de la tabla 5.1; los mismos no deben ser menores a </t>
    </r>
    <r>
      <rPr>
        <b/>
        <sz val="10"/>
        <rFont val="Times New Roman"/>
        <family val="1"/>
      </rPr>
      <t>400</t>
    </r>
    <r>
      <rPr>
        <sz val="10"/>
        <rFont val="Times New Roman"/>
        <family val="1"/>
      </rPr>
      <t>.</t>
    </r>
  </si>
  <si>
    <r>
      <t xml:space="preserve">Al dividir los valores de la columna (5) de la tabla 5.2 para los valores de la columa (8) de la tabla 5.1; los mismos no deben ser menores a </t>
    </r>
    <r>
      <rPr>
        <b/>
        <sz val="10"/>
        <rFont val="Times New Roman"/>
        <family val="1"/>
      </rPr>
      <t>400</t>
    </r>
    <r>
      <rPr>
        <sz val="10"/>
        <rFont val="Times New Roman"/>
        <family val="1"/>
      </rPr>
      <t>.</t>
    </r>
  </si>
  <si>
    <t>val411</t>
  </si>
  <si>
    <t>val412</t>
  </si>
  <si>
    <t>val413</t>
  </si>
  <si>
    <t>val414</t>
  </si>
  <si>
    <t>val415</t>
  </si>
  <si>
    <t>val416</t>
  </si>
  <si>
    <t>val417</t>
  </si>
  <si>
    <t>5.3 Detalle el total de personal ocupado desagregado por provincia en la que labora el trabajador, correspondiente al periodo: del 1 al 30 de noviembre del 2020, en el siguiente cuadro:</t>
  </si>
  <si>
    <t>debe se igual al valor ingresado en el código</t>
  </si>
  <si>
    <t>val418</t>
  </si>
  <si>
    <t>val419</t>
  </si>
  <si>
    <t>val420</t>
  </si>
  <si>
    <t>val421</t>
  </si>
  <si>
    <t>val422</t>
  </si>
  <si>
    <t>val423</t>
  </si>
  <si>
    <t>val424</t>
  </si>
  <si>
    <t>val425</t>
  </si>
  <si>
    <t>CAPÍTULO 6. IDENTIFICACIÓN E INFORMACIÓN ECONÓMICA DE LOS ESTABLECIMIENTOS AÑO 2020</t>
  </si>
  <si>
    <t>5.4 Graduados de Eduación Superior</t>
  </si>
  <si>
    <t>Pregunta obligatoria de selección única y cada opción de las líneas 274a, 274b, 274c, 274d debe tener una respuesta de "Si" (1) o "No" (2).</t>
  </si>
  <si>
    <t>val426</t>
  </si>
  <si>
    <t>val427</t>
  </si>
  <si>
    <t>Pregunta obligatoria de selección única y cada opción de las líneas 275a, 275b, 275c, 275d debe tener una respuesta de "Si" (1) o "No" (2).</t>
  </si>
  <si>
    <t xml:space="preserve">5.4.2. ¿Está de acuerdo está con la siguiente afirmación? Los graduados con educación superior contratados en los últimos 3 años, contaron con las habilidades blandas requeridas para el puesto de trabajo al momento de la contratación. </t>
  </si>
  <si>
    <t xml:space="preserve">5.4.1. ¿Está de acuerdo está con la siguiente afirmación? Los graduados con educación superior contratados en los últimos 3 años, contaron con las habilidades técnicas requeridas para el puesto de trabajo al momento de la contratación. </t>
  </si>
  <si>
    <t>val428</t>
  </si>
  <si>
    <t xml:space="preserve">5.4.3. Al momento de contratar a un graduado Técnico o Tecnólogo, ¿de qué tipo de instituto prefiere que provengan? </t>
  </si>
  <si>
    <t>Pregunta obligatoria de selección única debe tener una respuesta de "Público" (1), "Privado" (2), "Indiferente" (3) o "No requiere contratar" (4).</t>
  </si>
  <si>
    <t>val429</t>
  </si>
  <si>
    <t xml:space="preserve">5.4.4. Señale el tipo de graduados en educación superior que prevé contratar en los siguientes 3 años. </t>
  </si>
  <si>
    <t>Pregunta obligatoria de selección única y cada opción de las líneas 277a, 277b, 277c, 277d debe tener una respuesta de "Si" (1) o "No" (2).</t>
  </si>
  <si>
    <t>val430</t>
  </si>
  <si>
    <t>val431</t>
  </si>
  <si>
    <t>Si se respondió que "No" en la fila 277a código 5440 debe responder obligatoriamente una de las opciones con códigos 5444, 5445, 5446, 5447 o 5448</t>
  </si>
  <si>
    <t>Si se seleccionó la opción 277a.5 cógido 5448 se debe detallar la ocpión en la variable 5449</t>
  </si>
  <si>
    <t>Si se respondió que "Si" en la fila 277a código 5440 debe bloquearse la otra sección de la pregunta</t>
  </si>
  <si>
    <t xml:space="preserve">5.5.1. ¿En los últimos 3 años contrató personal para ocupar los siguientes cargos? </t>
  </si>
  <si>
    <t>Pregunta obligatoria de selección única y cada opción de las líneas 278a, 278b, 278c, 278d, 278e, 278f, 278g, 278h, 278i debe tener una respuesta de "Si" (1) o "No" (2).</t>
  </si>
  <si>
    <t>es "No" debe bloquearse los sigueintes códigos</t>
  </si>
  <si>
    <t>Si la respuesta del código</t>
  </si>
  <si>
    <t>val432</t>
  </si>
  <si>
    <t>val433</t>
  </si>
  <si>
    <t>val434</t>
  </si>
  <si>
    <t>val435</t>
  </si>
  <si>
    <t>Si en todas las líneas 278a, 278b, 278c, 278d, 278e, 278f, 278g, 278h, 278i se marcó que "No" (2), se debería saltar a la pregunta 5.6.1, fila 284.</t>
  </si>
  <si>
    <t>val436</t>
  </si>
  <si>
    <t>5.5.2. En términos de las habilidades requeridas para acceder a un puesto de trabajo, ¿qué porcentaje de los trabajadores contratados en los últimos 3 años han tenido habilidades que han sido? (tomar como referencia el momento en el que se vincularon a la empresa)</t>
  </si>
  <si>
    <t>val437</t>
  </si>
  <si>
    <t>val438</t>
  </si>
  <si>
    <t>val439</t>
  </si>
  <si>
    <t>val440</t>
  </si>
  <si>
    <t>val441</t>
  </si>
  <si>
    <t>val442</t>
  </si>
  <si>
    <t>Deben registrarse valores enteros de 0 a 100 la sumatoria de cada fila 279a, 279b, 279c, 279d, 279e, 279f, 279g, 279h, 279i debe ser igual a 100, caso contrario mensaje de error.</t>
  </si>
  <si>
    <t>es "Si" la sumatoria de os códigos</t>
  </si>
  <si>
    <t>debe ser igual a 100, caso contrario mensaje de error</t>
  </si>
  <si>
    <t>val443</t>
  </si>
  <si>
    <t>val444</t>
  </si>
  <si>
    <t>val445</t>
  </si>
  <si>
    <t>val446</t>
  </si>
  <si>
    <t>val447</t>
  </si>
  <si>
    <t>val448</t>
  </si>
  <si>
    <t>val449</t>
  </si>
  <si>
    <t>val450</t>
  </si>
  <si>
    <t>val451</t>
  </si>
  <si>
    <t xml:space="preserve">5.5.3. En promedio, ¿cuánto tiempo les tomó a los trabajadores vinculados en los últimos 3 años desempeñarse adecuadamente en sus puestos de trabajo? </t>
  </si>
  <si>
    <t>Pregunta obligatoria de selección única por cada fila.</t>
  </si>
  <si>
    <t>es "Si" debe haber una selección en el código</t>
  </si>
  <si>
    <t>caso contrario mensaje de error</t>
  </si>
  <si>
    <t>val452</t>
  </si>
  <si>
    <t>val453</t>
  </si>
  <si>
    <t>val454</t>
  </si>
  <si>
    <t>val455</t>
  </si>
  <si>
    <t>val456</t>
  </si>
  <si>
    <t>val457</t>
  </si>
  <si>
    <t>val458</t>
  </si>
  <si>
    <t>val459</t>
  </si>
  <si>
    <t>val460</t>
  </si>
  <si>
    <t>val461</t>
  </si>
  <si>
    <t xml:space="preserve">5.5.4. ¿Con qué frecuencia los trabajadores participaron en alguna capacitación interna de tipo informal en su puesto de trabajo durante los últimos 3 años? </t>
  </si>
  <si>
    <t>val462</t>
  </si>
  <si>
    <t>val463</t>
  </si>
  <si>
    <t>val464</t>
  </si>
  <si>
    <t>val465</t>
  </si>
  <si>
    <t>val466</t>
  </si>
  <si>
    <t>val467</t>
  </si>
  <si>
    <t>val468</t>
  </si>
  <si>
    <t>val469</t>
  </si>
  <si>
    <t>val470</t>
  </si>
  <si>
    <t>val471</t>
  </si>
  <si>
    <t>val472</t>
  </si>
  <si>
    <t>val473</t>
  </si>
  <si>
    <t>val474</t>
  </si>
  <si>
    <t>val475</t>
  </si>
  <si>
    <t>val476</t>
  </si>
  <si>
    <t>val477</t>
  </si>
  <si>
    <t>val478</t>
  </si>
  <si>
    <t>val479</t>
  </si>
  <si>
    <t>val480</t>
  </si>
  <si>
    <t>val481</t>
  </si>
  <si>
    <t xml:space="preserve">5.5.5. ¿Con qué frecuencia los trabajadores participaron en alguna capacitación externa durante los últimos 3 años? </t>
  </si>
  <si>
    <t>5.5.6. ¿Qué tipo de habilidades tuvieron como objetivo fortalecer las capacitaciones promovidas en los últimos 3 años?</t>
  </si>
  <si>
    <t>Pregunta obligatoria poner 1 y 2 en las distintas opciones de cada fila.</t>
  </si>
  <si>
    <t>es "Si" la sumatoria de los códigos</t>
  </si>
  <si>
    <t>debe ser 3, caso contrario mensaje de error "En la fila XX se debe escoger la habilidad principal y habilidad secundaria"</t>
  </si>
  <si>
    <t>5.6 Capacitación a los Trabajadores</t>
  </si>
  <si>
    <t xml:space="preserve">5.6.1. ¿Con qué frecuencia ha mantenido comunicaciones en los últimos 3 años con las siguientes instituciones para discutir sobre los diseños curriculares y programas de estudio? </t>
  </si>
  <si>
    <t>Pregunta obligatoria de selección única y cada opción de las líneas 284a, 284b, 284c, 284d debe tener una respuesta, caso contrario mensaje de error</t>
  </si>
  <si>
    <t>val483</t>
  </si>
  <si>
    <t>val484</t>
  </si>
  <si>
    <t>val485</t>
  </si>
  <si>
    <t>val486</t>
  </si>
  <si>
    <t>val487</t>
  </si>
  <si>
    <t>val488</t>
  </si>
  <si>
    <t>val489</t>
  </si>
  <si>
    <t>val490</t>
  </si>
  <si>
    <t>val491</t>
  </si>
  <si>
    <t>val492</t>
  </si>
  <si>
    <t>val493</t>
  </si>
  <si>
    <t>val494</t>
  </si>
  <si>
    <t xml:space="preserve">5.6.2. ¿Con qué frecuencia ha mantenido comunicaciones en los últimos 3 años con las siguientes instituciones para contratar personal? </t>
  </si>
  <si>
    <t>Pregunta obligatoria de selección única y cada opción de las líneas 285a, 285b, 285c, 285d debe tener una respuesta, caso contrario mensaje de error</t>
  </si>
  <si>
    <t xml:space="preserve">5.6.3. ¿Con qué frecuencia ha mantenido comunicaciones en los últimos 3 años con las siguientes instituciones para contratar pasantes o estudiantes que deben realizar prácticas pre profesionales? </t>
  </si>
  <si>
    <t>Pregunta obligatoria de selección única y cada opción de las líneas 286a, 286b, 286c, 286d debe tener una respuesta, caso contrario mensaje de error</t>
  </si>
  <si>
    <t>5.6.4. ¿Qué tan importante es para la empresa generar un canal de diálogo o convenios con estos institutos?</t>
  </si>
  <si>
    <t>Pregunta obligatoria de selección única la variable 5579 debe tener una respuesta, caso contrario mensaje de error</t>
  </si>
  <si>
    <t>Pregunta obligatoria de selección única la línea 287a código 5580 debe tener una respuesta de "Si" (1) o "No" (2).</t>
  </si>
  <si>
    <t>Si selecionó "Si" en el código 5580 las filas 287b y 287c deben bloquearse.</t>
  </si>
  <si>
    <t>Si selecionó "No" en el código 5581 la fila 287c debe bloquearse.</t>
  </si>
  <si>
    <t>Debe haber respuesta en el código 5581 solo si en el código 5580 se seleccionó la respuesta "No"</t>
  </si>
  <si>
    <t>Debe haber respuesta en el código 5582 solo si en el código 5580 se seleccionó la respuesta "No" y en el código 5581 se selecionó que "Si"</t>
  </si>
  <si>
    <t>val495</t>
  </si>
  <si>
    <t>val496</t>
  </si>
  <si>
    <t>val497</t>
  </si>
  <si>
    <t>val498</t>
  </si>
  <si>
    <t>val499</t>
  </si>
  <si>
    <t>val500</t>
  </si>
  <si>
    <t>val501</t>
  </si>
  <si>
    <t xml:space="preserve">5.6.5. ¿Cuál es la principal acción que deberían tomar las siguientes entidades de formación para mejorar la empleabilidad de los graduados? </t>
  </si>
  <si>
    <t>Pregunta obligatoria de selección única y cada opción de las líneas 288a, 288b, 288c, 288d debe tener una respuesta, caso contrario mensaje de error</t>
  </si>
  <si>
    <t>En caso que en la fila 288a se haya seleccionado la opción "Otros" se debe detallar en el código 5584, caso contrario error</t>
  </si>
  <si>
    <t>En caso que en la fila 288b se haya seleccionado la opción "Otros" se debe detallar en el código 5586, caso contrario error</t>
  </si>
  <si>
    <t>En caso que en la fila 288c se haya seleccionado la opción "Otros" se debe detallar en el código 5588, caso contrario error</t>
  </si>
  <si>
    <t>En caso que en la fila 288d se haya seleccionado la opción "Otros" se debe detallar en el código 5590, caso contrario error</t>
  </si>
  <si>
    <t>val502</t>
  </si>
  <si>
    <t>val503</t>
  </si>
  <si>
    <t>val504</t>
  </si>
  <si>
    <t>val505</t>
  </si>
  <si>
    <t>val506</t>
  </si>
  <si>
    <t xml:space="preserve"> 5.7 Vacantes</t>
  </si>
  <si>
    <t>5.7.1. ¿Cuáles son los 3 principales problemas para cubrir vacantes en los últimos 3 años?</t>
  </si>
  <si>
    <t>val507</t>
  </si>
  <si>
    <t>val508</t>
  </si>
  <si>
    <t>val509</t>
  </si>
  <si>
    <t>val510</t>
  </si>
  <si>
    <t>val511</t>
  </si>
  <si>
    <t>val512</t>
  </si>
  <si>
    <t>val513</t>
  </si>
  <si>
    <t>val514</t>
  </si>
  <si>
    <t>val515</t>
  </si>
  <si>
    <t>val516</t>
  </si>
  <si>
    <t>val517</t>
  </si>
  <si>
    <t>Pregunta obligatoria para cada opción de las líneas 289a, 289b, 289c, 289d, 289e, 289f, 289g, 289h, 289i se debe ubicar 1, 2 y 3.</t>
  </si>
  <si>
    <t>es "1" debe bloquearse los sigueintes códigos</t>
  </si>
  <si>
    <t>es "1" solo debe bloquearse los sigueintes códigos</t>
  </si>
  <si>
    <t>Nunca las respuestas de los códigos</t>
  </si>
  <si>
    <t>pueden ser "2" o "3", caso contrario mensaje de error</t>
  </si>
  <si>
    <t>val518</t>
  </si>
  <si>
    <t>val519</t>
  </si>
  <si>
    <t>val520</t>
  </si>
  <si>
    <t>val521</t>
  </si>
  <si>
    <t>val522</t>
  </si>
  <si>
    <t>val523</t>
  </si>
  <si>
    <t>val524</t>
  </si>
  <si>
    <t>val525</t>
  </si>
  <si>
    <t>val528</t>
  </si>
  <si>
    <t>val529</t>
  </si>
  <si>
    <t>val530</t>
  </si>
  <si>
    <t>val531</t>
  </si>
  <si>
    <t>val532</t>
  </si>
  <si>
    <t>val533</t>
  </si>
  <si>
    <t>val534</t>
  </si>
  <si>
    <t>val535</t>
  </si>
  <si>
    <t>val536</t>
  </si>
  <si>
    <t>val526</t>
  </si>
  <si>
    <t>val527</t>
  </si>
  <si>
    <t>Si no hay respuestas en los códigos</t>
  </si>
  <si>
    <t>debe ser igual a 6, caso contrario mensaje de error "Indicar los 3 principales problemas para cubrir vacantes"</t>
  </si>
  <si>
    <t>val537</t>
  </si>
  <si>
    <t>val538</t>
  </si>
  <si>
    <t>val539</t>
  </si>
  <si>
    <t>val540</t>
  </si>
  <si>
    <t>val541</t>
  </si>
  <si>
    <t>val542</t>
  </si>
  <si>
    <t>val543</t>
  </si>
  <si>
    <t>la sumatoria de los códigos</t>
  </si>
  <si>
    <t xml:space="preserve">5.7.2. ¿Cuáles fueron los 3 principales medios que usó en los últimos 3 años para conseguir candidatos idóneos para cubrir las vacantes? </t>
  </si>
  <si>
    <t>val544</t>
  </si>
  <si>
    <t>val545</t>
  </si>
  <si>
    <t>val546</t>
  </si>
  <si>
    <t>val547</t>
  </si>
  <si>
    <t>val548</t>
  </si>
  <si>
    <t>val549</t>
  </si>
  <si>
    <t>val550</t>
  </si>
  <si>
    <t>val551</t>
  </si>
  <si>
    <t>val552</t>
  </si>
  <si>
    <t>Si no hay respuesta en el código</t>
  </si>
  <si>
    <t>debe ser igual a 6, caso contrario mensaje de error "Indicar los 3 principales medios que usó para conseguir candidatos idóneos"</t>
  </si>
  <si>
    <t>5.7.3. En promedio, ¿cuánto tiempo le tomó cubrir una vacante en los últimos 3 años?</t>
  </si>
  <si>
    <t>debe haber respuesta en el código</t>
  </si>
  <si>
    <t>la respuesta debe ser entre 0 y menor o igual a 156, caso contrario mensaje de error</t>
  </si>
  <si>
    <t>5.8 Desempeño en el marco de la pandemia</t>
  </si>
  <si>
    <t>5.8.1. Responda si o no a las siguientes preguntas</t>
  </si>
  <si>
    <t>val553</t>
  </si>
  <si>
    <t>val554</t>
  </si>
  <si>
    <t>val555</t>
  </si>
  <si>
    <t>val556</t>
  </si>
  <si>
    <t>val557</t>
  </si>
  <si>
    <t>val558</t>
  </si>
  <si>
    <t>val559</t>
  </si>
  <si>
    <t>val560</t>
  </si>
  <si>
    <t>val561</t>
  </si>
  <si>
    <t>val562</t>
  </si>
  <si>
    <t>Pregunta obligatoria de selección única la línea 292a código 5762 debe tener una respuesta de "Si" (1) o "No" (2).</t>
  </si>
  <si>
    <t>Si selecionó "No" en el código 5762 las filas 292b código 5763 y la fila 293 código 5764 deben bloquearse.</t>
  </si>
  <si>
    <t>Si selecionó "Si" en el código 5762 las filas 292b código 5763 debe tener una respuesta de "Si" (1) o "No" (2)</t>
  </si>
  <si>
    <t>Si selecionó "No" en el código 5763 la fila 293 código 5764 debe bloquearse.</t>
  </si>
  <si>
    <t>val563</t>
  </si>
  <si>
    <t>val564</t>
  </si>
  <si>
    <t>val565</t>
  </si>
  <si>
    <t>val566</t>
  </si>
  <si>
    <t>Debe haber una respuesta solamente si en los códigos 5762 y 5763 las respuestas fueron afirmativas, y se aceptan númeor enteros de 0 a 100</t>
  </si>
  <si>
    <t>5.8.2. Durante el 2021, ¿qué porcentaje de trabajadores se encargan de realizar las tareas de oferta, producción o comercialización de estos nuevos bienes, productos y/o servicios?</t>
  </si>
  <si>
    <r>
      <t xml:space="preserve">En la columna (4.1) los códigos asignados para provincia deben ser de 01 a 24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</si>
  <si>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r>
      <t xml:space="preserve">En la columna (4.2) los códigos asignados para cantón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</si>
  <si>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r>
      <t xml:space="preserve">En la columna (4.3) los códigos asignados para parroquia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</si>
  <si>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r>
      <t xml:space="preserve">En la columna (6) concerniente al código CIIU debe permitir máximo 7 caracteres, el primero debe ser una letra y el resto números, y </t>
    </r>
    <r>
      <rPr>
        <b/>
        <sz val="10"/>
        <rFont val="Times New Roman"/>
        <family val="1"/>
      </rPr>
      <t>debe ser validado de acuerdo a la lista de códigos CIIU permitidos, tal y como se manejó hasta el 2015.</t>
    </r>
  </si>
  <si>
    <t>val567</t>
  </si>
  <si>
    <t>val569</t>
  </si>
  <si>
    <t>val570</t>
  </si>
  <si>
    <t>val571</t>
  </si>
  <si>
    <t>val572</t>
  </si>
  <si>
    <t>val573</t>
  </si>
  <si>
    <t>val574</t>
  </si>
  <si>
    <t>val575</t>
  </si>
  <si>
    <t>val576</t>
  </si>
  <si>
    <t>val577</t>
  </si>
  <si>
    <t>val578</t>
  </si>
  <si>
    <t>val579</t>
  </si>
  <si>
    <t>val580</t>
  </si>
  <si>
    <t>val581</t>
  </si>
  <si>
    <t>val582</t>
  </si>
  <si>
    <r>
      <t xml:space="preserve">La sumatoria de los valores de la columna 10 debe ser igual con el valor total registrado en el capítulo </t>
    </r>
    <r>
      <rPr>
        <b/>
        <sz val="10"/>
        <rFont val="Times New Roman"/>
        <family val="1"/>
      </rPr>
      <t>5 tabla 5.1 línea 238 código 5090.</t>
    </r>
  </si>
  <si>
    <r>
      <t xml:space="preserve">La sumatoria de los valores de la columna 12 debe ser igual con el valor total registrado en el capítulo </t>
    </r>
    <r>
      <rPr>
        <b/>
        <sz val="10"/>
        <rFont val="Times New Roman"/>
        <family val="1"/>
      </rPr>
      <t>2 línea 117 código 2006</t>
    </r>
    <r>
      <rPr>
        <sz val="10"/>
        <rFont val="Times New Roman"/>
        <family val="1"/>
      </rPr>
      <t>.</t>
    </r>
  </si>
  <si>
    <r>
      <t xml:space="preserve">La sumatoria de los valores de la columna 11 debe ser igual con el valor total registrado en el capítulo </t>
    </r>
    <r>
      <rPr>
        <b/>
        <sz val="10"/>
        <rFont val="Times New Roman"/>
        <family val="1"/>
      </rPr>
      <t>5 tabla 5.2 línea 248 código 5180, columna 9.</t>
    </r>
  </si>
  <si>
    <t>Pregunta 2.5 Personal ocupado total (informativo). Hombres es igual a celda 5088. El aplicativo debe registrar la información automaticamente.</t>
  </si>
  <si>
    <t>Pregunta 2.5 Personal ocupado total (informativo). Mujeres es igual a celda 5089. El aplicativo debe registrar la información automaticamente.</t>
  </si>
  <si>
    <t>Pregunta 2.5 Personal ocupado que utiliza internet debe ser menor o igual al personal ocupado total (informativo v5090). Para hombres y mujeres.</t>
  </si>
  <si>
    <t xml:space="preserve">Si (4077 + 4078) es mayor a 0. Pregunta 1.1 deberá ser "Si". </t>
  </si>
  <si>
    <t>Si (4185 + 4188 es mayor a 0), y (4184 o 4187 es igual a 2019). Pregunta 1.1 deberá ser "Si".</t>
  </si>
  <si>
    <r>
      <t xml:space="preserve">Si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+ 1091 + 1094 + 1164 + 1121 es igual a 0. Pregunta 1.1 deberá ser "No".</t>
    </r>
  </si>
  <si>
    <r>
      <t xml:space="preserve">Valor ingresado en la pregunta 1.2 debe ser mayor o igual a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las celdas 4185 y 4188 sólo se sumarán si las celdas 4184 y 4187 sean igual a 2019 respectivamente. </t>
    </r>
  </si>
  <si>
    <r>
      <t xml:space="preserve">Valor ingresado en la pregunta 1.2 debe ser menor o igual a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+ 1091 + 1094 + 1121), las celdas 4185 y 4188 sólo se sumarán si las celdas 4184 y 4187 sean igual a </t>
    </r>
    <r>
      <rPr>
        <b/>
        <sz val="11"/>
        <rFont val="Times New Roman"/>
        <family val="1"/>
      </rPr>
      <t>2019</t>
    </r>
    <r>
      <rPr>
        <sz val="11"/>
        <rFont val="Times New Roman"/>
        <family val="1"/>
      </rPr>
      <t xml:space="preserve"> respectivamente. </t>
    </r>
  </si>
  <si>
    <t>Si (4077 + 4078 es mayor a 0). Pregunta 1.3 literal (a) deberá ser mayor a 0, caso contrario deberá ser 0.</t>
  </si>
  <si>
    <t xml:space="preserve">Si (4185 + 4188 es mayor a 0), y (4184 o 4187 es igual a 2019). Pregunta 1.3 literal (b) deberá ser mayor a 0, caso contrario deberá ser 0. </t>
  </si>
  <si>
    <t>Mejoras a incorporarse</t>
  </si>
  <si>
    <t>inf001</t>
  </si>
  <si>
    <t>vtic001</t>
  </si>
  <si>
    <t>vtic002</t>
  </si>
  <si>
    <t>vtic003</t>
  </si>
  <si>
    <t>vtic004</t>
  </si>
  <si>
    <t>vtic005</t>
  </si>
  <si>
    <t>vtic006</t>
  </si>
  <si>
    <t>vtic007</t>
  </si>
  <si>
    <t>vtic008</t>
  </si>
  <si>
    <t>vtic009</t>
  </si>
  <si>
    <t>vtic010</t>
  </si>
  <si>
    <t>vtic011</t>
  </si>
  <si>
    <t>vtic012</t>
  </si>
  <si>
    <t>vtic013</t>
  </si>
  <si>
    <t>vtic014</t>
  </si>
  <si>
    <t>vtic015</t>
  </si>
  <si>
    <t>vtic016</t>
  </si>
  <si>
    <t>vtic017</t>
  </si>
  <si>
    <t>vtic018</t>
  </si>
  <si>
    <t>vtic019</t>
  </si>
  <si>
    <t>vtic020</t>
  </si>
  <si>
    <t>vtic021</t>
  </si>
  <si>
    <t>vtic022</t>
  </si>
  <si>
    <t>vtic023</t>
  </si>
  <si>
    <t>vtic024</t>
  </si>
  <si>
    <t>vtic025</t>
  </si>
  <si>
    <t>vtic026</t>
  </si>
  <si>
    <t>vtic027</t>
  </si>
  <si>
    <t>vtic028</t>
  </si>
  <si>
    <t>vtic029</t>
  </si>
  <si>
    <t>vtic030</t>
  </si>
  <si>
    <t>vtic031</t>
  </si>
  <si>
    <t>vtic032</t>
  </si>
  <si>
    <t>vtic033</t>
  </si>
  <si>
    <t>vtic034</t>
  </si>
  <si>
    <t>vtic035</t>
  </si>
  <si>
    <t>vtic036</t>
  </si>
  <si>
    <t>vtic037</t>
  </si>
  <si>
    <t>vtic038</t>
  </si>
  <si>
    <t>vtic039</t>
  </si>
  <si>
    <t>vtic040</t>
  </si>
  <si>
    <t>vtic041</t>
  </si>
  <si>
    <t>vtic042</t>
  </si>
  <si>
    <t>vtic043</t>
  </si>
  <si>
    <t>vtic044</t>
  </si>
  <si>
    <t>vtic045</t>
  </si>
  <si>
    <t>vtic046</t>
  </si>
  <si>
    <t>vtic047</t>
  </si>
  <si>
    <t>vtic048</t>
  </si>
  <si>
    <t>vtic049</t>
  </si>
  <si>
    <t>vtic050</t>
  </si>
  <si>
    <t>vtic051</t>
  </si>
  <si>
    <t>vtic052</t>
  </si>
  <si>
    <t>vtic053</t>
  </si>
  <si>
    <t>vtic054</t>
  </si>
  <si>
    <t>vtic055</t>
  </si>
  <si>
    <t>vtic056</t>
  </si>
  <si>
    <t>vtic057</t>
  </si>
  <si>
    <t>vtic058</t>
  </si>
  <si>
    <t>vtic059</t>
  </si>
  <si>
    <t>vtic060</t>
  </si>
  <si>
    <t>vtic061</t>
  </si>
  <si>
    <t>vtic062</t>
  </si>
  <si>
    <t>vtic063</t>
  </si>
  <si>
    <t>vtic064</t>
  </si>
  <si>
    <t>vtic065</t>
  </si>
  <si>
    <t>vtic066</t>
  </si>
  <si>
    <t>vtic067</t>
  </si>
  <si>
    <t>vtic068</t>
  </si>
  <si>
    <t>vtic069</t>
  </si>
  <si>
    <t>vtic070</t>
  </si>
  <si>
    <t>vtic071</t>
  </si>
  <si>
    <t>vtic072</t>
  </si>
  <si>
    <t>inf002</t>
  </si>
  <si>
    <t>inf003</t>
  </si>
  <si>
    <t>inf004</t>
  </si>
  <si>
    <t>inf005</t>
  </si>
  <si>
    <t>inf007</t>
  </si>
  <si>
    <t>inf008</t>
  </si>
  <si>
    <t>inf009</t>
  </si>
  <si>
    <t>inf010</t>
  </si>
  <si>
    <t>inf011</t>
  </si>
  <si>
    <t>inf012</t>
  </si>
  <si>
    <t>inf013</t>
  </si>
  <si>
    <t>inf014</t>
  </si>
  <si>
    <t>inf015</t>
  </si>
  <si>
    <t>inf016</t>
  </si>
  <si>
    <t>inf017</t>
  </si>
  <si>
    <t>inf018</t>
  </si>
  <si>
    <t>PLAN DE VALIDACIÓN DEL MÓDULO DE INFORMACIÓN ECONÓMICA AMBIENTAL
ENCUESTA ESTRUCTURAL  AÑO 2020</t>
  </si>
  <si>
    <t>Fase de aplicación</t>
  </si>
  <si>
    <t>Informante</t>
  </si>
  <si>
    <t>Crítica</t>
  </si>
  <si>
    <r>
      <t xml:space="preserve">Para el módulo de crítica, únicamete se permite los que están señalados en la columna final. Si en el módulo de crítica están unidades de medida no permitidas, saltará un error que diga </t>
    </r>
    <r>
      <rPr>
        <i/>
        <sz val="10"/>
        <rFont val="Times New Roman"/>
        <family val="1"/>
      </rPr>
      <t>"Existen unidades de medida no permitidas y deben ser transformadas"</t>
    </r>
    <r>
      <rPr>
        <sz val="10"/>
        <rFont val="Times New Roman"/>
        <family val="1"/>
      </rPr>
      <t>.</t>
    </r>
  </si>
  <si>
    <r>
      <t xml:space="preserve">En caso de que el crítico haya realizado el cambio de unidad de medida, se debe validar que los valores de las columnas </t>
    </r>
    <r>
      <rPr>
        <b/>
        <sz val="10"/>
        <rFont val="Times New Roman"/>
        <family val="1"/>
      </rPr>
      <t>5</t>
    </r>
    <r>
      <rPr>
        <sz val="10"/>
        <rFont val="Times New Roman"/>
        <family val="1"/>
      </rPr>
      <t xml:space="preserve">, </t>
    </r>
    <r>
      <rPr>
        <b/>
        <sz val="10"/>
        <rFont val="Times New Roman"/>
        <family val="1"/>
      </rPr>
      <t>10</t>
    </r>
    <r>
      <rPr>
        <sz val="10"/>
        <rFont val="Times New Roman"/>
        <family val="1"/>
      </rPr>
      <t xml:space="preserve"> y </t>
    </r>
    <r>
      <rPr>
        <b/>
        <sz val="10"/>
        <rFont val="Times New Roman"/>
        <family val="1"/>
      </rPr>
      <t>12</t>
    </r>
    <r>
      <rPr>
        <sz val="10"/>
        <rFont val="Times New Roman"/>
        <family val="1"/>
      </rPr>
      <t xml:space="preserve"> sean diferentes a los declarados por el informante en el caso de que los valores sean mayores que </t>
    </r>
    <r>
      <rPr>
        <b/>
        <sz val="10"/>
        <rFont val="Times New Roman"/>
        <family val="1"/>
      </rPr>
      <t>0</t>
    </r>
    <r>
      <rPr>
        <sz val="10"/>
        <rFont val="Times New Roman"/>
        <family val="1"/>
      </rPr>
      <t>, caso contrario mensaje de error "Se ha realizado el cambio de medida pero no se ha relizado el proceso de conversión de cantidades".</t>
    </r>
  </si>
  <si>
    <t>val482</t>
  </si>
  <si>
    <t>val583</t>
  </si>
  <si>
    <t>val584</t>
  </si>
  <si>
    <t>val585</t>
  </si>
  <si>
    <t>val586</t>
  </si>
  <si>
    <t>Para el módulo del informante se puede ingresar cualquier tipo de unidad de medida de los que se encuetran en la tabla de unidades de medida según módulo.</t>
  </si>
  <si>
    <t>Para el módulo del informante se puede ingresar cualquier tipo de unidad de medida de los que se encuetran en la tabla de unidades de medida según módulo..</t>
  </si>
  <si>
    <r>
      <t xml:space="preserve">En caso de que el crítico haya realizado el cambio de unidad de medida, se debe validar que los valores de las columnas </t>
    </r>
    <r>
      <rPr>
        <b/>
        <sz val="10"/>
        <rFont val="Times New Roman"/>
        <family val="1"/>
      </rPr>
      <t>4</t>
    </r>
    <r>
      <rPr>
        <sz val="10"/>
        <rFont val="Times New Roman"/>
        <family val="1"/>
      </rPr>
      <t xml:space="preserve">, </t>
    </r>
    <r>
      <rPr>
        <b/>
        <sz val="10"/>
        <rFont val="Times New Roman"/>
        <family val="1"/>
      </rPr>
      <t>6</t>
    </r>
    <r>
      <rPr>
        <sz val="10"/>
        <rFont val="Times New Roman"/>
        <family val="1"/>
      </rPr>
      <t xml:space="preserve">, </t>
    </r>
    <r>
      <rPr>
        <b/>
        <sz val="10"/>
        <rFont val="Times New Roman"/>
        <family val="1"/>
      </rPr>
      <t>8</t>
    </r>
    <r>
      <rPr>
        <sz val="10"/>
        <rFont val="Times New Roman"/>
        <family val="1"/>
      </rPr>
      <t xml:space="preserve"> y </t>
    </r>
    <r>
      <rPr>
        <b/>
        <sz val="10"/>
        <rFont val="Times New Roman"/>
        <family val="1"/>
      </rPr>
      <t>11</t>
    </r>
    <r>
      <rPr>
        <sz val="10"/>
        <rFont val="Times New Roman"/>
        <family val="1"/>
      </rPr>
      <t xml:space="preserve"> sean diferentes a los declarados por el informante en el caso de que los valores sean mayores que </t>
    </r>
    <r>
      <rPr>
        <b/>
        <sz val="10"/>
        <rFont val="Times New Roman"/>
        <family val="1"/>
      </rPr>
      <t>0</t>
    </r>
    <r>
      <rPr>
        <sz val="10"/>
        <rFont val="Times New Roman"/>
        <family val="1"/>
      </rPr>
      <t>, caso contrario mensaje de error "Se ha realizado el cambio de medida pero no se ha relizado el proceso de conversión de cantidades".</t>
    </r>
  </si>
  <si>
    <t xml:space="preserve">Si 4084 es mayor a 0, la suma de los literales de la pregunta 4.1 debe ser mayor a 0, caso contrario mensaje de error. </t>
  </si>
  <si>
    <t>Pregunta 4.1.1 Personal ocupado total (informativo). Hombres es igual a celda 5088. El aplicativo debe registrar la información automaticamente.</t>
  </si>
  <si>
    <t>Pregunta 4.1.1 Personal ocupado total (informativo). Mujeres es igual a celda 5089. El aplicativo debe registrar la información automaticamente.</t>
  </si>
  <si>
    <t>Pregunta 6.1.1 Personal ocupado total (informativo). Hombres es igual a celda 5088. El aplicativo debe registrar la información automaticamente.</t>
  </si>
  <si>
    <t>Pregunta 6.1.1 Personal ocupado total (informativo). Mujeres es igual a celda 5089. El aplicativo debe registrar la información automaticamente.</t>
  </si>
  <si>
    <t>Para cada línea, la suma de las columnas (7 + 8 + 9 ) debe ser igual a 100, cuando el valor de la columna 6 sea mayor a 0.</t>
  </si>
  <si>
    <r>
      <t>El valor que resulta de la suma de las columnas (4 + 6), debe ser menor o igual a la suma de las columnas (</t>
    </r>
    <r>
      <rPr>
        <b/>
        <sz val="10"/>
        <rFont val="Times New Roman"/>
        <family val="1"/>
      </rPr>
      <t>14 + 15</t>
    </r>
    <r>
      <rPr>
        <sz val="10"/>
        <rFont val="Times New Roman"/>
        <family val="1"/>
      </rPr>
      <t xml:space="preserve">). Caso contrario, error </t>
    </r>
    <r>
      <rPr>
        <i/>
        <sz val="10"/>
        <rFont val="Times New Roman"/>
        <family val="1"/>
      </rPr>
      <t xml:space="preserve">"Para la línea xxx, el inventario inicial de productos terminados 2020 más la producción del 2020 debe ser menor o igual a la suma de las ventas e inventario final de productos terinados del 2019". </t>
    </r>
    <r>
      <rPr>
        <sz val="10"/>
        <rFont val="Times New Roman"/>
        <family val="1"/>
      </rPr>
      <t xml:space="preserve">Este control debe ser evaluado para todas y cada una de las líneas desde la </t>
    </r>
    <r>
      <rPr>
        <b/>
        <sz val="10"/>
        <rFont val="Times New Roman"/>
        <family val="1"/>
      </rPr>
      <t>118</t>
    </r>
    <r>
      <rPr>
        <sz val="10"/>
        <rFont val="Times New Roman"/>
        <family val="1"/>
      </rPr>
      <t xml:space="preserve"> hasta la </t>
    </r>
    <r>
      <rPr>
        <b/>
        <sz val="10"/>
        <rFont val="Times New Roman"/>
        <family val="1"/>
      </rPr>
      <t>134</t>
    </r>
    <r>
      <rPr>
        <sz val="10"/>
        <rFont val="Times New Roman"/>
        <family val="1"/>
      </rPr>
      <t>.</t>
    </r>
  </si>
  <si>
    <t>Si en uno o más ítems registrados de la fila 118 a la 132 el valor de la columnas 4 y 6 es igual a 0 y registra un valor mayor que 0 en la columna 11, 13 o 14, mensaje de error "Justificar el valor vendido si la empresa no posee inventarios ni porducción", realizar esta validación para cada una de las filas</t>
  </si>
  <si>
    <r>
      <t xml:space="preserve">Si en las filas </t>
    </r>
    <r>
      <rPr>
        <b/>
        <sz val="10"/>
        <rFont val="Times New Roman"/>
        <family val="1"/>
      </rPr>
      <t>169, 170 y/o 171</t>
    </r>
    <r>
      <rPr>
        <sz val="10"/>
        <rFont val="Times New Roman"/>
        <family val="1"/>
      </rPr>
      <t xml:space="preserve"> existe información en la columna 3 "Descripción del servicio", entonces debe haber información en las columnas 4 y/o 5; ademas,  deberá estar seleccionado en la Sección B de la Actividad Principal, Actividad Secundaria o Tercera Actividad la opción "Servicios". Caso contrario mensaje de error.</t>
    </r>
  </si>
  <si>
    <r>
      <t xml:space="preserve">Este capítulo debe llenarse solo si en el capítulo B. ACTIVIDAD E INICIO DE ACTIVIDADES, algún código de actividad comienza con las letras "C" o "F". Caso contrario mensaje de error </t>
    </r>
    <r>
      <rPr>
        <i/>
        <sz val="10"/>
        <rFont val="Times New Roman"/>
        <family val="1"/>
      </rPr>
      <t>"Debe existir desglose de materias prias únicamente si posee alguna actividad principal, secundaria o tercera de Manufactura "C", Construcción "F".</t>
    </r>
  </si>
  <si>
    <r>
      <t xml:space="preserve">El total de la </t>
    </r>
    <r>
      <rPr>
        <b/>
        <sz val="10"/>
        <rFont val="Times New Roman"/>
        <family val="1"/>
      </rPr>
      <t>línea 203 código 3187</t>
    </r>
    <r>
      <rPr>
        <sz val="10"/>
        <rFont val="Times New Roman"/>
        <family val="1"/>
      </rPr>
      <t xml:space="preserve"> debe ser igual al valor de "Importación de materia prima </t>
    </r>
    <r>
      <rPr>
        <b/>
        <sz val="10"/>
        <rFont val="Times New Roman"/>
        <family val="1"/>
      </rPr>
      <t>2020</t>
    </r>
    <r>
      <rPr>
        <sz val="10"/>
        <rFont val="Times New Roman"/>
        <family val="1"/>
      </rPr>
      <t>" reportado en el capítulo 1 en la línea 48, código 1059. caso contrario mensaje de error.</t>
    </r>
  </si>
  <si>
    <r>
      <t xml:space="preserve">El total de la </t>
    </r>
    <r>
      <rPr>
        <b/>
        <sz val="10"/>
        <rFont val="Times New Roman"/>
        <family val="1"/>
      </rPr>
      <t>línea 203 código 3188</t>
    </r>
    <r>
      <rPr>
        <sz val="10"/>
        <rFont val="Times New Roman"/>
        <family val="1"/>
      </rPr>
      <t xml:space="preserve"> debe ser igual al valor de "Compras netas locales de materia prima </t>
    </r>
    <r>
      <rPr>
        <b/>
        <sz val="10"/>
        <rFont val="Times New Roman"/>
        <family val="1"/>
      </rPr>
      <t>2020</t>
    </r>
    <r>
      <rPr>
        <sz val="10"/>
        <rFont val="Times New Roman"/>
        <family val="1"/>
      </rPr>
      <t>" reportado en el capítulo 1 en la línea 47, código 1057. caso contrario mensaje de error.</t>
    </r>
  </si>
  <si>
    <r>
      <t>El resultado de la suma de las claves (</t>
    </r>
    <r>
      <rPr>
        <b/>
        <sz val="10"/>
        <rFont val="Times New Roman"/>
        <family val="1"/>
      </rPr>
      <t>3206 + 3207 + 3208 - 3210</t>
    </r>
    <r>
      <rPr>
        <sz val="10"/>
        <rFont val="Times New Roman"/>
        <family val="1"/>
      </rPr>
      <t xml:space="preserve">) debe ser menor o igual al valor registrado en la línea 77 de "Suministros, herramientas, materiales y repuestos" código 1139. Caso contrario, se procede a evaluar la misma operación con la línea 90 código 1176 correspondiente a "Otros". Si luego de ésto tambien no cumple la condición de ser menor o igual a la línea 90 código 1176, entonces emitir el siguiente mensaje de error: "Los valores reportados en la </t>
    </r>
    <r>
      <rPr>
        <b/>
        <sz val="10"/>
        <rFont val="Times New Roman"/>
        <family val="1"/>
      </rPr>
      <t>líneas 207</t>
    </r>
    <r>
      <rPr>
        <sz val="10"/>
        <rFont val="Times New Roman"/>
        <family val="1"/>
      </rPr>
      <t xml:space="preserve"> superan a los ingresados en la línea 77 o 90".</t>
    </r>
  </si>
  <si>
    <t>val568</t>
  </si>
  <si>
    <t>no</t>
  </si>
  <si>
    <t>OK</t>
  </si>
  <si>
    <t>ok</t>
  </si>
  <si>
    <r>
      <t xml:space="preserve">Es de respuesta SI o NO cada una de las </t>
    </r>
    <r>
      <rPr>
        <b/>
        <sz val="8"/>
        <rFont val="Calibri"/>
        <family val="2"/>
      </rPr>
      <t>5</t>
    </r>
    <r>
      <rPr>
        <sz val="8"/>
        <rFont val="Calibri"/>
        <family val="2"/>
      </rPr>
      <t xml:space="preserve"> alternativas. En el caso de elegirse las opciones "4. Contratación de consultoras ambientales externas" ,</t>
    </r>
  </si>
  <si>
    <t>NO</t>
  </si>
  <si>
    <t>CORREGIR NUMERO FILA</t>
  </si>
  <si>
    <r>
      <t>* VAR_8055 &lt;</t>
    </r>
    <r>
      <rPr>
        <b/>
        <sz val="8"/>
        <rFont val="Calibri"/>
        <family val="2"/>
      </rPr>
      <t>=</t>
    </r>
    <r>
      <rPr>
        <sz val="8"/>
        <rFont val="Calibri"/>
        <family val="2"/>
      </rPr>
      <t xml:space="preserve"> que  variable 7008</t>
    </r>
  </si>
  <si>
    <t>no/sale el mensaje a pesar de todas tener respuesta</t>
  </si>
  <si>
    <r>
      <t xml:space="preserve">Incluir un mensaje en la pregunta </t>
    </r>
    <r>
      <rPr>
        <sz val="8"/>
        <color indexed="10"/>
        <rFont val="Calibri"/>
        <family val="2"/>
      </rPr>
      <t>3</t>
    </r>
    <r>
      <rPr>
        <sz val="8"/>
        <rFont val="Calibri"/>
        <family val="2"/>
      </rPr>
      <t xml:space="preserve"> el mensaje de advertencia que valide los valores de la columna VALOR con respecto de la columna KWH/año. El mensaje de advertencia sería: "El Valor USD(4) dividido para los KWH/año(3) debe estar dentro del rango de 0.05 a 1.00".</t>
    </r>
  </si>
  <si>
    <r>
      <t xml:space="preserve">Para la linea </t>
    </r>
    <r>
      <rPr>
        <b/>
        <sz val="8"/>
        <color indexed="56"/>
        <rFont val="Calibri"/>
        <family val="2"/>
      </rPr>
      <t>364</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</si>
  <si>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365</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</si>
  <si>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366</t>
    </r>
    <r>
      <rPr>
        <sz val="8"/>
        <rFont val="Calibri"/>
        <family val="2"/>
      </rPr>
      <t>, el cociente de la columna 3(valor) dividido para la columna 2 (cantidad) debe estar en el rango entre 1.10 y 3.36 dólares</t>
    </r>
  </si>
  <si>
    <r>
      <t xml:space="preserve">Para la linea </t>
    </r>
    <r>
      <rPr>
        <b/>
        <sz val="8"/>
        <color indexed="56"/>
        <rFont val="Calibri"/>
        <family val="2"/>
      </rPr>
      <t>367</t>
    </r>
    <r>
      <rPr>
        <sz val="8"/>
        <rFont val="Calibri"/>
        <family val="2"/>
      </rPr>
      <t>, el cociente de la columna 3(valor) dividido para la columna 2 (cantidad) debe estar en el rango entre 0.80 y 1.10 dólares</t>
    </r>
  </si>
  <si>
    <r>
      <t xml:space="preserve">Para la linea </t>
    </r>
    <r>
      <rPr>
        <b/>
        <sz val="8"/>
        <color indexed="56"/>
        <rFont val="Calibri"/>
        <family val="2"/>
      </rPr>
      <t>368</t>
    </r>
    <r>
      <rPr>
        <sz val="8"/>
        <rFont val="Calibri"/>
        <family val="2"/>
      </rPr>
      <t>, el cociente de la columna 3(valor) dividido para la columna 2 (cantidad) debe estar en el rango entre 0.10 y 1.40 dólares</t>
    </r>
  </si>
  <si>
    <r>
      <t xml:space="preserve">Para la linea </t>
    </r>
    <r>
      <rPr>
        <b/>
        <sz val="8"/>
        <color indexed="56"/>
        <rFont val="Calibri"/>
        <family val="2"/>
      </rPr>
      <t>369</t>
    </r>
    <r>
      <rPr>
        <sz val="8"/>
        <rFont val="Calibri"/>
        <family val="2"/>
      </rPr>
      <t>, el cociente de la columna 3(valor) dividido para la columna 2 (cantidad) debe estar en el rango entre 5.31 y 6.55 dólares</t>
    </r>
  </si>
  <si>
    <r>
      <t xml:space="preserve">Para la linea </t>
    </r>
    <r>
      <rPr>
        <b/>
        <sz val="8"/>
        <color indexed="56"/>
        <rFont val="Calibri"/>
        <family val="2"/>
      </rPr>
      <t>370</t>
    </r>
    <r>
      <rPr>
        <sz val="8"/>
        <rFont val="Calibri"/>
        <family val="2"/>
      </rPr>
      <t>, el cociente de la columna 3(valor) dividido para la columna 2 (cantidad) debe estar en el rango entre 0.40 y 0.70 dólares</t>
    </r>
  </si>
  <si>
    <r>
      <t xml:space="preserve">Para la linea </t>
    </r>
    <r>
      <rPr>
        <b/>
        <sz val="8"/>
        <color indexed="56"/>
        <rFont val="Calibri"/>
        <family val="2"/>
      </rPr>
      <t>371</t>
    </r>
    <r>
      <rPr>
        <sz val="8"/>
        <rFont val="Calibri"/>
        <family val="2"/>
      </rPr>
      <t>, el cociente de la columna 3(valor) dividido para la columna 2 (cantidad) debe estar en el rango entre 1.61 y 2.93 dólares</t>
    </r>
  </si>
  <si>
    <r>
      <t xml:space="preserve">Para la linea </t>
    </r>
    <r>
      <rPr>
        <b/>
        <sz val="8"/>
        <color indexed="56"/>
        <rFont val="Calibri"/>
        <family val="2"/>
      </rPr>
      <t>372</t>
    </r>
    <r>
      <rPr>
        <sz val="8"/>
        <rFont val="Calibri"/>
        <family val="2"/>
      </rPr>
      <t>, el cociente de la columna 3(valor) dividido para la columna 2 (cantidad) debe estar en el rango entre 0.20 y 1.50 dólares</t>
    </r>
  </si>
  <si>
    <r>
      <t xml:space="preserve">Para la linea </t>
    </r>
    <r>
      <rPr>
        <b/>
        <sz val="8"/>
        <color indexed="56"/>
        <rFont val="Calibri"/>
        <family val="2"/>
      </rPr>
      <t>373</t>
    </r>
    <r>
      <rPr>
        <sz val="8"/>
        <rFont val="Calibri"/>
        <family val="2"/>
      </rPr>
      <t>, el cociente de la columna 3(valor) dividido para la columna 2 (cantidad) debe estar en el rango entre 0.73 y 1.33 dólares</t>
    </r>
  </si>
  <si>
    <r>
      <t xml:space="preserve">Para la linea </t>
    </r>
    <r>
      <rPr>
        <b/>
        <sz val="8"/>
        <color indexed="56"/>
        <rFont val="Calibri"/>
        <family val="2"/>
      </rPr>
      <t>374</t>
    </r>
    <r>
      <rPr>
        <sz val="8"/>
        <rFont val="Calibri"/>
        <family val="2"/>
      </rPr>
      <t>, el cociente de la columna 3(valor) dividido para la columna 2 (cantidad) debe estar en el rango entre 0.68 y 1.24 dólares</t>
    </r>
  </si>
  <si>
    <r>
      <t xml:space="preserve">Para la linea </t>
    </r>
    <r>
      <rPr>
        <b/>
        <sz val="8"/>
        <color indexed="56"/>
        <rFont val="Calibri"/>
        <family val="2"/>
      </rPr>
      <t>375</t>
    </r>
    <r>
      <rPr>
        <sz val="8"/>
        <rFont val="Calibri"/>
        <family val="2"/>
      </rPr>
      <t>, el cociente de la columna 3(valor) dividido para la columna 2 (cantidad) debe estar en el rango entre 0.90 y 1.95 dólares</t>
    </r>
  </si>
  <si>
    <r>
      <t xml:space="preserve">Para la linea </t>
    </r>
    <r>
      <rPr>
        <b/>
        <sz val="8"/>
        <color indexed="56"/>
        <rFont val="Calibri"/>
        <family val="2"/>
      </rPr>
      <t>376</t>
    </r>
    <r>
      <rPr>
        <sz val="8"/>
        <rFont val="Calibri"/>
        <family val="2"/>
      </rPr>
      <t>, el cociente de la columna 3(valor) dividido para la columna 2 (cantidad) debe estar en el rango entre 5.00 y 12.00 dólares</t>
    </r>
  </si>
  <si>
    <r>
      <t xml:space="preserve">Para la linea </t>
    </r>
    <r>
      <rPr>
        <b/>
        <sz val="8"/>
        <color indexed="56"/>
        <rFont val="Calibri"/>
        <family val="2"/>
      </rPr>
      <t>377</t>
    </r>
    <r>
      <rPr>
        <sz val="8"/>
        <rFont val="Calibri"/>
        <family val="2"/>
      </rPr>
      <t>, el cociente de la columna 3(valor) dividido para la columna 2 (cantidad) debe estar en el rango entre 9.00 y 25.00 dólares</t>
    </r>
  </si>
  <si>
    <t>ok ojo</t>
  </si>
  <si>
    <t>no mensaje</t>
  </si>
  <si>
    <t>solo correccion de numero 7.1 por 7.2</t>
  </si>
  <si>
    <r>
      <rPr>
        <b/>
        <sz val="10"/>
        <color indexed="10"/>
        <rFont val="Arial"/>
        <family val="2"/>
      </rPr>
      <t>( A.01.01) -</t>
    </r>
    <r>
      <rPr>
        <sz val="10"/>
        <color indexed="8"/>
        <rFont val="Arial"/>
        <family val="2"/>
      </rPr>
      <t xml:space="preserve"> Lodos de lavado y limpieza que contengan plaguicidas</t>
    </r>
  </si>
  <si>
    <r>
      <rPr>
        <b/>
        <sz val="10"/>
        <color indexed="10"/>
        <rFont val="Arial"/>
        <family val="2"/>
      </rPr>
      <t>( A.01.02) -</t>
    </r>
    <r>
      <rPr>
        <sz val="10"/>
        <color indexed="8"/>
        <rFont val="Arial"/>
        <family val="2"/>
      </rPr>
      <t xml:space="preserve"> Aguas residuales que contengan plaguicidas </t>
    </r>
  </si>
  <si>
    <r>
      <rPr>
        <b/>
        <sz val="10"/>
        <color indexed="10"/>
        <rFont val="Arial"/>
        <family val="2"/>
      </rPr>
      <t xml:space="preserve">( A.01.03) - </t>
    </r>
    <r>
      <rPr>
        <sz val="10"/>
        <color indexed="8"/>
        <rFont val="Arial"/>
        <family val="2"/>
      </rPr>
      <t>Lodos contaminados con plaguicidas provenientes del tratamiento de efluentes.</t>
    </r>
  </si>
  <si>
    <r>
      <rPr>
        <b/>
        <sz val="10"/>
        <color indexed="10"/>
        <rFont val="Arial"/>
        <family val="2"/>
      </rPr>
      <t xml:space="preserve">( A.01.04) - </t>
    </r>
    <r>
      <rPr>
        <sz val="10"/>
        <color indexed="8"/>
        <rFont val="Arial"/>
        <family val="2"/>
      </rPr>
      <t>Agroquímicos caducados, obsoletos o fuera de especificaciones</t>
    </r>
  </si>
  <si>
    <r>
      <rPr>
        <b/>
        <sz val="10"/>
        <color indexed="10"/>
        <rFont val="Arial"/>
        <family val="2"/>
      </rPr>
      <t xml:space="preserve">( A.01.05) - </t>
    </r>
    <r>
      <rPr>
        <sz val="10"/>
        <color indexed="8"/>
        <rFont val="Arial"/>
        <family val="2"/>
      </rPr>
      <t>Lodos de tanques de almacenamiento de aceites agrícolas</t>
    </r>
  </si>
  <si>
    <r>
      <rPr>
        <b/>
        <sz val="10"/>
        <color indexed="10"/>
        <rFont val="Arial"/>
        <family val="2"/>
      </rPr>
      <t xml:space="preserve">( A.01.06) - </t>
    </r>
    <r>
      <rPr>
        <sz val="10"/>
        <color indexed="8"/>
        <rFont val="Arial"/>
        <family val="2"/>
      </rPr>
      <t>Envases vacíos de plaguicidas sin triple lavado</t>
    </r>
  </si>
  <si>
    <r>
      <rPr>
        <b/>
        <sz val="10"/>
        <color indexed="10"/>
        <rFont val="Arial"/>
        <family val="2"/>
      </rPr>
      <t xml:space="preserve">( A.01.07) - </t>
    </r>
    <r>
      <rPr>
        <sz val="10"/>
        <color indexed="8"/>
        <rFont val="Arial"/>
        <family val="2"/>
      </rPr>
      <t>Mangueras y accesorios de los sistemas de fumigación utilizados en florícolas.</t>
    </r>
  </si>
  <si>
    <r>
      <rPr>
        <b/>
        <sz val="10"/>
        <color indexed="10"/>
        <rFont val="Arial"/>
        <family val="2"/>
      </rPr>
      <t xml:space="preserve">( A.01.08) - </t>
    </r>
    <r>
      <rPr>
        <sz val="10"/>
        <color indexed="8"/>
        <rFont val="Arial"/>
        <family val="2"/>
      </rPr>
      <t>Desechos de preservantes tóxicos utilizados en postcosecha</t>
    </r>
  </si>
  <si>
    <r>
      <rPr>
        <b/>
        <sz val="10"/>
        <color indexed="10"/>
        <rFont val="Arial"/>
        <family val="2"/>
      </rPr>
      <t>( A.01.09) -</t>
    </r>
    <r>
      <rPr>
        <sz val="10"/>
        <color indexed="8"/>
        <rFont val="Arial"/>
        <family val="2"/>
      </rPr>
      <t xml:space="preserve"> Cadáveres de animales enfermos retirados de camales, veterinarias, granjas, etc.</t>
    </r>
  </si>
  <si>
    <r>
      <rPr>
        <b/>
        <sz val="10"/>
        <color indexed="10"/>
        <rFont val="Arial"/>
        <family val="2"/>
      </rPr>
      <t>( B.06.01) -</t>
    </r>
    <r>
      <rPr>
        <sz val="10"/>
        <color indexed="8"/>
        <rFont val="Arial"/>
        <family val="2"/>
      </rPr>
      <t xml:space="preserve"> Recorte de perforación de pozos petroleros en los cuales se usen lodos base aceite</t>
    </r>
  </si>
  <si>
    <r>
      <rPr>
        <b/>
        <sz val="10"/>
        <color indexed="10"/>
        <rFont val="Arial"/>
        <family val="2"/>
      </rPr>
      <t xml:space="preserve">( B.06.02) - </t>
    </r>
    <r>
      <rPr>
        <sz val="10"/>
        <color indexed="8"/>
        <rFont val="Arial"/>
        <family val="2"/>
      </rPr>
      <t>Lodos, ripios y desechos de perforación en superficie que contienen, hidrocarburos, HAP’s, Cadmio, Cromo (VI), Vanadio, Bario, Mercurio, Níquel</t>
    </r>
  </si>
  <si>
    <r>
      <rPr>
        <b/>
        <sz val="10"/>
        <color indexed="10"/>
        <rFont val="Arial"/>
        <family val="2"/>
      </rPr>
      <t xml:space="preserve">( B.06.03) - </t>
    </r>
    <r>
      <rPr>
        <sz val="10"/>
        <color indexed="8"/>
        <rFont val="Arial"/>
        <family val="2"/>
      </rPr>
      <t>Lodos de la separación primaria (aceite/agua/sólidos)</t>
    </r>
  </si>
  <si>
    <r>
      <rPr>
        <b/>
        <sz val="10"/>
        <color indexed="10"/>
        <rFont val="Arial"/>
        <family val="2"/>
      </rPr>
      <t>(B.06.04) -</t>
    </r>
    <r>
      <rPr>
        <sz val="10"/>
        <color indexed="8"/>
        <rFont val="Arial"/>
        <family val="2"/>
      </rPr>
      <t xml:space="preserve"> Aguas de fracturación hidráulica / Aguas de formación.</t>
    </r>
  </si>
  <si>
    <r>
      <rPr>
        <b/>
        <sz val="10"/>
        <color indexed="10"/>
        <rFont val="Arial"/>
        <family val="2"/>
      </rPr>
      <t>(B.06.05) -</t>
    </r>
    <r>
      <rPr>
        <sz val="10"/>
        <color indexed="8"/>
        <rFont val="Arial"/>
        <family val="2"/>
      </rPr>
      <t xml:space="preserve"> Mezclas y emulsiones de desechos de aceite y agua o de hidrocarburos y agua</t>
    </r>
  </si>
  <si>
    <r>
      <rPr>
        <b/>
        <sz val="10"/>
        <color indexed="10"/>
        <rFont val="Arial"/>
        <family val="2"/>
      </rPr>
      <t>(B.06.06) -</t>
    </r>
    <r>
      <rPr>
        <sz val="10"/>
        <color indexed="8"/>
        <rFont val="Arial"/>
        <family val="2"/>
      </rPr>
      <t xml:space="preserve"> Fluidos con pH &lt; 2 o &gt; 12,5</t>
    </r>
  </si>
  <si>
    <r>
      <rPr>
        <b/>
        <sz val="10"/>
        <color indexed="10"/>
        <rFont val="Arial"/>
        <family val="2"/>
      </rPr>
      <t xml:space="preserve">(B.07.01) - </t>
    </r>
    <r>
      <rPr>
        <sz val="10"/>
        <color indexed="8"/>
        <rFont val="Arial"/>
        <family val="2"/>
      </rPr>
      <t>Desechos de la extracción y separación  de minerales metálicos: Relaves y lixiviados que contengan cianuro, mercurio, arsénico o posean características corrosivas.</t>
    </r>
  </si>
  <si>
    <r>
      <rPr>
        <b/>
        <sz val="10"/>
        <color indexed="10"/>
        <rFont val="Arial"/>
        <family val="2"/>
      </rPr>
      <t>(B.07.02) -</t>
    </r>
    <r>
      <rPr>
        <sz val="10"/>
        <color indexed="8"/>
        <rFont val="Arial"/>
        <family val="2"/>
      </rPr>
      <t xml:space="preserve"> Desechos de lavado y limpieza de minerales que contienen residuos de cianuro, mercurio, arsénico o posean características corrosivas.</t>
    </r>
  </si>
  <si>
    <r>
      <rPr>
        <b/>
        <sz val="10"/>
        <color indexed="10"/>
        <rFont val="Arial"/>
        <family val="2"/>
      </rPr>
      <t>(B.08.02) -</t>
    </r>
    <r>
      <rPr>
        <sz val="10"/>
        <color indexed="8"/>
        <rFont val="Arial"/>
        <family val="2"/>
      </rPr>
      <t xml:space="preserve"> Material explosivo fuera de especificaciones utilizado en actividades a cielo abierto</t>
    </r>
  </si>
  <si>
    <r>
      <rPr>
        <b/>
        <sz val="10"/>
        <color indexed="10"/>
        <rFont val="Arial"/>
        <family val="2"/>
      </rPr>
      <t>(B.09.01) -</t>
    </r>
    <r>
      <rPr>
        <sz val="10"/>
        <color indexed="8"/>
        <rFont val="Arial"/>
        <family val="2"/>
      </rPr>
      <t xml:space="preserve"> Material explosivo fuera de especificaciones</t>
    </r>
  </si>
  <si>
    <r>
      <rPr>
        <b/>
        <sz val="10"/>
        <color indexed="10"/>
        <rFont val="Arial"/>
        <family val="2"/>
      </rPr>
      <t xml:space="preserve">(B.09.02) - </t>
    </r>
    <r>
      <rPr>
        <sz val="10"/>
        <color indexed="8"/>
        <rFont val="Arial"/>
        <family val="2"/>
      </rPr>
      <t>Desechos líquidos de revelado (líquidos que contienen nitrato de plata) y grabado fotográfico de gammagrafía.</t>
    </r>
  </si>
  <si>
    <r>
      <rPr>
        <b/>
        <sz val="10"/>
        <color indexed="10"/>
        <rFont val="Arial"/>
        <family val="2"/>
      </rPr>
      <t>(C.10.01) -</t>
    </r>
    <r>
      <rPr>
        <sz val="10"/>
        <color indexed="8"/>
        <rFont val="Arial"/>
        <family val="2"/>
      </rPr>
      <t xml:space="preserve"> Efluentes de lavado y limpieza, pelado, centrifugado y separación de materia prima que estuviese contaminado con residuales de agroquímicos. </t>
    </r>
  </si>
  <si>
    <r>
      <rPr>
        <b/>
        <sz val="10"/>
        <color indexed="10"/>
        <rFont val="Arial"/>
        <family val="2"/>
      </rPr>
      <t xml:space="preserve">(C.10.02) - </t>
    </r>
    <r>
      <rPr>
        <sz val="10"/>
        <color indexed="8"/>
        <rFont val="Arial"/>
        <family val="2"/>
      </rPr>
      <t>Productos, aditivos químicos  caducados o fuera de especificaciones</t>
    </r>
  </si>
  <si>
    <r>
      <rPr>
        <b/>
        <sz val="10"/>
        <color indexed="10"/>
        <rFont val="Arial"/>
        <family val="2"/>
      </rPr>
      <t>(C.10.03) -</t>
    </r>
    <r>
      <rPr>
        <sz val="10"/>
        <color indexed="8"/>
        <rFont val="Arial"/>
        <family val="2"/>
      </rPr>
      <t xml:space="preserve"> Disolventes orgánicos agotados en los procesos de extracción de aceites o esencias</t>
    </r>
  </si>
  <si>
    <r>
      <rPr>
        <b/>
        <sz val="10"/>
        <color indexed="10"/>
        <rFont val="Arial"/>
        <family val="2"/>
      </rPr>
      <t>(C.10.04) -</t>
    </r>
    <r>
      <rPr>
        <sz val="10"/>
        <color indexed="8"/>
        <rFont val="Arial"/>
        <family val="2"/>
      </rPr>
      <t xml:space="preserve"> Materias primas, productos terminados fuera de especificaciones que contienen sustancias peligrosas.</t>
    </r>
  </si>
  <si>
    <r>
      <rPr>
        <b/>
        <sz val="10"/>
        <color indexed="10"/>
        <rFont val="Arial"/>
        <family val="2"/>
      </rPr>
      <t>(C.11.01) -</t>
    </r>
    <r>
      <rPr>
        <sz val="10"/>
        <color indexed="8"/>
        <rFont val="Arial"/>
        <family val="2"/>
      </rPr>
      <t xml:space="preserve"> Aditivos químicos, concentrados de bebidas caducados o fuera de especificaciones</t>
    </r>
  </si>
  <si>
    <r>
      <rPr>
        <b/>
        <sz val="10"/>
        <color indexed="10"/>
        <rFont val="Arial"/>
        <family val="2"/>
      </rPr>
      <t xml:space="preserve">(C.11.02) - </t>
    </r>
    <r>
      <rPr>
        <sz val="10"/>
        <color indexed="8"/>
        <rFont val="Arial"/>
        <family val="2"/>
      </rPr>
      <t>Residuos de la destilación de alcoholes</t>
    </r>
  </si>
  <si>
    <r>
      <rPr>
        <b/>
        <sz val="10"/>
        <color indexed="10"/>
        <rFont val="Arial"/>
        <family val="2"/>
      </rPr>
      <t>(C.12.01) -</t>
    </r>
    <r>
      <rPr>
        <sz val="10"/>
        <color indexed="8"/>
        <rFont val="Arial"/>
        <family val="2"/>
      </rPr>
      <t xml:space="preserve"> Aditivos químicos fuera de especificaciones </t>
    </r>
  </si>
  <si>
    <r>
      <rPr>
        <b/>
        <sz val="10"/>
        <color indexed="10"/>
        <rFont val="Arial"/>
        <family val="2"/>
      </rPr>
      <t>(C.13.01) -</t>
    </r>
    <r>
      <rPr>
        <sz val="10"/>
        <color indexed="8"/>
        <rFont val="Arial"/>
        <family val="2"/>
      </rPr>
      <t xml:space="preserve"> Agentes mordientes gastados </t>
    </r>
  </si>
  <si>
    <r>
      <rPr>
        <b/>
        <sz val="10"/>
        <color indexed="10"/>
        <rFont val="Arial"/>
        <family val="2"/>
      </rPr>
      <t>(C.13.02) -</t>
    </r>
    <r>
      <rPr>
        <sz val="10"/>
        <color indexed="8"/>
        <rFont val="Arial"/>
        <family val="2"/>
      </rPr>
      <t xml:space="preserve"> Desechos provenientes del blanqueado que contengan soluciones de hipoclorito y peróxido, álcalis, ácidos, solventes, blanqueadores ópticos.</t>
    </r>
  </si>
  <si>
    <r>
      <rPr>
        <b/>
        <sz val="10"/>
        <color indexed="10"/>
        <rFont val="Arial"/>
        <family val="2"/>
      </rPr>
      <t xml:space="preserve">(C.13.03) - </t>
    </r>
    <r>
      <rPr>
        <sz val="10"/>
        <color indexed="8"/>
        <rFont val="Arial"/>
        <family val="2"/>
      </rPr>
      <t>Pigmentos, colorantes, tintas, solventes caducados con características peligrosas</t>
    </r>
  </si>
  <si>
    <r>
      <rPr>
        <b/>
        <sz val="10"/>
        <color indexed="10"/>
        <rFont val="Arial"/>
        <family val="2"/>
      </rPr>
      <t>(C.13.04) -</t>
    </r>
    <r>
      <rPr>
        <sz val="10"/>
        <color indexed="8"/>
        <rFont val="Arial"/>
        <family val="2"/>
      </rPr>
      <t xml:space="preserve"> Desechos de pigmentos, colorantes, tintas o análogos que contienen sustancias peligrosas</t>
    </r>
  </si>
  <si>
    <r>
      <rPr>
        <b/>
        <sz val="10"/>
        <color indexed="10"/>
        <rFont val="Arial"/>
        <family val="2"/>
      </rPr>
      <t>(C.13.05) -</t>
    </r>
    <r>
      <rPr>
        <sz val="10"/>
        <color indexed="8"/>
        <rFont val="Arial"/>
        <family val="2"/>
      </rPr>
      <t xml:space="preserve"> Lodos de tratamiento de los efluentes que contienen sustancias peligrosas </t>
    </r>
  </si>
  <si>
    <r>
      <rPr>
        <b/>
        <sz val="10"/>
        <color indexed="10"/>
        <rFont val="Arial"/>
        <family val="2"/>
      </rPr>
      <t>(C.13.06) -</t>
    </r>
    <r>
      <rPr>
        <sz val="10"/>
        <color indexed="8"/>
        <rFont val="Arial"/>
        <family val="2"/>
      </rPr>
      <t xml:space="preserve"> Residuos del acabado que contengan solventes orgánicos</t>
    </r>
  </si>
  <si>
    <r>
      <rPr>
        <b/>
        <sz val="10"/>
        <color indexed="10"/>
        <rFont val="Arial"/>
        <family val="2"/>
      </rPr>
      <t>(C.13.07) -</t>
    </r>
    <r>
      <rPr>
        <sz val="10"/>
        <color indexed="8"/>
        <rFont val="Arial"/>
        <family val="2"/>
      </rPr>
      <t xml:space="preserve"> Desechos de acabo textil con componentes tóxicos como permanganato de potasio o análogos</t>
    </r>
  </si>
  <si>
    <r>
      <rPr>
        <b/>
        <sz val="10"/>
        <color indexed="10"/>
        <rFont val="Arial"/>
        <family val="2"/>
      </rPr>
      <t xml:space="preserve">(C.15.01) - </t>
    </r>
    <r>
      <rPr>
        <sz val="10"/>
        <color indexed="8"/>
        <rFont val="Arial"/>
        <family val="2"/>
      </rPr>
      <t>Desechos del cuero en forma de polvo esmerilado, cenizas y harinas que contengan compuestos de cromo (VI) o biocidas.</t>
    </r>
  </si>
  <si>
    <r>
      <rPr>
        <b/>
        <sz val="10"/>
        <color indexed="10"/>
        <rFont val="Arial"/>
        <family val="2"/>
      </rPr>
      <t>(C.15.02) -</t>
    </r>
    <r>
      <rPr>
        <sz val="10"/>
        <color indexed="8"/>
        <rFont val="Arial"/>
        <family val="2"/>
      </rPr>
      <t xml:space="preserve"> Desechos del proceso  de encalado </t>
    </r>
  </si>
  <si>
    <r>
      <rPr>
        <b/>
        <sz val="10"/>
        <color indexed="10"/>
        <rFont val="Arial"/>
        <family val="2"/>
      </rPr>
      <t xml:space="preserve">(C.15.03) - </t>
    </r>
    <r>
      <rPr>
        <sz val="10"/>
        <color indexed="8"/>
        <rFont val="Arial"/>
        <family val="2"/>
      </rPr>
      <t>Lodos generados en el proceso de curtiembre que tengan características de peligrosidad</t>
    </r>
  </si>
  <si>
    <r>
      <rPr>
        <b/>
        <sz val="10"/>
        <color indexed="10"/>
        <rFont val="Arial"/>
        <family val="2"/>
      </rPr>
      <t>(C.15.04) -</t>
    </r>
    <r>
      <rPr>
        <sz val="10"/>
        <color indexed="8"/>
        <rFont val="Arial"/>
        <family val="2"/>
      </rPr>
      <t xml:space="preserve"> Residuos líquidos de curtición que contienen cromo (VI)</t>
    </r>
  </si>
  <si>
    <r>
      <rPr>
        <b/>
        <sz val="10"/>
        <color indexed="10"/>
        <rFont val="Arial"/>
        <family val="2"/>
      </rPr>
      <t>(C.15.05) -</t>
    </r>
    <r>
      <rPr>
        <sz val="10"/>
        <color indexed="8"/>
        <rFont val="Arial"/>
        <family val="2"/>
      </rPr>
      <t xml:space="preserve"> Residuos de desengrasado que contienen solventes orgánicos</t>
    </r>
  </si>
  <si>
    <r>
      <rPr>
        <b/>
        <sz val="10"/>
        <color indexed="10"/>
        <rFont val="Arial"/>
        <family val="2"/>
      </rPr>
      <t xml:space="preserve">(C.15.06) - </t>
    </r>
    <r>
      <rPr>
        <sz val="10"/>
        <color indexed="8"/>
        <rFont val="Arial"/>
        <family val="2"/>
      </rPr>
      <t>Pigmentos, colorantes, tintas, solventes caducados o fuera de especificaciones con características peligrosas</t>
    </r>
  </si>
  <si>
    <r>
      <rPr>
        <b/>
        <sz val="10"/>
        <color indexed="10"/>
        <rFont val="Arial"/>
        <family val="2"/>
      </rPr>
      <t xml:space="preserve">(C.16.01) - </t>
    </r>
    <r>
      <rPr>
        <sz val="10"/>
        <color indexed="8"/>
        <rFont val="Arial"/>
        <family val="2"/>
      </rPr>
      <t>Desechos de conservantes artificiales de la madera</t>
    </r>
  </si>
  <si>
    <r>
      <rPr>
        <b/>
        <sz val="10"/>
        <color indexed="10"/>
        <rFont val="Arial"/>
        <family val="2"/>
      </rPr>
      <t xml:space="preserve">(C.16.02) - </t>
    </r>
    <r>
      <rPr>
        <sz val="10"/>
        <color indexed="8"/>
        <rFont val="Arial"/>
        <family val="2"/>
      </rPr>
      <t xml:space="preserve">Lodos sedimentados y soluciones gastadas generadas en los procesos de preservación de la madera </t>
    </r>
  </si>
  <si>
    <r>
      <rPr>
        <b/>
        <sz val="10"/>
        <color indexed="10"/>
        <rFont val="Arial"/>
        <family val="2"/>
      </rPr>
      <t xml:space="preserve">(C.16.03) - </t>
    </r>
    <r>
      <rPr>
        <sz val="10"/>
        <color indexed="8"/>
        <rFont val="Arial"/>
        <family val="2"/>
      </rPr>
      <t>Lodos generados del lavado de los tanques de resinas urea-formaldehido del pegado del aglomerado</t>
    </r>
  </si>
  <si>
    <r>
      <rPr>
        <b/>
        <sz val="10"/>
        <color indexed="10"/>
        <rFont val="Arial"/>
        <family val="2"/>
      </rPr>
      <t xml:space="preserve">(C.16.04) - </t>
    </r>
    <r>
      <rPr>
        <sz val="10"/>
        <color indexed="8"/>
        <rFont val="Arial"/>
        <family val="2"/>
      </rPr>
      <t>Lodos del tratamiento de efluentes que contengan materiales peligrosos</t>
    </r>
  </si>
  <si>
    <r>
      <rPr>
        <b/>
        <sz val="10"/>
        <color indexed="10"/>
        <rFont val="Arial"/>
        <family val="2"/>
      </rPr>
      <t>(C.16.05) -</t>
    </r>
    <r>
      <rPr>
        <sz val="10"/>
        <color indexed="8"/>
        <rFont val="Arial"/>
        <family val="2"/>
      </rPr>
      <t xml:space="preserve"> Desechos de resinas alquídicas, poliéster, acrílicas, poliamidas, epóxicas, formaldehido-urea, fenol-formaldehido,  poliuretano, barnices, pinturas que contengan sustancias peligrosas</t>
    </r>
  </si>
  <si>
    <r>
      <rPr>
        <b/>
        <sz val="10"/>
        <color indexed="10"/>
        <rFont val="Arial"/>
        <family val="2"/>
      </rPr>
      <t>(C.17.01) -</t>
    </r>
    <r>
      <rPr>
        <sz val="10"/>
        <color indexed="8"/>
        <rFont val="Arial"/>
        <family val="2"/>
      </rPr>
      <t xml:space="preserve"> Lodos del destintado del reciclado del papel </t>
    </r>
  </si>
  <si>
    <r>
      <rPr>
        <b/>
        <sz val="10"/>
        <color indexed="10"/>
        <rFont val="Arial"/>
        <family val="2"/>
      </rPr>
      <t xml:space="preserve">(C.17.02) - </t>
    </r>
    <r>
      <rPr>
        <sz val="10"/>
        <color indexed="8"/>
        <rFont val="Arial"/>
        <family val="2"/>
      </rPr>
      <t>Lodos de fibra y papel que contengan materiales peligrosos</t>
    </r>
  </si>
  <si>
    <r>
      <rPr>
        <b/>
        <sz val="10"/>
        <color indexed="10"/>
        <rFont val="Arial"/>
        <family val="2"/>
      </rPr>
      <t>(C.17.03) -</t>
    </r>
    <r>
      <rPr>
        <sz val="10"/>
        <color indexed="8"/>
        <rFont val="Arial"/>
        <family val="2"/>
      </rPr>
      <t xml:space="preserve"> Lodos de blanqueo del papel</t>
    </r>
  </si>
  <si>
    <r>
      <rPr>
        <b/>
        <sz val="10"/>
        <color indexed="10"/>
        <rFont val="Arial"/>
        <family val="2"/>
      </rPr>
      <t xml:space="preserve">(C.17.04) - </t>
    </r>
    <r>
      <rPr>
        <sz val="10"/>
        <color indexed="8"/>
        <rFont val="Arial"/>
        <family val="2"/>
      </rPr>
      <t>Desechos del reciclado de papel y cartón que contengan materiales peligrosos</t>
    </r>
  </si>
  <si>
    <r>
      <rPr>
        <b/>
        <sz val="10"/>
        <color indexed="10"/>
        <rFont val="Arial"/>
        <family val="2"/>
      </rPr>
      <t xml:space="preserve">(C.17.05) - </t>
    </r>
    <r>
      <rPr>
        <sz val="10"/>
        <color indexed="8"/>
        <rFont val="Arial"/>
        <family val="2"/>
      </rPr>
      <t xml:space="preserve">Sedimentos y lodos de lejías </t>
    </r>
  </si>
  <si>
    <r>
      <rPr>
        <b/>
        <sz val="10"/>
        <color indexed="10"/>
        <rFont val="Arial"/>
        <family val="2"/>
      </rPr>
      <t>(C.17.06) -</t>
    </r>
    <r>
      <rPr>
        <sz val="10"/>
        <color indexed="8"/>
        <rFont val="Arial"/>
        <family val="2"/>
      </rPr>
      <t xml:space="preserve"> Lodos de las PTARI que contengan sustancias peligrosas</t>
    </r>
  </si>
  <si>
    <r>
      <rPr>
        <b/>
        <sz val="10"/>
        <color indexed="10"/>
        <rFont val="Arial"/>
        <family val="2"/>
      </rPr>
      <t>(C.18.01) -</t>
    </r>
    <r>
      <rPr>
        <sz val="10"/>
        <color indexed="8"/>
        <rFont val="Arial"/>
        <family val="2"/>
      </rPr>
      <t xml:space="preserve"> Desechos de tintas de impresión, tintas caducadas, fuera de especificaciones que contienen sustancias peligrosas</t>
    </r>
  </si>
  <si>
    <r>
      <rPr>
        <b/>
        <sz val="10"/>
        <color indexed="10"/>
        <rFont val="Arial"/>
        <family val="2"/>
      </rPr>
      <t>(C.18.02) -</t>
    </r>
    <r>
      <rPr>
        <sz val="10"/>
        <color indexed="8"/>
        <rFont val="Arial"/>
        <family val="2"/>
      </rPr>
      <t xml:space="preserve"> Desechos de solventes orgánicos  que contienen sustancias peligrosas</t>
    </r>
  </si>
  <si>
    <r>
      <rPr>
        <b/>
        <sz val="10"/>
        <color indexed="10"/>
        <rFont val="Arial"/>
        <family val="2"/>
      </rPr>
      <t xml:space="preserve">(C.18.03) - </t>
    </r>
    <r>
      <rPr>
        <sz val="10"/>
        <color indexed="8"/>
        <rFont val="Arial"/>
        <family val="2"/>
      </rPr>
      <t>Soluciones gastadas de grabado</t>
    </r>
  </si>
  <si>
    <r>
      <rPr>
        <b/>
        <sz val="10"/>
        <color indexed="10"/>
        <rFont val="Arial"/>
        <family val="2"/>
      </rPr>
      <t xml:space="preserve">(C.18.04) - </t>
    </r>
    <r>
      <rPr>
        <sz val="10"/>
        <color indexed="8"/>
        <rFont val="Arial"/>
        <family val="2"/>
      </rPr>
      <t>Lodos de tintas con materiales peligrosos (disolventes halogenados, no halogenados, metales pesados)</t>
    </r>
  </si>
  <si>
    <r>
      <rPr>
        <b/>
        <sz val="10"/>
        <color indexed="10"/>
        <rFont val="Arial"/>
        <family val="2"/>
      </rPr>
      <t xml:space="preserve">(C.18.05) - </t>
    </r>
    <r>
      <rPr>
        <sz val="10"/>
        <color indexed="8"/>
        <rFont val="Arial"/>
        <family val="2"/>
      </rPr>
      <t>Desechos de “tonners” que contienen sustancias peligrosas</t>
    </r>
  </si>
  <si>
    <r>
      <rPr>
        <b/>
        <sz val="10"/>
        <color indexed="10"/>
        <rFont val="Arial"/>
        <family val="2"/>
      </rPr>
      <t xml:space="preserve">(C.18.06) - </t>
    </r>
    <r>
      <rPr>
        <sz val="10"/>
        <color indexed="8"/>
        <rFont val="Arial"/>
        <family val="2"/>
      </rPr>
      <t>Desechos de substratos, resinas, foto polímeros</t>
    </r>
  </si>
  <si>
    <r>
      <rPr>
        <b/>
        <sz val="10"/>
        <color indexed="10"/>
        <rFont val="Arial"/>
        <family val="2"/>
      </rPr>
      <t>(C.18.07) -</t>
    </r>
    <r>
      <rPr>
        <sz val="10"/>
        <color indexed="8"/>
        <rFont val="Arial"/>
        <family val="2"/>
      </rPr>
      <t xml:space="preserve"> Productos químicos caducados o fuera de especificaciones, desechos de químicos peligrosos</t>
    </r>
  </si>
  <si>
    <r>
      <rPr>
        <b/>
        <sz val="10"/>
        <color indexed="10"/>
        <rFont val="Arial"/>
        <family val="2"/>
      </rPr>
      <t xml:space="preserve">(C.19.01) - </t>
    </r>
    <r>
      <rPr>
        <sz val="10"/>
        <color indexed="8"/>
        <rFont val="Arial"/>
        <family val="2"/>
      </rPr>
      <t>Natas del sistema de flotación en la refinación del petróleo y almacenamiento de productos derivados</t>
    </r>
  </si>
  <si>
    <r>
      <rPr>
        <b/>
        <sz val="10"/>
        <color indexed="10"/>
        <rFont val="Arial"/>
        <family val="2"/>
      </rPr>
      <t xml:space="preserve">(C.19.02) - </t>
    </r>
    <r>
      <rPr>
        <sz val="10"/>
        <color indexed="8"/>
        <rFont val="Arial"/>
        <family val="2"/>
      </rPr>
      <t>Lodos, sedimentos del tratamiento de los efluentes que contienen sustancias peligrosas</t>
    </r>
  </si>
  <si>
    <r>
      <rPr>
        <b/>
        <sz val="10"/>
        <color indexed="10"/>
        <rFont val="Arial"/>
        <family val="2"/>
      </rPr>
      <t xml:space="preserve">(C.19.03) - </t>
    </r>
    <r>
      <rPr>
        <sz val="10"/>
        <color indexed="8"/>
        <rFont val="Arial"/>
        <family val="2"/>
      </rPr>
      <t>Slops de petróleo</t>
    </r>
  </si>
  <si>
    <r>
      <rPr>
        <b/>
        <sz val="10"/>
        <color indexed="10"/>
        <rFont val="Arial"/>
        <family val="2"/>
      </rPr>
      <t>(C.19.04) -</t>
    </r>
    <r>
      <rPr>
        <sz val="10"/>
        <color indexed="8"/>
        <rFont val="Arial"/>
        <family val="2"/>
      </rPr>
      <t xml:space="preserve"> Lodos de fondos de tanques de hidrocarburos y de agua de formación</t>
    </r>
  </si>
  <si>
    <r>
      <rPr>
        <b/>
        <sz val="10"/>
        <color indexed="10"/>
        <rFont val="Arial"/>
        <family val="2"/>
      </rPr>
      <t xml:space="preserve">(C.19.05) - </t>
    </r>
    <r>
      <rPr>
        <sz val="10"/>
        <color indexed="8"/>
        <rFont val="Arial"/>
        <family val="2"/>
      </rPr>
      <t>Desechos alquitranados resultantes de la refinación, destilación o cualquier otro proceso pirolítico</t>
    </r>
  </si>
  <si>
    <r>
      <rPr>
        <b/>
        <sz val="10"/>
        <color indexed="10"/>
        <rFont val="Arial"/>
        <family val="2"/>
      </rPr>
      <t xml:space="preserve">(C.19.06) - </t>
    </r>
    <r>
      <rPr>
        <sz val="10"/>
        <color indexed="8"/>
        <rFont val="Arial"/>
        <family val="2"/>
      </rPr>
      <t>Desechos de tetraetilo de plomo o impregnados con tetraetilo de plomo</t>
    </r>
  </si>
  <si>
    <r>
      <rPr>
        <b/>
        <sz val="10"/>
        <color indexed="10"/>
        <rFont val="Arial"/>
        <family val="2"/>
      </rPr>
      <t>(C.19.07) -</t>
    </r>
    <r>
      <rPr>
        <sz val="10"/>
        <color indexed="8"/>
        <rFont val="Arial"/>
        <family val="2"/>
      </rPr>
      <t xml:space="preserve"> Vegetación contaminada con hidrocarburos</t>
    </r>
  </si>
  <si>
    <r>
      <rPr>
        <b/>
        <sz val="10"/>
        <color indexed="10"/>
        <rFont val="Arial"/>
        <family val="2"/>
      </rPr>
      <t xml:space="preserve">(C.19.08) - </t>
    </r>
    <r>
      <rPr>
        <sz val="10"/>
        <color indexed="8"/>
        <rFont val="Arial"/>
        <family val="2"/>
      </rPr>
      <t xml:space="preserve">Mezclas oleosas agua-hidrocarburos, emulsiones </t>
    </r>
  </si>
  <si>
    <r>
      <rPr>
        <b/>
        <sz val="10"/>
        <color indexed="10"/>
        <rFont val="Arial"/>
        <family val="2"/>
      </rPr>
      <t>(C.19.09) -</t>
    </r>
    <r>
      <rPr>
        <sz val="10"/>
        <color indexed="8"/>
        <rFont val="Arial"/>
        <family val="2"/>
      </rPr>
      <t xml:space="preserve"> Desechos generados en las hidrosulfuradoras.</t>
    </r>
  </si>
  <si>
    <r>
      <rPr>
        <b/>
        <sz val="10"/>
        <color indexed="10"/>
        <rFont val="Arial"/>
        <family val="2"/>
      </rPr>
      <t xml:space="preserve">(C.19.10) - </t>
    </r>
    <r>
      <rPr>
        <sz val="10"/>
        <color indexed="8"/>
        <rFont val="Arial"/>
        <family val="2"/>
      </rPr>
      <t>Arcillas de filtración, carbón activado u otros materiales filtrantes usados contaminados con hidrocarburos</t>
    </r>
  </si>
  <si>
    <r>
      <rPr>
        <b/>
        <sz val="10"/>
        <color indexed="10"/>
        <rFont val="Arial"/>
        <family val="2"/>
      </rPr>
      <t xml:space="preserve">(C.19.11) - </t>
    </r>
    <r>
      <rPr>
        <sz val="10"/>
        <color indexed="8"/>
        <rFont val="Arial"/>
        <family val="2"/>
      </rPr>
      <t>Desechos de coque que no se reintegren al proceso.</t>
    </r>
  </si>
  <si>
    <r>
      <rPr>
        <b/>
        <sz val="10"/>
        <color indexed="10"/>
        <rFont val="Arial"/>
        <family val="2"/>
      </rPr>
      <t xml:space="preserve">(C.19.12)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</si>
  <si>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(C.19.13) -</t>
    </r>
    <r>
      <rPr>
        <sz val="10"/>
        <color indexed="8"/>
        <rFont val="Arial"/>
        <family val="2"/>
      </rPr>
      <t xml:space="preserve"> Suelos contaminados con hidrocarburos generados por derrames</t>
    </r>
  </si>
  <si>
    <r>
      <rPr>
        <b/>
        <sz val="10"/>
        <color indexed="10"/>
        <rFont val="Arial"/>
        <family val="2"/>
      </rPr>
      <t xml:space="preserve">(C.19.14) - </t>
    </r>
    <r>
      <rPr>
        <sz val="10"/>
        <color indexed="8"/>
        <rFont val="Arial"/>
        <family val="2"/>
      </rPr>
      <t>Materiales adsorbentes contaminados utilizados en los derrames de hidrocarburos o de sustancias químicas peligrosas</t>
    </r>
  </si>
  <si>
    <r>
      <rPr>
        <b/>
        <sz val="10"/>
        <color indexed="10"/>
        <rFont val="Arial"/>
        <family val="2"/>
      </rPr>
      <t xml:space="preserve">(C.19.15) - </t>
    </r>
    <r>
      <rPr>
        <sz val="10"/>
        <color indexed="8"/>
        <rFont val="Arial"/>
        <family val="2"/>
      </rPr>
      <t>Productos químicos caducados o productos finales de refinación fuera de especificaciones</t>
    </r>
  </si>
  <si>
    <r>
      <rPr>
        <b/>
        <sz val="10"/>
        <color indexed="10"/>
        <rFont val="Arial"/>
        <family val="2"/>
      </rPr>
      <t>(C.19.16) -</t>
    </r>
    <r>
      <rPr>
        <sz val="10"/>
        <color indexed="8"/>
        <rFont val="Arial"/>
        <family val="2"/>
      </rPr>
      <t xml:space="preserve"> Desechos de materiales aislantes, materiales refractarios o similares que contienen  sustancias peligrosas</t>
    </r>
  </si>
  <si>
    <r>
      <rPr>
        <b/>
        <sz val="10"/>
        <color indexed="10"/>
        <rFont val="Arial"/>
        <family val="2"/>
      </rPr>
      <t xml:space="preserve">(C.19.17) - </t>
    </r>
    <r>
      <rPr>
        <sz val="10"/>
        <color indexed="8"/>
        <rFont val="Arial"/>
        <family val="2"/>
      </rPr>
      <t>Materiales plásticos contaminados con hidrocarburos o productos químicos peligrosos</t>
    </r>
  </si>
  <si>
    <r>
      <rPr>
        <b/>
        <sz val="10"/>
        <color indexed="10"/>
        <rFont val="Arial"/>
        <family val="2"/>
      </rPr>
      <t>(C.20.01) -</t>
    </r>
    <r>
      <rPr>
        <sz val="10"/>
        <color indexed="8"/>
        <rFont val="Arial"/>
        <family val="2"/>
      </rPr>
      <t xml:space="preserve"> Lodos del tratamiento de efluentes que contienen sustancias peligrosas</t>
    </r>
  </si>
  <si>
    <r>
      <rPr>
        <b/>
        <sz val="10"/>
        <color indexed="10"/>
        <rFont val="Arial"/>
        <family val="2"/>
      </rPr>
      <t xml:space="preserve">(C.20.02)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</si>
  <si>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(C.20.03) -</t>
    </r>
    <r>
      <rPr>
        <sz val="10"/>
        <color indexed="8"/>
        <rFont val="Arial"/>
        <family val="2"/>
      </rPr>
      <t xml:space="preserve"> Productos químicos elaborados, semielaborados, agroquímicos: caducados o productos fuera de especificaciones </t>
    </r>
  </si>
  <si>
    <r>
      <rPr>
        <b/>
        <sz val="10"/>
        <color indexed="10"/>
        <rFont val="Arial"/>
        <family val="2"/>
      </rPr>
      <t>(C.20.04) -</t>
    </r>
    <r>
      <rPr>
        <sz val="10"/>
        <color indexed="8"/>
        <rFont val="Arial"/>
        <family val="2"/>
      </rPr>
      <t xml:space="preserve"> Desechos de las reacciones químicas y conchos de destilación</t>
    </r>
  </si>
  <si>
    <r>
      <rPr>
        <b/>
        <sz val="10"/>
        <color indexed="10"/>
        <rFont val="Arial"/>
        <family val="2"/>
      </rPr>
      <t>(C.20.05) -</t>
    </r>
    <r>
      <rPr>
        <sz val="10"/>
        <color indexed="8"/>
        <rFont val="Arial"/>
        <family val="2"/>
      </rPr>
      <t xml:space="preserve"> Solventes orgánicos contaminados, caducados o fuera de especificaciones</t>
    </r>
  </si>
  <si>
    <r>
      <rPr>
        <b/>
        <sz val="10"/>
        <color indexed="10"/>
        <rFont val="Arial"/>
        <family val="2"/>
      </rPr>
      <t>(C.20.06) -</t>
    </r>
    <r>
      <rPr>
        <sz val="10"/>
        <color indexed="8"/>
        <rFont val="Arial"/>
        <family val="2"/>
      </rPr>
      <t xml:space="preserve"> Desechos sólidos/pastosos integrados principalmente por pinturas, lacas,  barnices, resinas, tintas que contengan solventes orgánicos u otras sustancias peligrosas </t>
    </r>
  </si>
  <si>
    <r>
      <rPr>
        <b/>
        <sz val="10"/>
        <color indexed="10"/>
        <rFont val="Arial"/>
        <family val="2"/>
      </rPr>
      <t>(C.20.07) -</t>
    </r>
    <r>
      <rPr>
        <sz val="10"/>
        <color indexed="8"/>
        <rFont val="Arial"/>
        <family val="2"/>
      </rPr>
      <t xml:space="preserve"> Desechos resultantes de la producción, preparación de tintas, colorantes, pigmentos, pinturas, lacas o barnices</t>
    </r>
  </si>
  <si>
    <r>
      <rPr>
        <b/>
        <sz val="10"/>
        <color indexed="10"/>
        <rFont val="Arial"/>
        <family val="2"/>
      </rPr>
      <t>(C.20.08) -</t>
    </r>
    <r>
      <rPr>
        <sz val="10"/>
        <color indexed="8"/>
        <rFont val="Arial"/>
        <family val="2"/>
      </rPr>
      <t xml:space="preserve"> Desechos resultantes de la producción, preparación de resinas, látex, plastificantes, colas o adhesivos</t>
    </r>
  </si>
  <si>
    <r>
      <rPr>
        <b/>
        <sz val="10"/>
        <color indexed="10"/>
        <rFont val="Arial"/>
        <family val="2"/>
      </rPr>
      <t xml:space="preserve">(C.20.09) - </t>
    </r>
    <r>
      <rPr>
        <sz val="10"/>
        <color indexed="8"/>
        <rFont val="Arial"/>
        <family val="2"/>
      </rPr>
      <t>Desechos resultantes de la fabricación y preparación de productos químicos para la preservación de la madera</t>
    </r>
  </si>
  <si>
    <r>
      <rPr>
        <b/>
        <sz val="10"/>
        <color indexed="10"/>
        <rFont val="Arial"/>
        <family val="2"/>
      </rPr>
      <t>(C.20.10) -</t>
    </r>
    <r>
      <rPr>
        <sz val="10"/>
        <color indexed="8"/>
        <rFont val="Arial"/>
        <family val="2"/>
      </rPr>
      <t xml:space="preserve"> Desechos resultantes de la producción, preparación de solventes orgánicos, thinner, diluyentes.</t>
    </r>
  </si>
  <si>
    <r>
      <rPr>
        <b/>
        <sz val="10"/>
        <color indexed="10"/>
        <rFont val="Arial"/>
        <family val="2"/>
      </rPr>
      <t>(C.20.11) -</t>
    </r>
    <r>
      <rPr>
        <sz val="10"/>
        <color indexed="8"/>
        <rFont val="Arial"/>
        <family val="2"/>
      </rPr>
      <t xml:space="preserve"> Desechos de soluciones ácidas o básicas con pH&lt;2 o &gt;12,5</t>
    </r>
  </si>
  <si>
    <r>
      <rPr>
        <b/>
        <sz val="10"/>
        <color indexed="10"/>
        <rFont val="Arial"/>
        <family val="2"/>
      </rPr>
      <t xml:space="preserve">(C.20.12) - </t>
    </r>
    <r>
      <rPr>
        <sz val="10"/>
        <color indexed="8"/>
        <rFont val="Arial"/>
        <family val="2"/>
      </rPr>
      <t>Desechos que contengan solventes orgánicos</t>
    </r>
  </si>
  <si>
    <r>
      <rPr>
        <b/>
        <sz val="10"/>
        <color indexed="10"/>
        <rFont val="Arial"/>
        <family val="2"/>
      </rPr>
      <t>(C.20.13) -</t>
    </r>
    <r>
      <rPr>
        <sz val="10"/>
        <color indexed="8"/>
        <rFont val="Arial"/>
        <family val="2"/>
      </rPr>
      <t xml:space="preserve"> Desechos líquidos con tintas, pigmentos, pinturas u otras sustancias peligrosas</t>
    </r>
  </si>
  <si>
    <r>
      <rPr>
        <b/>
        <sz val="10"/>
        <color indexed="10"/>
        <rFont val="Arial"/>
        <family val="2"/>
      </rPr>
      <t>(C.20.14) -</t>
    </r>
    <r>
      <rPr>
        <sz val="10"/>
        <color indexed="8"/>
        <rFont val="Arial"/>
        <family val="2"/>
      </rPr>
      <t xml:space="preserve"> Desechos del proceso de producción que contengan sustancias peligrosas</t>
    </r>
  </si>
  <si>
    <r>
      <rPr>
        <b/>
        <sz val="10"/>
        <color indexed="10"/>
        <rFont val="Arial"/>
        <family val="2"/>
      </rPr>
      <t>(C.20.15) -</t>
    </r>
    <r>
      <rPr>
        <sz val="10"/>
        <color indexed="8"/>
        <rFont val="Arial"/>
        <family val="2"/>
      </rPr>
      <t xml:space="preserve"> Efluentes del triple lavado de envases de agroquímicos o químicos</t>
    </r>
  </si>
  <si>
    <r>
      <rPr>
        <b/>
        <sz val="10"/>
        <color indexed="10"/>
        <rFont val="Arial"/>
        <family val="2"/>
      </rPr>
      <t>(C.20.16) -</t>
    </r>
    <r>
      <rPr>
        <sz val="10"/>
        <color indexed="8"/>
        <rFont val="Arial"/>
        <family val="2"/>
      </rPr>
      <t xml:space="preserve"> Material adsorbente utilizado en la recolección y limpieza de derrames de materiales peligrosos</t>
    </r>
  </si>
  <si>
    <r>
      <rPr>
        <b/>
        <sz val="10"/>
        <color indexed="10"/>
        <rFont val="Arial"/>
        <family val="2"/>
      </rPr>
      <t xml:space="preserve">(C.20.17) - </t>
    </r>
    <r>
      <rPr>
        <sz val="10"/>
        <color indexed="8"/>
        <rFont val="Arial"/>
        <family val="2"/>
      </rPr>
      <t>Tortas de la filtración, carbón activado y materiales adsorbentes usados contaminados con materiales peligrosos</t>
    </r>
  </si>
  <si>
    <r>
      <rPr>
        <b/>
        <sz val="10"/>
        <color indexed="10"/>
        <rFont val="Arial"/>
        <family val="2"/>
      </rPr>
      <t>(C.20.18) -</t>
    </r>
    <r>
      <rPr>
        <sz val="10"/>
        <color indexed="8"/>
        <rFont val="Arial"/>
        <family val="2"/>
      </rPr>
      <t xml:space="preserve"> Desechos de retardantes de llama que contienen bisfenol A (BPA), bromodifeniléstres (BDE) u otros similares.</t>
    </r>
  </si>
  <si>
    <r>
      <rPr>
        <b/>
        <sz val="10"/>
        <color indexed="10"/>
        <rFont val="Arial"/>
        <family val="2"/>
      </rPr>
      <t xml:space="preserve">(C.20.19) - </t>
    </r>
    <r>
      <rPr>
        <sz val="10"/>
        <color indexed="8"/>
        <rFont val="Arial"/>
        <family val="2"/>
      </rPr>
      <t>Desechos de pigmentos base Cr, Pb, Ba, u otros metales pesados</t>
    </r>
  </si>
  <si>
    <r>
      <rPr>
        <b/>
        <sz val="10"/>
        <color indexed="10"/>
        <rFont val="Arial"/>
        <family val="2"/>
      </rPr>
      <t xml:space="preserve">(C.20.20) - </t>
    </r>
    <r>
      <rPr>
        <sz val="10"/>
        <color indexed="8"/>
        <rFont val="Arial"/>
        <family val="2"/>
      </rPr>
      <t>Lodos de destilación de solventes o recuperación de solventes contaminados</t>
    </r>
  </si>
  <si>
    <r>
      <rPr>
        <b/>
        <sz val="10"/>
        <color indexed="10"/>
        <rFont val="Arial"/>
        <family val="2"/>
      </rPr>
      <t>(C.20.21) -</t>
    </r>
    <r>
      <rPr>
        <sz val="10"/>
        <color indexed="8"/>
        <rFont val="Arial"/>
        <family val="2"/>
      </rPr>
      <t xml:space="preserve"> Desechos, escorias de explosivos, fósforo, materiales pirotécnicos y municiones</t>
    </r>
  </si>
  <si>
    <r>
      <rPr>
        <b/>
        <sz val="10"/>
        <color indexed="10"/>
        <rFont val="Arial"/>
        <family val="2"/>
      </rPr>
      <t xml:space="preserve">(C.20.22) - </t>
    </r>
    <r>
      <rPr>
        <sz val="10"/>
        <color indexed="8"/>
        <rFont val="Arial"/>
        <family val="2"/>
      </rPr>
      <t>Desechos que contengan acrilonitrilo, poliamidas, sulfuros de polifenilos, plastificantes, polioxanos, poliuretanos, metacrilato de polimetilo, alcohol polivinílico, butiral de polivinilo, acetato de polivinilo, polímeros polifluorados.</t>
    </r>
  </si>
  <si>
    <r>
      <rPr>
        <b/>
        <sz val="10"/>
        <color indexed="10"/>
        <rFont val="Arial"/>
        <family val="2"/>
      </rPr>
      <t xml:space="preserve">(C.20.23) - </t>
    </r>
    <r>
      <rPr>
        <sz val="10"/>
        <color indexed="8"/>
        <rFont val="Arial"/>
        <family val="2"/>
      </rPr>
      <t>Lodos de la desodorización de hidrocarburos utilizados en la preparación de insecticidas</t>
    </r>
  </si>
  <si>
    <r>
      <rPr>
        <b/>
        <sz val="10"/>
        <color indexed="10"/>
        <rFont val="Arial"/>
        <family val="2"/>
      </rPr>
      <t xml:space="preserve">(C.20.24) - </t>
    </r>
    <r>
      <rPr>
        <sz val="10"/>
        <color indexed="8"/>
        <rFont val="Arial"/>
        <family val="2"/>
      </rPr>
      <t xml:space="preserve">Desechos de nitrato de amonio, productos fuera de especificaciones </t>
    </r>
  </si>
  <si>
    <r>
      <rPr>
        <b/>
        <sz val="10"/>
        <color indexed="10"/>
        <rFont val="Arial"/>
        <family val="2"/>
      </rPr>
      <t xml:space="preserve">(C.20.25) - </t>
    </r>
    <r>
      <rPr>
        <sz val="10"/>
        <color indexed="8"/>
        <rFont val="Arial"/>
        <family val="2"/>
      </rPr>
      <t>Masa porosa de cilindros de acetileno que contengan asbesto, residuos procedentes de la transformación del amianto</t>
    </r>
  </si>
  <si>
    <r>
      <rPr>
        <b/>
        <sz val="10"/>
        <color indexed="10"/>
        <rFont val="Arial"/>
        <family val="2"/>
      </rPr>
      <t xml:space="preserve">(C.21.01) - </t>
    </r>
    <r>
      <rPr>
        <sz val="10"/>
        <color indexed="8"/>
        <rFont val="Arial"/>
        <family val="2"/>
      </rPr>
      <t>Desechos resultantes de la producción y preparación de productos farmacéuticos  que contienen constituyentes peligrosos</t>
    </r>
  </si>
  <si>
    <r>
      <rPr>
        <b/>
        <sz val="10"/>
        <color indexed="10"/>
        <rFont val="Arial"/>
        <family val="2"/>
      </rPr>
      <t xml:space="preserve">(C.21.02) - </t>
    </r>
    <r>
      <rPr>
        <sz val="10"/>
        <color indexed="8"/>
        <rFont val="Arial"/>
        <family val="2"/>
      </rPr>
      <t>Desechos resultantes de la producción y preparación de productos veterinarios  que contienen constituyentes peligrosos</t>
    </r>
  </si>
  <si>
    <r>
      <rPr>
        <b/>
        <sz val="10"/>
        <color indexed="10"/>
        <rFont val="Arial"/>
        <family val="2"/>
      </rPr>
      <t>(C.21.03) -</t>
    </r>
    <r>
      <rPr>
        <sz val="10"/>
        <color indexed="8"/>
        <rFont val="Arial"/>
        <family val="2"/>
      </rPr>
      <t xml:space="preserve"> Medicamentos,  productos farmacéuticos, psicotrópicos, botánicos  y veterinarios fuera de especificaciones o caducados</t>
    </r>
  </si>
  <si>
    <r>
      <rPr>
        <b/>
        <sz val="10"/>
        <color indexed="10"/>
        <rFont val="Arial"/>
        <family val="2"/>
      </rPr>
      <t xml:space="preserve">(C.21.04) - </t>
    </r>
    <r>
      <rPr>
        <sz val="10"/>
        <color indexed="8"/>
        <rFont val="Arial"/>
        <family val="2"/>
      </rPr>
      <t>Desechos resultantes de la producción, preparación de biocidas y productos fitofarmacéuticos</t>
    </r>
  </si>
  <si>
    <r>
      <rPr>
        <b/>
        <sz val="10"/>
        <color indexed="10"/>
        <rFont val="Arial"/>
        <family val="2"/>
      </rPr>
      <t>(C.21.05) -</t>
    </r>
    <r>
      <rPr>
        <sz val="10"/>
        <color indexed="8"/>
        <rFont val="Arial"/>
        <family val="2"/>
      </rPr>
      <t xml:space="preserve"> Materias primas caducadas o fuera de especificaciones</t>
    </r>
  </si>
  <si>
    <r>
      <rPr>
        <b/>
        <sz val="10"/>
        <color indexed="10"/>
        <rFont val="Arial"/>
        <family val="2"/>
      </rPr>
      <t>(C.21.06) -</t>
    </r>
    <r>
      <rPr>
        <sz val="10"/>
        <color indexed="8"/>
        <rFont val="Arial"/>
        <family val="2"/>
      </rPr>
      <t xml:space="preserve"> Desechos biológicos no inactivados de la producción</t>
    </r>
  </si>
  <si>
    <r>
      <rPr>
        <b/>
        <sz val="10"/>
        <color indexed="10"/>
        <rFont val="Arial"/>
        <family val="2"/>
      </rPr>
      <t>(C.21.07) -</t>
    </r>
    <r>
      <rPr>
        <sz val="10"/>
        <color indexed="8"/>
        <rFont val="Arial"/>
        <family val="2"/>
      </rPr>
      <t xml:space="preserve"> Tortas de filtración, carbón activado que contienen sustancias peligrosas</t>
    </r>
  </si>
  <si>
    <r>
      <rPr>
        <b/>
        <sz val="10"/>
        <color indexed="10"/>
        <rFont val="Arial"/>
        <family val="2"/>
      </rPr>
      <t xml:space="preserve">(C.22.01) - </t>
    </r>
    <r>
      <rPr>
        <sz val="10"/>
        <color indexed="8"/>
        <rFont val="Arial"/>
        <family val="2"/>
      </rPr>
      <t>Desechos de materias primas e insumos con características de peligrosidad, butadieno-estireno, polibutadieno, isobuteno-isopropeno/halogenado, resinas sintéticas, agentes antioxidantes, antiozonantes, antienvejecimiento o retardantes de llama</t>
    </r>
  </si>
  <si>
    <r>
      <rPr>
        <b/>
        <sz val="10"/>
        <color indexed="10"/>
        <rFont val="Arial"/>
        <family val="2"/>
      </rPr>
      <t>(C.22.02) -</t>
    </r>
    <r>
      <rPr>
        <sz val="10"/>
        <color indexed="8"/>
        <rFont val="Arial"/>
        <family val="2"/>
      </rPr>
      <t xml:space="preserve"> Lodos del tratamiento de aguas residuales que contienen materiales peligrosos</t>
    </r>
  </si>
  <si>
    <r>
      <rPr>
        <b/>
        <sz val="10"/>
        <color indexed="10"/>
        <rFont val="Arial"/>
        <family val="2"/>
      </rPr>
      <t xml:space="preserve">(C.22.03) - </t>
    </r>
    <r>
      <rPr>
        <sz val="10"/>
        <color indexed="8"/>
        <rFont val="Arial"/>
        <family val="2"/>
      </rPr>
      <t>Desechos de solventes contaminados</t>
    </r>
  </si>
  <si>
    <r>
      <rPr>
        <b/>
        <sz val="10"/>
        <color indexed="10"/>
        <rFont val="Arial"/>
        <family val="2"/>
      </rPr>
      <t>(C.22.04) -</t>
    </r>
    <r>
      <rPr>
        <sz val="10"/>
        <color indexed="8"/>
        <rFont val="Arial"/>
        <family val="2"/>
      </rPr>
      <t xml:space="preserve"> Desechos de la destilación de solventes</t>
    </r>
  </si>
  <si>
    <r>
      <rPr>
        <b/>
        <sz val="10"/>
        <color indexed="10"/>
        <rFont val="Arial"/>
        <family val="2"/>
      </rPr>
      <t>(C.22.05) -</t>
    </r>
    <r>
      <rPr>
        <sz val="10"/>
        <color indexed="8"/>
        <rFont val="Arial"/>
        <family val="2"/>
      </rPr>
      <t xml:space="preserve"> Productos químicos caducados o fuera de especificaciones, subproductos de reacción que contienen sustancias peligrosas</t>
    </r>
  </si>
  <si>
    <r>
      <rPr>
        <b/>
        <sz val="10"/>
        <color indexed="10"/>
        <rFont val="Arial"/>
        <family val="2"/>
      </rPr>
      <t xml:space="preserve">(C.23.01) - </t>
    </r>
    <r>
      <rPr>
        <sz val="10"/>
        <color indexed="8"/>
        <rFont val="Arial"/>
        <family val="2"/>
      </rPr>
      <t>Lodos del tratamiento de gases que contienen sustancias peligrosas: Pb, Cd, Hg, As, Cr (VI), Se, Be, Sb, dioxinas, furanos, etc.</t>
    </r>
  </si>
  <si>
    <r>
      <rPr>
        <b/>
        <sz val="10"/>
        <color indexed="10"/>
        <rFont val="Arial"/>
        <family val="2"/>
      </rPr>
      <t>(C.23.02) -</t>
    </r>
    <r>
      <rPr>
        <sz val="10"/>
        <color indexed="8"/>
        <rFont val="Arial"/>
        <family val="2"/>
      </rPr>
      <t xml:space="preserve"> Soluciones  ácidas (pH&lt;2)  o básicas (pH &gt;12,5)</t>
    </r>
  </si>
  <si>
    <r>
      <rPr>
        <b/>
        <sz val="10"/>
        <color indexed="10"/>
        <rFont val="Arial"/>
        <family val="2"/>
      </rPr>
      <t>(C.23.03) -</t>
    </r>
    <r>
      <rPr>
        <sz val="10"/>
        <color indexed="8"/>
        <rFont val="Arial"/>
        <family val="2"/>
      </rPr>
      <t xml:space="preserve"> Residuos de la fabricación de amianto-cemento</t>
    </r>
  </si>
  <si>
    <r>
      <rPr>
        <b/>
        <sz val="10"/>
        <color indexed="10"/>
        <rFont val="Arial"/>
        <family val="2"/>
      </rPr>
      <t>(C.23.04) -</t>
    </r>
    <r>
      <rPr>
        <sz val="10"/>
        <color indexed="8"/>
        <rFont val="Arial"/>
        <family val="2"/>
      </rPr>
      <t xml:space="preserve"> Desechos del pretratamiento de combustibles alternos para coprocesamiento</t>
    </r>
  </si>
  <si>
    <r>
      <rPr>
        <b/>
        <sz val="10"/>
        <color indexed="10"/>
        <rFont val="Arial"/>
        <family val="2"/>
      </rPr>
      <t>(C.24.01) -</t>
    </r>
    <r>
      <rPr>
        <sz val="10"/>
        <color indexed="8"/>
        <rFont val="Arial"/>
        <family val="2"/>
      </rPr>
      <t xml:space="preserve"> Lodos de las plantas de tratamiento de aguas residuales industriales</t>
    </r>
  </si>
  <si>
    <r>
      <rPr>
        <b/>
        <sz val="10"/>
        <color indexed="10"/>
        <rFont val="Arial"/>
        <family val="2"/>
      </rPr>
      <t xml:space="preserve">(C.24.02) - </t>
    </r>
    <r>
      <rPr>
        <sz val="10"/>
        <color indexed="8"/>
        <rFont val="Arial"/>
        <family val="2"/>
      </rPr>
      <t>Polvo de acería que contengan material peligroso</t>
    </r>
  </si>
  <si>
    <r>
      <rPr>
        <b/>
        <sz val="10"/>
        <color indexed="10"/>
        <rFont val="Arial"/>
        <family val="2"/>
      </rPr>
      <t xml:space="preserve">(C.24.03) - </t>
    </r>
    <r>
      <rPr>
        <sz val="10"/>
        <color indexed="8"/>
        <rFont val="Arial"/>
        <family val="2"/>
      </rPr>
      <t>Desechos de tratamiento de gases de hornos que contienen sustancias peligrosas</t>
    </r>
  </si>
  <si>
    <r>
      <rPr>
        <b/>
        <sz val="10"/>
        <color indexed="10"/>
        <rFont val="Arial"/>
        <family val="2"/>
      </rPr>
      <t xml:space="preserve">(C.24.04) - </t>
    </r>
    <r>
      <rPr>
        <sz val="10"/>
        <color indexed="8"/>
        <rFont val="Arial"/>
        <family val="2"/>
      </rPr>
      <t>Residuos de mercurio y amalgamas</t>
    </r>
  </si>
  <si>
    <r>
      <rPr>
        <b/>
        <sz val="10"/>
        <color indexed="10"/>
        <rFont val="Arial"/>
        <family val="2"/>
      </rPr>
      <t xml:space="preserve">(C.24.05) - </t>
    </r>
    <r>
      <rPr>
        <sz val="10"/>
        <color indexed="8"/>
        <rFont val="Arial"/>
        <family val="2"/>
      </rPr>
      <t>Residuos de ácidos o álcalis</t>
    </r>
  </si>
  <si>
    <r>
      <rPr>
        <b/>
        <sz val="10"/>
        <color indexed="10"/>
        <rFont val="Arial"/>
        <family val="2"/>
      </rPr>
      <t>(C.24.06) -</t>
    </r>
    <r>
      <rPr>
        <sz val="10"/>
        <color indexed="8"/>
        <rFont val="Arial"/>
        <family val="2"/>
      </rPr>
      <t xml:space="preserve"> Escorias de fundición de  plomo u otras escorias que contengan arsénico, cadmio o plomo</t>
    </r>
  </si>
  <si>
    <r>
      <rPr>
        <b/>
        <sz val="10"/>
        <color indexed="10"/>
        <rFont val="Arial"/>
        <family val="2"/>
      </rPr>
      <t xml:space="preserve">(C.25.01) - </t>
    </r>
    <r>
      <rPr>
        <sz val="10"/>
        <color indexed="8"/>
        <rFont val="Arial"/>
        <family val="2"/>
      </rPr>
      <t>Baños y enjuagues de desengrase, decapado, activado y otros procesos del tratamiento de superficie de metales, que contengan materiales peligrosos</t>
    </r>
  </si>
  <si>
    <r>
      <rPr>
        <b/>
        <sz val="10"/>
        <color indexed="10"/>
        <rFont val="Arial"/>
        <family val="2"/>
      </rPr>
      <t xml:space="preserve">(C.25.02) - </t>
    </r>
    <r>
      <rPr>
        <sz val="10"/>
        <color indexed="8"/>
        <rFont val="Arial"/>
        <family val="2"/>
      </rPr>
      <t>Lodos del proceso de galvanizado que aún no sean tratados</t>
    </r>
  </si>
  <si>
    <r>
      <rPr>
        <b/>
        <sz val="10"/>
        <color indexed="10"/>
        <rFont val="Arial"/>
        <family val="2"/>
      </rPr>
      <t xml:space="preserve">(C.25.03) - </t>
    </r>
    <r>
      <rPr>
        <sz val="10"/>
        <color indexed="8"/>
        <rFont val="Arial"/>
        <family val="2"/>
      </rPr>
      <t>Lodos de la planta de tratamiento de aguas residuales industriales que contienen materiales peligrosos: Cr (VI), Ni, Zn, metales pesados, cianuro.</t>
    </r>
  </si>
  <si>
    <r>
      <rPr>
        <b/>
        <sz val="10"/>
        <color indexed="10"/>
        <rFont val="Arial"/>
        <family val="2"/>
      </rPr>
      <t xml:space="preserve">(C.25.04) - </t>
    </r>
    <r>
      <rPr>
        <sz val="10"/>
        <color indexed="8"/>
        <rFont val="Arial"/>
        <family val="2"/>
      </rPr>
      <t>Desechos con contenido de  mercurio provenientes de los procesos electrolíticos</t>
    </r>
  </si>
  <si>
    <r>
      <rPr>
        <b/>
        <sz val="10"/>
        <color indexed="10"/>
        <rFont val="Arial"/>
        <family val="2"/>
      </rPr>
      <t xml:space="preserve">(C.25.05) - </t>
    </r>
    <r>
      <rPr>
        <sz val="10"/>
        <color indexed="8"/>
        <rFont val="Arial"/>
        <family val="2"/>
      </rPr>
      <t>Desechos sólidos que contienen sustancias peligrosas</t>
    </r>
  </si>
  <si>
    <r>
      <rPr>
        <b/>
        <sz val="10"/>
        <color indexed="10"/>
        <rFont val="Arial"/>
        <family val="2"/>
      </rPr>
      <t>(C.25.06) -</t>
    </r>
    <r>
      <rPr>
        <sz val="10"/>
        <color indexed="8"/>
        <rFont val="Arial"/>
        <family val="2"/>
      </rPr>
      <t xml:space="preserve"> Aceites gastados de corte y enfriamiento en las operaciones de talleres de maquinado</t>
    </r>
  </si>
  <si>
    <r>
      <rPr>
        <b/>
        <sz val="10"/>
        <color indexed="10"/>
        <rFont val="Arial"/>
        <family val="2"/>
      </rPr>
      <t>(C.25.07) -</t>
    </r>
    <r>
      <rPr>
        <sz val="10"/>
        <color indexed="8"/>
        <rFont val="Arial"/>
        <family val="2"/>
      </rPr>
      <t xml:space="preserve"> Aceites gastados y lodos de los tanques de enfriamiento con aceites utilizados en las operaciones de tratamiento en caliente de metales</t>
    </r>
  </si>
  <si>
    <r>
      <rPr>
        <b/>
        <sz val="10"/>
        <color indexed="10"/>
        <rFont val="Arial"/>
        <family val="2"/>
      </rPr>
      <t>(C.26.01) -</t>
    </r>
    <r>
      <rPr>
        <sz val="10"/>
        <color indexed="8"/>
        <rFont val="Arial"/>
        <family val="2"/>
      </rPr>
      <t xml:space="preserve"> Desechos de solventes empleados en la limpieza de circuitos electrónicos</t>
    </r>
  </si>
  <si>
    <r>
      <rPr>
        <b/>
        <sz val="10"/>
        <color indexed="10"/>
        <rFont val="Arial"/>
        <family val="2"/>
      </rPr>
      <t>(C.26.02) -</t>
    </r>
    <r>
      <rPr>
        <sz val="10"/>
        <color indexed="8"/>
        <rFont val="Arial"/>
        <family val="2"/>
      </rPr>
      <t xml:space="preserve"> Desechos eléctricos y electrónicos que contienen sustancias peligrosas</t>
    </r>
  </si>
  <si>
    <r>
      <rPr>
        <b/>
        <sz val="10"/>
        <color indexed="10"/>
        <rFont val="Arial"/>
        <family val="2"/>
      </rPr>
      <t xml:space="preserve">(C.26.03) - </t>
    </r>
    <r>
      <rPr>
        <sz val="10"/>
        <color indexed="8"/>
        <rFont val="Arial"/>
        <family val="2"/>
      </rPr>
      <t>Desechos de retardantes de llama bromodifenilésteres (BDE) o semejantes</t>
    </r>
  </si>
  <si>
    <r>
      <rPr>
        <b/>
        <sz val="10"/>
        <color indexed="10"/>
        <rFont val="Arial"/>
        <family val="2"/>
      </rPr>
      <t xml:space="preserve">(C.27.01) - </t>
    </r>
    <r>
      <rPr>
        <sz val="10"/>
        <color indexed="8"/>
        <rFont val="Arial"/>
        <family val="2"/>
      </rPr>
      <t>Desechos del tratamiento de superficies metálicas que contienen sustancias peligrosas</t>
    </r>
  </si>
  <si>
    <r>
      <rPr>
        <b/>
        <sz val="10"/>
        <color indexed="10"/>
        <rFont val="Arial"/>
        <family val="2"/>
      </rPr>
      <t>(C.27.02)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</si>
  <si>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(C.27.03) - </t>
    </r>
    <r>
      <rPr>
        <sz val="10"/>
        <color indexed="8"/>
        <rFont val="Arial"/>
        <family val="2"/>
      </rPr>
      <t>Escorias, desechos, materiales fuera de especificaciones que contienen  Pb, Ni. Cd</t>
    </r>
  </si>
  <si>
    <r>
      <rPr>
        <b/>
        <sz val="10"/>
        <color indexed="10"/>
        <rFont val="Arial"/>
        <family val="2"/>
      </rPr>
      <t xml:space="preserve">(C.27.04) - </t>
    </r>
    <r>
      <rPr>
        <sz val="10"/>
        <color indexed="8"/>
        <rFont val="Arial"/>
        <family val="2"/>
      </rPr>
      <t>Pilas o baterías usadas o desechadas que contienen metales pesados</t>
    </r>
  </si>
  <si>
    <r>
      <rPr>
        <b/>
        <sz val="10"/>
        <color indexed="10"/>
        <rFont val="Arial"/>
        <family val="2"/>
      </rPr>
      <t>(C.27.05) -</t>
    </r>
    <r>
      <rPr>
        <sz val="10"/>
        <color indexed="8"/>
        <rFont val="Arial"/>
        <family val="2"/>
      </rPr>
      <t xml:space="preserve"> Productos químicos caducados o fuera de especificaciones</t>
    </r>
  </si>
  <si>
    <r>
      <rPr>
        <b/>
        <sz val="10"/>
        <color indexed="10"/>
        <rFont val="Arial"/>
        <family val="2"/>
      </rPr>
      <t>(C.27.06) -</t>
    </r>
    <r>
      <rPr>
        <sz val="10"/>
        <color indexed="8"/>
        <rFont val="Arial"/>
        <family val="2"/>
      </rPr>
      <t xml:space="preserve"> Aceites dieléctricos que contienen PCB o PCT &gt; 50 ppm</t>
    </r>
  </si>
  <si>
    <r>
      <rPr>
        <b/>
        <sz val="10"/>
        <color indexed="10"/>
        <rFont val="Arial"/>
        <family val="2"/>
      </rPr>
      <t xml:space="preserve">(C.28.01) - </t>
    </r>
    <r>
      <rPr>
        <sz val="10"/>
        <color indexed="8"/>
        <rFont val="Arial"/>
        <family val="2"/>
      </rPr>
      <t>Lodos de las operaciones de tratamiento de superficies metálicas</t>
    </r>
  </si>
  <si>
    <r>
      <rPr>
        <b/>
        <sz val="10"/>
        <color indexed="10"/>
        <rFont val="Arial"/>
        <family val="2"/>
      </rPr>
      <t>(C.28.02) -</t>
    </r>
    <r>
      <rPr>
        <sz val="10"/>
        <color indexed="8"/>
        <rFont val="Arial"/>
        <family val="2"/>
      </rPr>
      <t xml:space="preserve"> Desechos de aceites y otros líquidos de aislamiento y transmisión de calor que contienen PCB o PCT &gt;50 ppm</t>
    </r>
  </si>
  <si>
    <r>
      <rPr>
        <b/>
        <sz val="10"/>
        <color indexed="10"/>
        <rFont val="Arial"/>
        <family val="2"/>
      </rPr>
      <t>(C.29.01)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</si>
  <si>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(C.29.02) - </t>
    </r>
    <r>
      <rPr>
        <sz val="10"/>
        <color indexed="8"/>
        <rFont val="Arial"/>
        <family val="2"/>
      </rPr>
      <t>Soluciones acuosas gastadas y lodos provenientes de los baños de tratamiento de superficies metálicas</t>
    </r>
  </si>
  <si>
    <r>
      <rPr>
        <b/>
        <sz val="10"/>
        <color indexed="10"/>
        <rFont val="Arial"/>
        <family val="2"/>
      </rPr>
      <t xml:space="preserve">(C.29.03) - </t>
    </r>
    <r>
      <rPr>
        <sz val="10"/>
        <color indexed="8"/>
        <rFont val="Arial"/>
        <family val="2"/>
      </rPr>
      <t>Solventes orgánicos agotados empleados en el proceso de tratamiento de metales</t>
    </r>
  </si>
  <si>
    <r>
      <rPr>
        <b/>
        <sz val="10"/>
        <color indexed="10"/>
        <rFont val="Arial"/>
        <family val="2"/>
      </rPr>
      <t>(C.29.04) -</t>
    </r>
    <r>
      <rPr>
        <sz val="10"/>
        <color indexed="8"/>
        <rFont val="Arial"/>
        <family val="2"/>
      </rPr>
      <t xml:space="preserve"> Lodos que contienen pintura, barniz, solventes u otras sustancias peligrosas</t>
    </r>
  </si>
  <si>
    <r>
      <rPr>
        <b/>
        <sz val="10"/>
        <color indexed="10"/>
        <rFont val="Arial"/>
        <family val="2"/>
      </rPr>
      <t xml:space="preserve">(C.29.05) - </t>
    </r>
    <r>
      <rPr>
        <sz val="10"/>
        <color indexed="8"/>
        <rFont val="Arial"/>
        <family val="2"/>
      </rPr>
      <t>Desechos de pintura, barniz, solventes, líquidos de frenos, aceites minerales u otros productos químicos peligrosos fuera de especificaciones</t>
    </r>
  </si>
  <si>
    <r>
      <rPr>
        <b/>
        <sz val="10"/>
        <color indexed="10"/>
        <rFont val="Arial"/>
        <family val="2"/>
      </rPr>
      <t>(C.30.01)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</si>
  <si>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(C.30.02) - </t>
    </r>
    <r>
      <rPr>
        <sz val="10"/>
        <color indexed="8"/>
        <rFont val="Arial"/>
        <family val="2"/>
      </rPr>
      <t>Soluciones acuosas gastadas y lodos provenientes de los baños de tratamiento superficial del metal</t>
    </r>
  </si>
  <si>
    <r>
      <rPr>
        <b/>
        <sz val="10"/>
        <color indexed="10"/>
        <rFont val="Arial"/>
        <family val="2"/>
      </rPr>
      <t>(C.30.03) -</t>
    </r>
    <r>
      <rPr>
        <sz val="10"/>
        <color indexed="8"/>
        <rFont val="Arial"/>
        <family val="2"/>
      </rPr>
      <t xml:space="preserve"> Solventes orgánicos agotados empleados en el proceso de tratamiento de metales</t>
    </r>
  </si>
  <si>
    <r>
      <rPr>
        <b/>
        <sz val="10"/>
        <color indexed="10"/>
        <rFont val="Arial"/>
        <family val="2"/>
      </rPr>
      <t>(C.30.04) -</t>
    </r>
    <r>
      <rPr>
        <sz val="10"/>
        <color indexed="8"/>
        <rFont val="Arial"/>
        <family val="2"/>
      </rPr>
      <t xml:space="preserve"> Lodos que contienen pintura, barniz, solventes u otras sustancias peligrosas</t>
    </r>
  </si>
  <si>
    <r>
      <rPr>
        <b/>
        <sz val="10"/>
        <color indexed="10"/>
        <rFont val="Arial"/>
        <family val="2"/>
      </rPr>
      <t xml:space="preserve">(C.30.05) - </t>
    </r>
    <r>
      <rPr>
        <sz val="10"/>
        <color indexed="8"/>
        <rFont val="Arial"/>
        <family val="2"/>
      </rPr>
      <t>Desechos de pintura, barniz, solvente aceites minerales u otros productos químicos peligrosos fuera de especificaciones</t>
    </r>
  </si>
  <si>
    <r>
      <rPr>
        <b/>
        <sz val="10"/>
        <color indexed="10"/>
        <rFont val="Arial"/>
        <family val="2"/>
      </rPr>
      <t>(C.30.06) -</t>
    </r>
    <r>
      <rPr>
        <sz val="10"/>
        <color indexed="8"/>
        <rFont val="Arial"/>
        <family val="2"/>
      </rPr>
      <t xml:space="preserve"> Desechos de fibra de vidrio</t>
    </r>
  </si>
  <si>
    <r>
      <rPr>
        <b/>
        <sz val="10"/>
        <color indexed="10"/>
        <rFont val="Arial"/>
        <family val="2"/>
      </rPr>
      <t xml:space="preserve">(C.31.01) - </t>
    </r>
    <r>
      <rPr>
        <sz val="10"/>
        <color indexed="8"/>
        <rFont val="Arial"/>
        <family val="2"/>
      </rPr>
      <t>Desechos de pintura, barnices, lacas, solventes, conservantes contaminados</t>
    </r>
  </si>
  <si>
    <r>
      <rPr>
        <b/>
        <sz val="10"/>
        <color indexed="10"/>
        <rFont val="Arial"/>
        <family val="2"/>
      </rPr>
      <t xml:space="preserve">(C.32.01) </t>
    </r>
    <r>
      <rPr>
        <sz val="10"/>
        <color indexed="8"/>
        <rFont val="Arial"/>
        <family val="2"/>
      </rPr>
      <t xml:space="preserve">- Baños agotados del tratamiento de superficies metálicas </t>
    </r>
  </si>
  <si>
    <r>
      <rPr>
        <b/>
        <sz val="10"/>
        <color indexed="10"/>
        <rFont val="Arial"/>
        <family val="2"/>
      </rPr>
      <t xml:space="preserve">(C.32.02) - </t>
    </r>
    <r>
      <rPr>
        <sz val="10"/>
        <color indexed="8"/>
        <rFont val="Arial"/>
        <family val="2"/>
      </rPr>
      <t>Lodos que contienen metales pesados</t>
    </r>
  </si>
  <si>
    <r>
      <rPr>
        <b/>
        <sz val="10"/>
        <color indexed="10"/>
        <rFont val="Arial"/>
        <family val="2"/>
      </rPr>
      <t>(C.33.01) -</t>
    </r>
    <r>
      <rPr>
        <sz val="10"/>
        <color indexed="8"/>
        <rFont val="Arial"/>
        <family val="2"/>
      </rPr>
      <t xml:space="preserve"> Desechos de líquido de frenos agotados</t>
    </r>
  </si>
  <si>
    <r>
      <rPr>
        <b/>
        <sz val="10"/>
        <color indexed="10"/>
        <rFont val="Arial"/>
        <family val="2"/>
      </rPr>
      <t xml:space="preserve">(C.33.02) - </t>
    </r>
    <r>
      <rPr>
        <sz val="10"/>
        <color indexed="8"/>
        <rFont val="Arial"/>
        <family val="2"/>
      </rPr>
      <t>Aceites minerales o mezclas  que contienen PCB o PCT</t>
    </r>
  </si>
  <si>
    <r>
      <rPr>
        <b/>
        <sz val="10"/>
        <color indexed="10"/>
        <rFont val="Arial"/>
        <family val="2"/>
      </rPr>
      <t>(C.33.03) -</t>
    </r>
    <r>
      <rPr>
        <sz val="10"/>
        <color indexed="8"/>
        <rFont val="Arial"/>
        <family val="2"/>
      </rPr>
      <t xml:space="preserve"> Emulsiones aceites-agua</t>
    </r>
  </si>
  <si>
    <r>
      <rPr>
        <b/>
        <sz val="10"/>
        <color indexed="10"/>
        <rFont val="Arial"/>
        <family val="2"/>
      </rPr>
      <t>(D.35.01) -</t>
    </r>
    <r>
      <rPr>
        <sz val="10"/>
        <color indexed="8"/>
        <rFont val="Arial"/>
        <family val="2"/>
      </rPr>
      <t xml:space="preserve"> Aceites dieléctricos con PCB o PCT &gt;50 ppm</t>
    </r>
  </si>
  <si>
    <r>
      <rPr>
        <b/>
        <sz val="10"/>
        <color indexed="10"/>
        <rFont val="Arial"/>
        <family val="2"/>
      </rPr>
      <t xml:space="preserve">(D.35.02) - </t>
    </r>
    <r>
      <rPr>
        <sz val="10"/>
        <color indexed="8"/>
        <rFont val="Arial"/>
        <family val="2"/>
      </rPr>
      <t>Aceites dieléctricos sin PCB</t>
    </r>
  </si>
  <si>
    <r>
      <rPr>
        <b/>
        <sz val="10"/>
        <color indexed="10"/>
        <rFont val="Arial"/>
        <family val="2"/>
      </rPr>
      <t xml:space="preserve">(D.35.03) - </t>
    </r>
    <r>
      <rPr>
        <sz val="10"/>
        <color indexed="8"/>
        <rFont val="Arial"/>
        <family val="2"/>
      </rPr>
      <t xml:space="preserve">Transformadores que contienen aceites dieléctricos con PCB o PCT &gt;50 ppm o estén contaminados son PCB o PCT </t>
    </r>
  </si>
  <si>
    <r>
      <rPr>
        <b/>
        <sz val="10"/>
        <color indexed="10"/>
        <rFont val="Arial"/>
        <family val="2"/>
      </rPr>
      <t>(D.35.04) -</t>
    </r>
    <r>
      <rPr>
        <sz val="10"/>
        <color indexed="8"/>
        <rFont val="Arial"/>
        <family val="2"/>
      </rPr>
      <t xml:space="preserve"> Aceites térmicos usados</t>
    </r>
  </si>
  <si>
    <r>
      <rPr>
        <b/>
        <sz val="10"/>
        <color indexed="10"/>
        <rFont val="Arial"/>
        <family val="2"/>
      </rPr>
      <t>(E.36.01) -</t>
    </r>
    <r>
      <rPr>
        <sz val="10"/>
        <color indexed="8"/>
        <rFont val="Arial"/>
        <family val="2"/>
      </rPr>
      <t xml:space="preserve"> Productos químicos caducados o fuera de especificaciones</t>
    </r>
  </si>
  <si>
    <r>
      <rPr>
        <b/>
        <sz val="10"/>
        <color indexed="10"/>
        <rFont val="Arial"/>
        <family val="2"/>
      </rPr>
      <t>(E.36.02) -</t>
    </r>
    <r>
      <rPr>
        <sz val="10"/>
        <color indexed="8"/>
        <rFont val="Arial"/>
        <family val="2"/>
      </rPr>
      <t xml:space="preserve"> Carbón activado o material filtrante que contienen metales pesados u otras sustancias peligrosas</t>
    </r>
  </si>
  <si>
    <r>
      <rPr>
        <b/>
        <sz val="10"/>
        <color indexed="10"/>
        <rFont val="Arial"/>
        <family val="2"/>
      </rPr>
      <t>(E.37.01) -</t>
    </r>
    <r>
      <rPr>
        <sz val="10"/>
        <color indexed="8"/>
        <rFont val="Arial"/>
        <family val="2"/>
      </rPr>
      <t xml:space="preserve"> Lodos que contienen sustancias peligrosas</t>
    </r>
  </si>
  <si>
    <r>
      <rPr>
        <b/>
        <sz val="10"/>
        <color indexed="10"/>
        <rFont val="Arial"/>
        <family val="2"/>
      </rPr>
      <t xml:space="preserve">(E.38.01) - </t>
    </r>
    <r>
      <rPr>
        <sz val="10"/>
        <color indexed="8"/>
        <rFont val="Arial"/>
        <family val="2"/>
      </rPr>
      <t>Desechos peligrosos recuperados de las corrientes de desechos domésticos</t>
    </r>
  </si>
  <si>
    <r>
      <rPr>
        <b/>
        <sz val="10"/>
        <color indexed="10"/>
        <rFont val="Arial"/>
        <family val="2"/>
      </rPr>
      <t>(E.38.02) -</t>
    </r>
    <r>
      <rPr>
        <sz val="10"/>
        <color indexed="8"/>
        <rFont val="Arial"/>
        <family val="2"/>
      </rPr>
      <t xml:space="preserve"> Lixiviados generados en vertederos, rellenos y celdas de seguridad</t>
    </r>
  </si>
  <si>
    <r>
      <rPr>
        <b/>
        <sz val="10"/>
        <color indexed="10"/>
        <rFont val="Arial"/>
        <family val="2"/>
      </rPr>
      <t>(E.38.03) -</t>
    </r>
    <r>
      <rPr>
        <sz val="10"/>
        <color indexed="8"/>
        <rFont val="Arial"/>
        <family val="2"/>
      </rPr>
      <t xml:space="preserve"> Cenizas de fondo de la cámara de combustión generadas por el proceso de incineración</t>
    </r>
  </si>
  <si>
    <r>
      <rPr>
        <b/>
        <sz val="10"/>
        <color indexed="10"/>
        <rFont val="Arial"/>
        <family val="2"/>
      </rPr>
      <t>(E.38.04) -</t>
    </r>
    <r>
      <rPr>
        <sz val="10"/>
        <color indexed="8"/>
        <rFont val="Arial"/>
        <family val="2"/>
      </rPr>
      <t xml:space="preserve"> Cenizas volantes y otros residuos de tratamiento de gases que contienen sustancias peligrosas</t>
    </r>
  </si>
  <si>
    <r>
      <rPr>
        <b/>
        <sz val="10"/>
        <color indexed="10"/>
        <rFont val="Arial"/>
        <family val="2"/>
      </rPr>
      <t xml:space="preserve">(E.38.05) - </t>
    </r>
    <r>
      <rPr>
        <sz val="10"/>
        <color indexed="8"/>
        <rFont val="Arial"/>
        <family val="2"/>
      </rPr>
      <t xml:space="preserve">Lodos generados en el proceso de lavado de gases </t>
    </r>
  </si>
  <si>
    <r>
      <rPr>
        <b/>
        <sz val="10"/>
        <color indexed="10"/>
        <rFont val="Arial"/>
        <family val="2"/>
      </rPr>
      <t xml:space="preserve">(E.38.06) - </t>
    </r>
    <r>
      <rPr>
        <sz val="10"/>
        <color indexed="8"/>
        <rFont val="Arial"/>
        <family val="2"/>
      </rPr>
      <t>Lodos de tratamiento de lixiviados</t>
    </r>
  </si>
  <si>
    <r>
      <rPr>
        <b/>
        <sz val="10"/>
        <color indexed="10"/>
        <rFont val="Arial"/>
        <family val="2"/>
      </rPr>
      <t>(E.38.07) -</t>
    </r>
    <r>
      <rPr>
        <sz val="10"/>
        <color indexed="8"/>
        <rFont val="Arial"/>
        <family val="2"/>
      </rPr>
      <t xml:space="preserve"> Escorias y polvos de plomo generados en la fundición de celdas de baterías de plomo-ácido</t>
    </r>
  </si>
  <si>
    <r>
      <rPr>
        <b/>
        <sz val="10"/>
        <color indexed="10"/>
        <rFont val="Arial"/>
        <family val="2"/>
      </rPr>
      <t>(E.38.08) -</t>
    </r>
    <r>
      <rPr>
        <sz val="10"/>
        <color indexed="8"/>
        <rFont val="Arial"/>
        <family val="2"/>
      </rPr>
      <t xml:space="preserve"> Soluciones ácidas agotadas generadas en el desmontaje de baterías plomo-ácido</t>
    </r>
  </si>
  <si>
    <r>
      <rPr>
        <b/>
        <sz val="10"/>
        <color indexed="10"/>
        <rFont val="Arial"/>
        <family val="2"/>
      </rPr>
      <t xml:space="preserve">(E.39.01) - </t>
    </r>
    <r>
      <rPr>
        <sz val="10"/>
        <color indexed="8"/>
        <rFont val="Arial"/>
        <family val="2"/>
      </rPr>
      <t>Desechos que después de ser tratados aún contienen sustancias peligrosas</t>
    </r>
  </si>
  <si>
    <r>
      <rPr>
        <b/>
        <sz val="10"/>
        <color indexed="10"/>
        <rFont val="Arial"/>
        <family val="2"/>
      </rPr>
      <t>(F.41.01) -</t>
    </r>
    <r>
      <rPr>
        <sz val="10"/>
        <color indexed="8"/>
        <rFont val="Arial"/>
        <family val="2"/>
      </rPr>
      <t xml:space="preserve"> Desechos de construcción o demolición de edificios que contienen materiales peligrosos </t>
    </r>
  </si>
  <si>
    <r>
      <rPr>
        <b/>
        <sz val="10"/>
        <color indexed="10"/>
        <rFont val="Arial"/>
        <family val="2"/>
      </rPr>
      <t xml:space="preserve">(F.41.02) - </t>
    </r>
    <r>
      <rPr>
        <sz val="10"/>
        <color indexed="8"/>
        <rFont val="Arial"/>
        <family val="2"/>
      </rPr>
      <t>Materiales de construcción que contienen amianto/asbesto</t>
    </r>
  </si>
  <si>
    <r>
      <rPr>
        <b/>
        <sz val="10"/>
        <color indexed="10"/>
        <rFont val="Arial"/>
        <family val="2"/>
      </rPr>
      <t xml:space="preserve">(F.42.01) - </t>
    </r>
    <r>
      <rPr>
        <sz val="10"/>
        <color indexed="8"/>
        <rFont val="Arial"/>
        <family val="2"/>
      </rPr>
      <t>Desechos de mezclas bituminosas fuera de especificaciones</t>
    </r>
  </si>
  <si>
    <r>
      <rPr>
        <b/>
        <sz val="10"/>
        <color indexed="10"/>
        <rFont val="Arial"/>
        <family val="2"/>
      </rPr>
      <t xml:space="preserve">(F.42.02) - </t>
    </r>
    <r>
      <rPr>
        <sz val="10"/>
        <color indexed="8"/>
        <rFont val="Arial"/>
        <family val="2"/>
      </rPr>
      <t>Suelos y materiales  contaminados con hidrocarburos u otras sustancias peligrosas</t>
    </r>
  </si>
  <si>
    <r>
      <rPr>
        <b/>
        <sz val="10"/>
        <color indexed="10"/>
        <rFont val="Arial"/>
        <family val="2"/>
      </rPr>
      <t>(F.43.01) -</t>
    </r>
    <r>
      <rPr>
        <sz val="10"/>
        <color indexed="8"/>
        <rFont val="Arial"/>
        <family val="2"/>
      </rPr>
      <t xml:space="preserve"> Desechos de metales mezclados o fracciones separadas que contienen sustancias peligrosas.</t>
    </r>
  </si>
  <si>
    <r>
      <rPr>
        <b/>
        <sz val="10"/>
        <color indexed="10"/>
        <rFont val="Arial"/>
        <family val="2"/>
      </rPr>
      <t>(F.43.02) -</t>
    </r>
    <r>
      <rPr>
        <sz val="10"/>
        <color indexed="8"/>
        <rFont val="Arial"/>
        <family val="2"/>
      </rPr>
      <t xml:space="preserve"> Desechos de aislamiento que contienen amianto</t>
    </r>
  </si>
  <si>
    <r>
      <rPr>
        <b/>
        <sz val="10"/>
        <color indexed="10"/>
        <rFont val="Arial"/>
        <family val="2"/>
      </rPr>
      <t>(G.46.01) -</t>
    </r>
    <r>
      <rPr>
        <sz val="10"/>
        <color indexed="8"/>
        <rFont val="Arial"/>
        <family val="2"/>
      </rPr>
      <t xml:space="preserve"> Lodos de las plantas de tratamiento de aguas residuales industriales  que contienen sustancias peligrosas</t>
    </r>
  </si>
  <si>
    <r>
      <rPr>
        <b/>
        <sz val="10"/>
        <color indexed="10"/>
        <rFont val="Arial"/>
        <family val="2"/>
      </rPr>
      <t>(G.46.02) -</t>
    </r>
    <r>
      <rPr>
        <sz val="10"/>
        <color indexed="8"/>
        <rFont val="Arial"/>
        <family val="2"/>
      </rPr>
      <t xml:space="preserve"> Carbón activado, material filtrante que contiene sustancias peligrosas</t>
    </r>
  </si>
  <si>
    <r>
      <rPr>
        <b/>
        <sz val="10"/>
        <color indexed="10"/>
        <rFont val="Arial"/>
        <family val="2"/>
      </rPr>
      <t>(G.46.03) -</t>
    </r>
    <r>
      <rPr>
        <sz val="10"/>
        <color indexed="8"/>
        <rFont val="Arial"/>
        <family val="2"/>
      </rPr>
      <t xml:space="preserve"> Muestras, plaguicidas, productos químicos/veterinarios no conformes, rechazados, obsoletos, caducados generados en el proceso de comercialización</t>
    </r>
  </si>
  <si>
    <r>
      <rPr>
        <b/>
        <sz val="10"/>
        <color indexed="10"/>
        <rFont val="Arial"/>
        <family val="2"/>
      </rPr>
      <t>(G.46.04) -</t>
    </r>
    <r>
      <rPr>
        <sz val="10"/>
        <color indexed="8"/>
        <rFont val="Arial"/>
        <family val="2"/>
      </rPr>
      <t xml:space="preserve"> Tinta residual, solventes contaminados, mezclas que contienen sustancias peligrosas</t>
    </r>
  </si>
  <si>
    <r>
      <rPr>
        <b/>
        <sz val="10"/>
        <color indexed="10"/>
        <rFont val="Arial"/>
        <family val="2"/>
      </rPr>
      <t>(G.46.05) -</t>
    </r>
    <r>
      <rPr>
        <sz val="10"/>
        <color indexed="8"/>
        <rFont val="Arial"/>
        <family val="2"/>
      </rPr>
      <t xml:space="preserve"> Efluentes del triple lavado que contienen sustancias químicas peligrosas</t>
    </r>
  </si>
  <si>
    <r>
      <rPr>
        <b/>
        <sz val="10"/>
        <color indexed="10"/>
        <rFont val="Arial"/>
        <family val="2"/>
      </rPr>
      <t xml:space="preserve">(G.46.06) - </t>
    </r>
    <r>
      <rPr>
        <sz val="10"/>
        <color indexed="8"/>
        <rFont val="Arial"/>
        <family val="2"/>
      </rPr>
      <t>Material adsorbente utilizado en la recolección y limpieza de derrames de materiales peligrosos</t>
    </r>
  </si>
  <si>
    <r>
      <rPr>
        <b/>
        <sz val="10"/>
        <color indexed="10"/>
        <rFont val="Arial"/>
        <family val="2"/>
      </rPr>
      <t>(G.46.07) -</t>
    </r>
    <r>
      <rPr>
        <sz val="10"/>
        <color indexed="8"/>
        <rFont val="Arial"/>
        <family val="2"/>
      </rPr>
      <t xml:space="preserve"> Desechos (excepto envases de plaguicidas) contaminados con sustancias peligrosas</t>
    </r>
  </si>
  <si>
    <r>
      <rPr>
        <b/>
        <sz val="10"/>
        <color indexed="10"/>
        <rFont val="Arial"/>
        <family val="2"/>
      </rPr>
      <t xml:space="preserve">(G.46.08) - </t>
    </r>
    <r>
      <rPr>
        <sz val="10"/>
        <color indexed="8"/>
        <rFont val="Arial"/>
        <family val="2"/>
      </rPr>
      <t>Lodos de tanques de almacenamiento de combustibles</t>
    </r>
  </si>
  <si>
    <r>
      <rPr>
        <b/>
        <sz val="10"/>
        <color indexed="10"/>
        <rFont val="Arial"/>
        <family val="2"/>
      </rPr>
      <t xml:space="preserve">(H.49.01) - </t>
    </r>
    <r>
      <rPr>
        <sz val="10"/>
        <color indexed="8"/>
        <rFont val="Arial"/>
        <family val="2"/>
      </rPr>
      <t>Desechos líquidos de la limpieza de carros cisternas (tanqueros) de transporte terrestre que contengan productos químicos peligrosos y desechos peligrosos</t>
    </r>
  </si>
  <si>
    <r>
      <rPr>
        <b/>
        <sz val="10"/>
        <color indexed="10"/>
        <rFont val="Arial"/>
        <family val="2"/>
      </rPr>
      <t>(H.49.02) -</t>
    </r>
    <r>
      <rPr>
        <sz val="10"/>
        <color indexed="8"/>
        <rFont val="Arial"/>
        <family val="2"/>
      </rPr>
      <t xml:space="preserve"> Desechos sólidos de la limpieza de carros cisternas (tanqueros) y el mantenimiento en general del transporte terrestre de materiales peligrosos</t>
    </r>
  </si>
  <si>
    <r>
      <rPr>
        <b/>
        <sz val="10"/>
        <color indexed="10"/>
        <rFont val="Arial"/>
        <family val="2"/>
      </rPr>
      <t>(H.49.03) -</t>
    </r>
    <r>
      <rPr>
        <sz val="10"/>
        <color indexed="8"/>
        <rFont val="Arial"/>
        <family val="2"/>
      </rPr>
      <t xml:space="preserve"> Tuberías con residual de materiales peligrosos</t>
    </r>
  </si>
  <si>
    <r>
      <rPr>
        <b/>
        <sz val="10"/>
        <color indexed="10"/>
        <rFont val="Arial"/>
        <family val="2"/>
      </rPr>
      <t xml:space="preserve">(H.49.04) - </t>
    </r>
    <r>
      <rPr>
        <sz val="10"/>
        <color indexed="8"/>
        <rFont val="Arial"/>
        <family val="2"/>
      </rPr>
      <t>Tanques cisternas fuera de uso que contienen sustancias químicas peligrosas</t>
    </r>
  </si>
  <si>
    <r>
      <rPr>
        <b/>
        <sz val="10"/>
        <color indexed="10"/>
        <rFont val="Arial"/>
        <family val="2"/>
      </rPr>
      <t xml:space="preserve">(H.50.01) - </t>
    </r>
    <r>
      <rPr>
        <sz val="10"/>
        <color indexed="8"/>
        <rFont val="Arial"/>
        <family val="2"/>
      </rPr>
      <t>Agua de sentina, mezclas oleosas</t>
    </r>
  </si>
  <si>
    <r>
      <rPr>
        <b/>
        <sz val="10"/>
        <color indexed="10"/>
        <rFont val="Arial"/>
        <family val="2"/>
      </rPr>
      <t xml:space="preserve">(H.50.02) - </t>
    </r>
    <r>
      <rPr>
        <sz val="10"/>
        <color indexed="8"/>
        <rFont val="Arial"/>
        <family val="2"/>
      </rPr>
      <t>Desechos de la limpieza de cisternas de transporte marítimo que contengan sustancias peligrosas y desechos peligrosos</t>
    </r>
  </si>
  <si>
    <r>
      <rPr>
        <b/>
        <sz val="10"/>
        <color indexed="10"/>
        <rFont val="Arial"/>
        <family val="2"/>
      </rPr>
      <t>(H.50.03) -</t>
    </r>
    <r>
      <rPr>
        <sz val="10"/>
        <color indexed="8"/>
        <rFont val="Arial"/>
        <family val="2"/>
      </rPr>
      <t xml:space="preserve"> Aceites usados marinos</t>
    </r>
  </si>
  <si>
    <r>
      <rPr>
        <b/>
        <sz val="10"/>
        <color indexed="10"/>
        <rFont val="Arial"/>
        <family val="2"/>
      </rPr>
      <t xml:space="preserve">(H.50.04) - </t>
    </r>
    <r>
      <rPr>
        <sz val="10"/>
        <color indexed="8"/>
        <rFont val="Arial"/>
        <family val="2"/>
      </rPr>
      <t>Desechos sólidos de la limpieza de las cisterna y el mantenimiento en general del transporte marítimo</t>
    </r>
  </si>
  <si>
    <r>
      <rPr>
        <b/>
        <sz val="10"/>
        <color indexed="10"/>
        <rFont val="Arial"/>
        <family val="2"/>
      </rPr>
      <t>(H.50.05) -</t>
    </r>
    <r>
      <rPr>
        <sz val="10"/>
        <color indexed="8"/>
        <rFont val="Arial"/>
        <family val="2"/>
      </rPr>
      <t xml:space="preserve"> Chatarra contaminada con sustancias peligrosas</t>
    </r>
  </si>
  <si>
    <r>
      <rPr>
        <b/>
        <sz val="10"/>
        <color indexed="10"/>
        <rFont val="Arial"/>
        <family val="2"/>
      </rPr>
      <t xml:space="preserve">(H.52.01) - </t>
    </r>
    <r>
      <rPr>
        <sz val="10"/>
        <color indexed="8"/>
        <rFont val="Arial"/>
        <family val="2"/>
      </rPr>
      <t>Productos químicos declarados en abandono, caducados, productos no identificados, incluidos los desechos generados en los terminales portuarios/aéreos</t>
    </r>
  </si>
  <si>
    <r>
      <rPr>
        <b/>
        <sz val="10"/>
        <color indexed="10"/>
        <rFont val="Arial"/>
        <family val="2"/>
      </rPr>
      <t>(H.52.02) -</t>
    </r>
    <r>
      <rPr>
        <sz val="10"/>
        <color indexed="8"/>
        <rFont val="Arial"/>
        <family val="2"/>
      </rPr>
      <t xml:space="preserve"> Desechos sólidos contaminados con materiales peligrosos </t>
    </r>
  </si>
  <si>
    <r>
      <rPr>
        <b/>
        <sz val="10"/>
        <color indexed="10"/>
        <rFont val="Arial"/>
        <family val="2"/>
      </rPr>
      <t xml:space="preserve">(H.52.03) - </t>
    </r>
    <r>
      <rPr>
        <sz val="10"/>
        <color indexed="8"/>
        <rFont val="Arial"/>
        <family val="2"/>
      </rPr>
      <t>Lodos de tanques, cisternas de almacenamiento de sustancias químicas peligrosas</t>
    </r>
  </si>
  <si>
    <r>
      <rPr>
        <b/>
        <sz val="10"/>
        <color indexed="10"/>
        <rFont val="Arial"/>
        <family val="2"/>
      </rPr>
      <t xml:space="preserve">(H.52.04) - </t>
    </r>
    <r>
      <rPr>
        <sz val="10"/>
        <color indexed="8"/>
        <rFont val="Arial"/>
        <family val="2"/>
      </rPr>
      <t>Material adsorbente del derrame de materiales peligrosos</t>
    </r>
  </si>
  <si>
    <r>
      <rPr>
        <b/>
        <sz val="10"/>
        <color indexed="10"/>
        <rFont val="Arial"/>
        <family val="2"/>
      </rPr>
      <t xml:space="preserve">(H.52.05) - </t>
    </r>
    <r>
      <rPr>
        <sz val="10"/>
        <color indexed="8"/>
        <rFont val="Arial"/>
        <family val="2"/>
      </rPr>
      <t>Lodos de tanque de almacenamiento de combustible del transporte aéreo/terrestre o marítimo</t>
    </r>
  </si>
  <si>
    <r>
      <rPr>
        <b/>
        <sz val="10"/>
        <color indexed="10"/>
        <rFont val="Arial"/>
        <family val="2"/>
      </rPr>
      <t>(J.58.01) -</t>
    </r>
    <r>
      <rPr>
        <sz val="10"/>
        <color indexed="8"/>
        <rFont val="Arial"/>
        <family val="2"/>
      </rPr>
      <t xml:space="preserve"> Desechos de tintas, tintas caducadas, fuera de especificaciones o que contienen sustancias peligrosas</t>
    </r>
  </si>
  <si>
    <r>
      <rPr>
        <b/>
        <sz val="10"/>
        <color indexed="10"/>
        <rFont val="Arial"/>
        <family val="2"/>
      </rPr>
      <t>(J.58.02) -</t>
    </r>
    <r>
      <rPr>
        <sz val="10"/>
        <color indexed="8"/>
        <rFont val="Arial"/>
        <family val="2"/>
      </rPr>
      <t xml:space="preserve"> Solventes orgánicos no recuperados, desechos de solventes que contienen sustancias peligrosas</t>
    </r>
  </si>
  <si>
    <r>
      <rPr>
        <b/>
        <sz val="10"/>
        <color indexed="10"/>
        <rFont val="Arial"/>
        <family val="2"/>
      </rPr>
      <t xml:space="preserve">(J.58.03) - </t>
    </r>
    <r>
      <rPr>
        <sz val="10"/>
        <color indexed="8"/>
        <rFont val="Arial"/>
        <family val="2"/>
      </rPr>
      <t>Soluciones agotadas de grabado, soluciones no tratadas de reveladores (líquidos que contienen nitrato de plata), fijadores.</t>
    </r>
  </si>
  <si>
    <r>
      <rPr>
        <b/>
        <sz val="10"/>
        <color indexed="10"/>
        <rFont val="Arial"/>
        <family val="2"/>
      </rPr>
      <t xml:space="preserve">(J.58.04) - </t>
    </r>
    <r>
      <rPr>
        <sz val="10"/>
        <color indexed="8"/>
        <rFont val="Arial"/>
        <family val="2"/>
      </rPr>
      <t>Productos químicos caducados o fuera de especificaciones</t>
    </r>
  </si>
  <si>
    <r>
      <rPr>
        <b/>
        <sz val="10"/>
        <color indexed="10"/>
        <rFont val="Arial"/>
        <family val="2"/>
      </rPr>
      <t xml:space="preserve">(J.58.05) - </t>
    </r>
    <r>
      <rPr>
        <sz val="10"/>
        <color indexed="8"/>
        <rFont val="Arial"/>
        <family val="2"/>
      </rPr>
      <t>Desechos de sustratos, resinas, foto polímeros</t>
    </r>
  </si>
  <si>
    <r>
      <rPr>
        <b/>
        <sz val="10"/>
        <color indexed="10"/>
        <rFont val="Arial"/>
        <family val="2"/>
      </rPr>
      <t>(J.58.06) -</t>
    </r>
    <r>
      <rPr>
        <sz val="10"/>
        <color indexed="8"/>
        <rFont val="Arial"/>
        <family val="2"/>
      </rPr>
      <t xml:space="preserve"> Soluciones de ácidos (pH&lt;2) o álcalis sin tratamiento (pH&gt;12,5)</t>
    </r>
  </si>
  <si>
    <r>
      <rPr>
        <b/>
        <sz val="10"/>
        <color indexed="10"/>
        <rFont val="Arial"/>
        <family val="2"/>
      </rPr>
      <t xml:space="preserve">(J.61.01) - </t>
    </r>
    <r>
      <rPr>
        <sz val="10"/>
        <color indexed="8"/>
        <rFont val="Arial"/>
        <family val="2"/>
      </rPr>
      <t>Desechos de equipos obsoletos que contienen materiales peligrosos o elementos del grupo tierras raras</t>
    </r>
  </si>
  <si>
    <r>
      <rPr>
        <b/>
        <sz val="10"/>
        <color indexed="10"/>
        <rFont val="Arial"/>
        <family val="2"/>
      </rPr>
      <t>(J.61.02) -</t>
    </r>
    <r>
      <rPr>
        <sz val="10"/>
        <color indexed="8"/>
        <rFont val="Arial"/>
        <family val="2"/>
      </rPr>
      <t xml:space="preserve"> Baterías de los equipos de transmisión que contienen metales pesados o elementos del grupo tierras raras</t>
    </r>
  </si>
  <si>
    <r>
      <rPr>
        <b/>
        <sz val="10"/>
        <color indexed="10"/>
        <rFont val="Arial"/>
        <family val="2"/>
      </rPr>
      <t>(J.61.03) -</t>
    </r>
    <r>
      <rPr>
        <sz val="10"/>
        <color indexed="8"/>
        <rFont val="Arial"/>
        <family val="2"/>
      </rPr>
      <t xml:space="preserve"> Baterías de celulares que contienen o materiales peligrosos, metales pesados  o elementos del grupo tierras raras</t>
    </r>
  </si>
  <si>
    <r>
      <rPr>
        <b/>
        <sz val="10"/>
        <color indexed="10"/>
        <rFont val="Arial"/>
        <family val="2"/>
      </rPr>
      <t>(M.71.01) -</t>
    </r>
    <r>
      <rPr>
        <sz val="10"/>
        <color indexed="8"/>
        <rFont val="Arial"/>
        <family val="2"/>
      </rPr>
      <t xml:space="preserve"> Aguas residuales sin tratamiento generadas en laboratorios de ensayos y análisis, que contienen sustancias peligrosas</t>
    </r>
  </si>
  <si>
    <r>
      <rPr>
        <b/>
        <sz val="10"/>
        <color indexed="10"/>
        <rFont val="Arial"/>
        <family val="2"/>
      </rPr>
      <t>(M.71.02) -</t>
    </r>
    <r>
      <rPr>
        <sz val="10"/>
        <color indexed="8"/>
        <rFont val="Arial"/>
        <family val="2"/>
      </rPr>
      <t xml:space="preserve"> Productos químicos caducados o fuera de especificaciones</t>
    </r>
  </si>
  <si>
    <r>
      <rPr>
        <b/>
        <sz val="10"/>
        <color indexed="10"/>
        <rFont val="Arial"/>
        <family val="2"/>
      </rPr>
      <t xml:space="preserve">(M.71.03) - </t>
    </r>
    <r>
      <rPr>
        <sz val="10"/>
        <color indexed="8"/>
        <rFont val="Arial"/>
        <family val="2"/>
      </rPr>
      <t>Desechos de pruebas biológicas que contienen agentes patógenos activados</t>
    </r>
  </si>
  <si>
    <r>
      <rPr>
        <b/>
        <sz val="10"/>
        <color indexed="10"/>
        <rFont val="Arial"/>
        <family val="2"/>
      </rPr>
      <t xml:space="preserve">(M.71.04) - </t>
    </r>
    <r>
      <rPr>
        <sz val="10"/>
        <color indexed="8"/>
        <rFont val="Arial"/>
        <family val="2"/>
      </rPr>
      <t>Muestras residuales de contienen sustancias químicas peligrosas  o agentes patógenos</t>
    </r>
  </si>
  <si>
    <r>
      <rPr>
        <b/>
        <sz val="10"/>
        <color indexed="10"/>
        <rFont val="Arial"/>
        <family val="2"/>
      </rPr>
      <t>(M.72.01) -</t>
    </r>
    <r>
      <rPr>
        <sz val="10"/>
        <color indexed="8"/>
        <rFont val="Arial"/>
        <family val="2"/>
      </rPr>
      <t xml:space="preserve"> Aguas residuales sin tratamiento generadas en laboratorios de investigación y desarrollo, que contienen sustancias peligrosas</t>
    </r>
  </si>
  <si>
    <r>
      <rPr>
        <b/>
        <sz val="10"/>
        <color indexed="10"/>
        <rFont val="Arial"/>
        <family val="2"/>
      </rPr>
      <t>(M.72.02) -</t>
    </r>
    <r>
      <rPr>
        <sz val="10"/>
        <color indexed="8"/>
        <rFont val="Arial"/>
        <family val="2"/>
      </rPr>
      <t xml:space="preserve"> Productos químicos caducados o fuera de especificaciones</t>
    </r>
  </si>
  <si>
    <r>
      <rPr>
        <b/>
        <sz val="10"/>
        <color indexed="10"/>
        <rFont val="Arial"/>
        <family val="2"/>
      </rPr>
      <t>(M.72.03) -</t>
    </r>
    <r>
      <rPr>
        <sz val="10"/>
        <color indexed="8"/>
        <rFont val="Arial"/>
        <family val="2"/>
      </rPr>
      <t xml:space="preserve"> Muestras de contienen sustancias químicas peligrosas  o agentes patógenos</t>
    </r>
  </si>
  <si>
    <r>
      <rPr>
        <b/>
        <sz val="10"/>
        <color indexed="10"/>
        <rFont val="Arial"/>
        <family val="2"/>
      </rPr>
      <t>(M.72.04) -</t>
    </r>
    <r>
      <rPr>
        <sz val="10"/>
        <color indexed="8"/>
        <rFont val="Arial"/>
        <family val="2"/>
      </rPr>
      <t xml:space="preserve"> Desechos de investigaciones biológicas que contienen agentes patógenos activados</t>
    </r>
  </si>
  <si>
    <r>
      <rPr>
        <b/>
        <sz val="10"/>
        <color indexed="10"/>
        <rFont val="Arial"/>
        <family val="2"/>
      </rPr>
      <t>(M.72.05) -</t>
    </r>
    <r>
      <rPr>
        <sz val="10"/>
        <color indexed="8"/>
        <rFont val="Arial"/>
        <family val="2"/>
      </rPr>
      <t xml:space="preserve"> Sustancias químicas de desecho, no identificadas o nuevas resultantes de la investigación y el desarrollo, cuyos efectos en el ser humano o el medio ambiente no se conozcan.</t>
    </r>
  </si>
  <si>
    <r>
      <rPr>
        <b/>
        <sz val="10"/>
        <color indexed="10"/>
        <rFont val="Arial"/>
        <family val="2"/>
      </rPr>
      <t>(M.75.01) -</t>
    </r>
    <r>
      <rPr>
        <sz val="10"/>
        <color indexed="8"/>
        <rFont val="Arial"/>
        <family val="2"/>
      </rPr>
      <t xml:space="preserve"> Cadáveres o partes anatómicas de animales enfermos o que ha sido expuestos a agentes infecciosos en laboratorios de investigación</t>
    </r>
  </si>
  <si>
    <r>
      <rPr>
        <b/>
        <sz val="10"/>
        <color indexed="10"/>
        <rFont val="Arial"/>
        <family val="2"/>
      </rPr>
      <t>(M.75.02) -</t>
    </r>
    <r>
      <rPr>
        <sz val="10"/>
        <color indexed="8"/>
        <rFont val="Arial"/>
        <family val="2"/>
      </rPr>
      <t xml:space="preserve"> Desechos biológicos infecciosos no desactivados: gasas, apósitos, guantes,  etc.</t>
    </r>
  </si>
  <si>
    <r>
      <rPr>
        <b/>
        <sz val="10"/>
        <color indexed="10"/>
        <rFont val="Arial"/>
        <family val="2"/>
      </rPr>
      <t>(M.75.03) -</t>
    </r>
    <r>
      <rPr>
        <sz val="10"/>
        <color indexed="8"/>
        <rFont val="Arial"/>
        <family val="2"/>
      </rPr>
      <t xml:space="preserve"> Objetos cortopunzantes contaminados con sustancias peligrosas o secreciones</t>
    </r>
  </si>
  <si>
    <r>
      <rPr>
        <b/>
        <sz val="10"/>
        <color indexed="10"/>
        <rFont val="Arial"/>
        <family val="2"/>
      </rPr>
      <t>(M.75.04) -</t>
    </r>
    <r>
      <rPr>
        <sz val="10"/>
        <color indexed="8"/>
        <rFont val="Arial"/>
        <family val="2"/>
      </rPr>
      <t xml:space="preserve"> Fármacos veterinarios caducados o fuera de especificaciones</t>
    </r>
  </si>
  <si>
    <r>
      <rPr>
        <b/>
        <sz val="10"/>
        <color indexed="10"/>
        <rFont val="Arial"/>
        <family val="2"/>
      </rPr>
      <t>(Q.86.01) -</t>
    </r>
    <r>
      <rPr>
        <sz val="10"/>
        <color indexed="8"/>
        <rFont val="Arial"/>
        <family val="2"/>
      </rPr>
      <t xml:space="preserve"> Cultivos de agentes infecciosos y desechos de producción biológica, vacunas vencidas o inutilizadas, cajas de petri, placas de frotis y todos los instrumentos usados para manipular, mezclar o inocular microorganismos.</t>
    </r>
  </si>
  <si>
    <r>
      <rPr>
        <b/>
        <sz val="10"/>
        <color indexed="10"/>
        <rFont val="Arial"/>
        <family val="2"/>
      </rPr>
      <t>(Q.86.02) -</t>
    </r>
    <r>
      <rPr>
        <sz val="10"/>
        <color indexed="8"/>
        <rFont val="Arial"/>
        <family val="2"/>
      </rPr>
      <t xml:space="preserve"> Desechos anatomo-patológicos: órganos, tejidos, partes corporales que han sido extraídos mediante cirugía, necropsia u otro procedimiento médico.</t>
    </r>
  </si>
  <si>
    <r>
      <rPr>
        <b/>
        <sz val="10"/>
        <color indexed="10"/>
        <rFont val="Arial"/>
        <family val="2"/>
      </rPr>
      <t xml:space="preserve">(Q.86.03) - </t>
    </r>
    <r>
      <rPr>
        <sz val="10"/>
        <color indexed="8"/>
        <rFont val="Arial"/>
        <family val="2"/>
      </rPr>
      <t>Sangre, sus derivados e insumos usados para procedimientos de análisis y administración de los mismos.</t>
    </r>
  </si>
  <si>
    <r>
      <rPr>
        <b/>
        <sz val="10"/>
        <color indexed="10"/>
        <rFont val="Arial"/>
        <family val="2"/>
      </rPr>
      <t xml:space="preserve">(Q.86.04) - </t>
    </r>
    <r>
      <rPr>
        <sz val="10"/>
        <color indexed="8"/>
        <rFont val="Arial"/>
        <family val="2"/>
      </rPr>
      <t>Fluidos corporales.</t>
    </r>
  </si>
  <si>
    <r>
      <rPr>
        <b/>
        <sz val="10"/>
        <color indexed="10"/>
        <rFont val="Arial"/>
        <family val="2"/>
      </rPr>
      <t xml:space="preserve">(Q.86.05) - </t>
    </r>
    <r>
      <rPr>
        <sz val="10"/>
        <color indexed="8"/>
        <rFont val="Arial"/>
        <family val="2"/>
      </rPr>
      <t>Objetos cortopunzantes que han sido utilizados en la atención de seres humanos o animales; en la investigación, en laboratorios y administración de fármacos.</t>
    </r>
  </si>
  <si>
    <r>
      <rPr>
        <b/>
        <sz val="10"/>
        <color indexed="10"/>
        <rFont val="Arial"/>
        <family val="2"/>
      </rPr>
      <t>(Q.86.06) -</t>
    </r>
    <r>
      <rPr>
        <sz val="10"/>
        <color indexed="8"/>
        <rFont val="Arial"/>
        <family val="2"/>
      </rPr>
      <t xml:space="preserve"> Cadáveres o partes anatómicas de animales provenientes de clínicas veterinarias o que han estado expuestos a agentes infecciosos en laboratorios de experimentación.</t>
    </r>
  </si>
  <si>
    <r>
      <rPr>
        <b/>
        <sz val="10"/>
        <color indexed="10"/>
        <rFont val="Arial"/>
        <family val="2"/>
      </rPr>
      <t>(Q.86.07) -</t>
    </r>
    <r>
      <rPr>
        <sz val="10"/>
        <color indexed="8"/>
        <rFont val="Arial"/>
        <family val="2"/>
      </rPr>
      <t xml:space="preserve"> Material e insumos que han sido utilizados para procedimientos médicos y que han estado en contacto con fluidos corporales</t>
    </r>
  </si>
  <si>
    <r>
      <rPr>
        <b/>
        <sz val="10"/>
        <color indexed="10"/>
        <rFont val="Arial"/>
        <family val="2"/>
      </rPr>
      <t xml:space="preserve">(Q.86.08) - </t>
    </r>
    <r>
      <rPr>
        <sz val="10"/>
        <color indexed="8"/>
        <rFont val="Arial"/>
        <family val="2"/>
      </rPr>
      <t>Fármacos caducados o fuera de especificaciones</t>
    </r>
  </si>
  <si>
    <r>
      <rPr>
        <b/>
        <sz val="10"/>
        <color indexed="10"/>
        <rFont val="Arial"/>
        <family val="2"/>
      </rPr>
      <t xml:space="preserve">(Q.86.09) - </t>
    </r>
    <r>
      <rPr>
        <sz val="10"/>
        <color indexed="8"/>
        <rFont val="Arial"/>
        <family val="2"/>
      </rPr>
      <t>Desechos químicos de laboratorio, químicos caducados o fuera de especificaciones</t>
    </r>
  </si>
  <si>
    <r>
      <rPr>
        <b/>
        <sz val="10"/>
        <color indexed="10"/>
        <rFont val="Arial"/>
        <family val="2"/>
      </rPr>
      <t xml:space="preserve">(Q.86.10) - </t>
    </r>
    <r>
      <rPr>
        <sz val="10"/>
        <color indexed="8"/>
        <rFont val="Arial"/>
        <family val="2"/>
      </rPr>
      <t>Desechos que contienen mercurio (termómetros)</t>
    </r>
  </si>
  <si>
    <r>
      <rPr>
        <b/>
        <sz val="10"/>
        <color indexed="10"/>
        <rFont val="Arial"/>
        <family val="2"/>
      </rPr>
      <t>(Q.86.11) -</t>
    </r>
    <r>
      <rPr>
        <sz val="10"/>
        <color indexed="8"/>
        <rFont val="Arial"/>
        <family val="2"/>
      </rPr>
      <t xml:space="preserve"> Líquidos de revelado (líquidos que contienen nitrato de plata) utilizados en imagenología</t>
    </r>
  </si>
  <si>
    <r>
      <rPr>
        <b/>
        <sz val="10"/>
        <color indexed="10"/>
        <rFont val="Arial"/>
        <family val="2"/>
      </rPr>
      <t>(Q.86.12) -</t>
    </r>
    <r>
      <rPr>
        <sz val="10"/>
        <color indexed="8"/>
        <rFont val="Arial"/>
        <family val="2"/>
      </rPr>
      <t xml:space="preserve"> Desechos de amalgamas odontológicas</t>
    </r>
  </si>
  <si>
    <r>
      <rPr>
        <b/>
        <sz val="10"/>
        <color indexed="10"/>
        <rFont val="Arial"/>
        <family val="2"/>
      </rPr>
      <t>(S.95.01) -</t>
    </r>
    <r>
      <rPr>
        <sz val="10"/>
        <color indexed="8"/>
        <rFont val="Arial"/>
        <family val="2"/>
      </rPr>
      <t xml:space="preserve"> Desechos sólidos que contienen  metales pesados o elementos del grupo tierras raras</t>
    </r>
  </si>
  <si>
    <r>
      <rPr>
        <b/>
        <sz val="10"/>
        <color indexed="10"/>
        <rFont val="Arial"/>
        <family val="2"/>
      </rPr>
      <t>(S.95.02) -</t>
    </r>
    <r>
      <rPr>
        <sz val="10"/>
        <color indexed="8"/>
        <rFont val="Arial"/>
        <family val="2"/>
      </rPr>
      <t xml:space="preserve"> Desechos de solventes de limpieza de equipos electrónicos</t>
    </r>
  </si>
  <si>
    <r>
      <rPr>
        <b/>
        <sz val="10"/>
        <color indexed="10"/>
        <rFont val="Arial"/>
        <family val="2"/>
      </rPr>
      <t>(S.96.01) -</t>
    </r>
    <r>
      <rPr>
        <sz val="10"/>
        <color indexed="8"/>
        <rFont val="Arial"/>
        <family val="2"/>
      </rPr>
      <t xml:space="preserve"> Desechos de solventes usados en el lavado en seco</t>
    </r>
  </si>
  <si>
    <r>
      <rPr>
        <b/>
        <sz val="10"/>
        <color indexed="10"/>
        <rFont val="Arial"/>
        <family val="2"/>
      </rPr>
      <t>(S.96.02) -</t>
    </r>
    <r>
      <rPr>
        <sz val="10"/>
        <color indexed="8"/>
        <rFont val="Arial"/>
        <family val="2"/>
      </rPr>
      <t xml:space="preserve"> Lodos del lavado de gases de los crematorios</t>
    </r>
  </si>
  <si>
    <r>
      <rPr>
        <b/>
        <sz val="10"/>
        <color indexed="10"/>
        <rFont val="Arial"/>
        <family val="2"/>
      </rPr>
      <t>(NE-01) -</t>
    </r>
    <r>
      <rPr>
        <sz val="10"/>
        <color indexed="8"/>
        <rFont val="Arial"/>
        <family val="2"/>
      </rPr>
      <t xml:space="preserve"> Aceites dieléctricos usados que  no contengan bifenilopoliclorados (PBC), terfenilopoliclorados (PCT) o bifenilopolibromados (PBB)</t>
    </r>
  </si>
  <si>
    <r>
      <rPr>
        <b/>
        <sz val="10"/>
        <color indexed="10"/>
        <rFont val="Arial"/>
        <family val="2"/>
      </rPr>
      <t>(NE-02) -</t>
    </r>
    <r>
      <rPr>
        <sz val="10"/>
        <color indexed="8"/>
        <rFont val="Arial"/>
        <family val="2"/>
      </rPr>
      <t xml:space="preserve"> Aceites dieléctricos  usados u otros aceites minerales que contengan bifenilopoliclorados (PBC) mayor o igual a 50 ppm o mg/l</t>
    </r>
  </si>
  <si>
    <r>
      <rPr>
        <b/>
        <sz val="10"/>
        <color indexed="10"/>
        <rFont val="Arial"/>
        <family val="2"/>
      </rPr>
      <t xml:space="preserve">(NE-03) - </t>
    </r>
    <r>
      <rPr>
        <sz val="10"/>
        <color indexed="8"/>
        <rFont val="Arial"/>
        <family val="2"/>
      </rPr>
      <t>Aceites minerales usados o gastados</t>
    </r>
  </si>
  <si>
    <r>
      <rPr>
        <b/>
        <sz val="10"/>
        <color indexed="10"/>
        <rFont val="Arial"/>
        <family val="2"/>
      </rPr>
      <t xml:space="preserve">(NE-04) - </t>
    </r>
    <r>
      <rPr>
        <sz val="10"/>
        <color indexed="8"/>
        <rFont val="Arial"/>
        <family val="2"/>
      </rPr>
      <t>Agroquímicos caducados o fuera de especificaciones generados en actividades comunes</t>
    </r>
  </si>
  <si>
    <r>
      <rPr>
        <b/>
        <sz val="10"/>
        <color indexed="10"/>
        <rFont val="Arial"/>
        <family val="2"/>
      </rPr>
      <t xml:space="preserve">(NE-05) - </t>
    </r>
    <r>
      <rPr>
        <sz val="10"/>
        <color indexed="8"/>
        <rFont val="Arial"/>
        <family val="2"/>
      </rPr>
      <t>Aguas de sentina</t>
    </r>
  </si>
  <si>
    <r>
      <rPr>
        <b/>
        <sz val="10"/>
        <color indexed="10"/>
        <rFont val="Arial"/>
        <family val="2"/>
      </rPr>
      <t xml:space="preserve">(NE-06) - </t>
    </r>
    <r>
      <rPr>
        <sz val="10"/>
        <color indexed="8"/>
        <rFont val="Arial"/>
        <family val="2"/>
      </rPr>
      <t>Aguas residuales industriales que cuyas concentraciones de Cr (VI), As, Cd, Se, Sb, Te, Hg, Tl, Pb, cianuros, fenoles u otras sustancias peligrosas excedan los límites máximos permitidos (Anexo 1 del Libro VI del TULSMA)</t>
    </r>
  </si>
  <si>
    <r>
      <rPr>
        <b/>
        <sz val="10"/>
        <color indexed="10"/>
        <rFont val="Arial"/>
        <family val="2"/>
      </rPr>
      <t xml:space="preserve">(NE-07) - </t>
    </r>
    <r>
      <rPr>
        <sz val="10"/>
        <color indexed="8"/>
        <rFont val="Arial"/>
        <family val="2"/>
      </rPr>
      <t>Baterías usadas plomo-ácido</t>
    </r>
  </si>
  <si>
    <r>
      <rPr>
        <b/>
        <sz val="10"/>
        <color indexed="10"/>
        <rFont val="Arial"/>
        <family val="2"/>
      </rPr>
      <t>(NE-08) -</t>
    </r>
    <r>
      <rPr>
        <sz val="10"/>
        <color indexed="8"/>
        <rFont val="Arial"/>
        <family val="2"/>
      </rPr>
      <t xml:space="preserve"> Baterías usadas que contengan Hg, Ni, Cd u otros materiales peligrosos y que exhiban características de peligrosidad.</t>
    </r>
  </si>
  <si>
    <r>
      <rPr>
        <b/>
        <sz val="10"/>
        <color indexed="10"/>
        <rFont val="Arial"/>
        <family val="2"/>
      </rPr>
      <t>(NE-09) -</t>
    </r>
    <r>
      <rPr>
        <sz val="10"/>
        <color indexed="8"/>
        <rFont val="Arial"/>
        <family val="2"/>
      </rPr>
      <t xml:space="preserve"> Chatarra contaminada con materiales peligrosos</t>
    </r>
  </si>
  <si>
    <r>
      <rPr>
        <b/>
        <sz val="10"/>
        <color indexed="10"/>
        <rFont val="Arial"/>
        <family val="2"/>
      </rPr>
      <t xml:space="preserve">(NE-10) - </t>
    </r>
    <r>
      <rPr>
        <sz val="10"/>
        <color indexed="8"/>
        <rFont val="Arial"/>
        <family val="2"/>
      </rPr>
      <t xml:space="preserve">Desechos biopeligrosos activos resultantes de la atención médica prestados en centros médicos de empresas </t>
    </r>
  </si>
  <si>
    <r>
      <rPr>
        <b/>
        <sz val="10"/>
        <color indexed="10"/>
        <rFont val="Arial"/>
        <family val="2"/>
      </rPr>
      <t xml:space="preserve">(NE-11) - </t>
    </r>
    <r>
      <rPr>
        <sz val="10"/>
        <color indexed="8"/>
        <rFont val="Arial"/>
        <family val="2"/>
      </rPr>
      <t>Desechos contaminados con peróxidos</t>
    </r>
  </si>
  <si>
    <r>
      <rPr>
        <b/>
        <sz val="10"/>
        <color indexed="10"/>
        <rFont val="Arial"/>
        <family val="2"/>
      </rPr>
      <t>(NE-12) -</t>
    </r>
    <r>
      <rPr>
        <sz val="10"/>
        <color indexed="8"/>
        <rFont val="Arial"/>
        <family val="2"/>
      </rPr>
      <t xml:space="preserve"> Desechos de aceites minerales no aptos para el uso al que estaban destinados</t>
    </r>
  </si>
  <si>
    <r>
      <rPr>
        <b/>
        <sz val="10"/>
        <color indexed="10"/>
        <rFont val="Arial"/>
        <family val="2"/>
      </rPr>
      <t>(NE-13) -</t>
    </r>
    <r>
      <rPr>
        <sz val="10"/>
        <color indexed="8"/>
        <rFont val="Arial"/>
        <family val="2"/>
      </rPr>
      <t xml:space="preserve"> Desechos de amianto/asbesto o materiales contaminados con ellos.</t>
    </r>
  </si>
  <si>
    <r>
      <rPr>
        <b/>
        <sz val="10"/>
        <color indexed="10"/>
        <rFont val="Arial"/>
        <family val="2"/>
      </rPr>
      <t xml:space="preserve">(NE-14) - </t>
    </r>
    <r>
      <rPr>
        <sz val="10"/>
        <color indexed="8"/>
        <rFont val="Arial"/>
        <family val="2"/>
      </rPr>
      <t>Desechos de asfalto con contenido de alquitrán resultante de la construcción y el mantenimiento de carreteras</t>
    </r>
  </si>
  <si>
    <r>
      <rPr>
        <b/>
        <sz val="10"/>
        <color indexed="10"/>
        <rFont val="Arial"/>
        <family val="2"/>
      </rPr>
      <t>(NE-15) -</t>
    </r>
    <r>
      <rPr>
        <sz val="10"/>
        <color indexed="8"/>
        <rFont val="Arial"/>
        <family val="2"/>
      </rPr>
      <t xml:space="preserve"> Desechos de carácter explosivo </t>
    </r>
  </si>
  <si>
    <r>
      <rPr>
        <b/>
        <sz val="10"/>
        <color indexed="10"/>
        <rFont val="Arial"/>
        <family val="2"/>
      </rPr>
      <t xml:space="preserve">(NE-16) - </t>
    </r>
    <r>
      <rPr>
        <sz val="10"/>
        <color indexed="8"/>
        <rFont val="Arial"/>
        <family val="2"/>
      </rPr>
      <t>Desechos de catalizadores que contengan metales pesados</t>
    </r>
  </si>
  <si>
    <r>
      <rPr>
        <b/>
        <sz val="10"/>
        <color indexed="10"/>
        <rFont val="Arial"/>
        <family val="2"/>
      </rPr>
      <t>(NE-17) -</t>
    </r>
    <r>
      <rPr>
        <sz val="10"/>
        <color indexed="8"/>
        <rFont val="Arial"/>
        <family val="2"/>
      </rPr>
      <t xml:space="preserve"> Desechos de los baños de aceite en las operaciones de tratamiento térmico de metales</t>
    </r>
  </si>
  <si>
    <r>
      <rPr>
        <b/>
        <sz val="10"/>
        <color indexed="10"/>
        <rFont val="Arial"/>
        <family val="2"/>
      </rPr>
      <t>(NE-18) -</t>
    </r>
    <r>
      <rPr>
        <sz val="10"/>
        <color indexed="8"/>
        <rFont val="Arial"/>
        <family val="2"/>
      </rPr>
      <t xml:space="preserve"> Desechos de soluciones ácidas con pH &lt; 2 </t>
    </r>
  </si>
  <si>
    <r>
      <rPr>
        <b/>
        <sz val="10"/>
        <color indexed="10"/>
        <rFont val="Arial"/>
        <family val="2"/>
      </rPr>
      <t xml:space="preserve">(NE-19) - </t>
    </r>
    <r>
      <rPr>
        <sz val="10"/>
        <color indexed="8"/>
        <rFont val="Arial"/>
        <family val="2"/>
      </rPr>
      <t>Desechos de soluciones alcalinas con pH&gt;12.5</t>
    </r>
  </si>
  <si>
    <r>
      <rPr>
        <b/>
        <sz val="10"/>
        <color indexed="10"/>
        <rFont val="Arial"/>
        <family val="2"/>
      </rPr>
      <t>(NE-20) -</t>
    </r>
    <r>
      <rPr>
        <sz val="10"/>
        <color indexed="8"/>
        <rFont val="Arial"/>
        <family val="2"/>
      </rPr>
      <t xml:space="preserve"> Desechos metálicos y desechos que contengan aleaciones de antimonio, arsénico, berilio, cadmio, plomo, mercurio, selenio, telurio y talio</t>
    </r>
  </si>
  <si>
    <r>
      <rPr>
        <b/>
        <sz val="10"/>
        <color indexed="10"/>
        <rFont val="Arial"/>
        <family val="2"/>
      </rPr>
      <t>(NE-21) -</t>
    </r>
    <r>
      <rPr>
        <sz val="10"/>
        <color indexed="8"/>
        <rFont val="Arial"/>
        <family val="2"/>
      </rPr>
      <t xml:space="preserve"> Desechos que contienen mercurio</t>
    </r>
  </si>
  <si>
    <r>
      <rPr>
        <b/>
        <sz val="10"/>
        <color indexed="10"/>
        <rFont val="Arial"/>
        <family val="2"/>
      </rPr>
      <t>(NE-22) -</t>
    </r>
    <r>
      <rPr>
        <sz val="10"/>
        <color indexed="8"/>
        <rFont val="Arial"/>
        <family val="2"/>
      </rPr>
      <t xml:space="preserve"> Desechos que contienen, consisten o están contaminados con dioxinas y furanos</t>
    </r>
  </si>
  <si>
    <r>
      <rPr>
        <b/>
        <sz val="10"/>
        <color indexed="10"/>
        <rFont val="Arial"/>
        <family val="2"/>
      </rPr>
      <t xml:space="preserve">(NE-23) - </t>
    </r>
    <r>
      <rPr>
        <sz val="10"/>
        <color indexed="8"/>
        <rFont val="Arial"/>
        <family val="2"/>
      </rPr>
      <t>Desechos químicos de laboratorio de análisis y control de calidad</t>
    </r>
  </si>
  <si>
    <r>
      <rPr>
        <b/>
        <sz val="10"/>
        <color indexed="10"/>
        <rFont val="Arial"/>
        <family val="2"/>
      </rPr>
      <t xml:space="preserve">(NE-24) - </t>
    </r>
    <r>
      <rPr>
        <sz val="10"/>
        <color indexed="8"/>
        <rFont val="Arial"/>
        <family val="2"/>
      </rPr>
      <t>Desechos sólidos o lodos/sedimentos de sistemas de tratamiento de las aguas residuales industriales que contengan  materiales peligrosos: Cr (VI), As, Cd, Se, Sb, Te, Hg, Tl, Pb, cianuros, fenoles o metales pesados</t>
    </r>
  </si>
  <si>
    <r>
      <rPr>
        <b/>
        <sz val="10"/>
        <color indexed="10"/>
        <rFont val="Arial"/>
        <family val="2"/>
      </rPr>
      <t xml:space="preserve">(NE-25) - </t>
    </r>
    <r>
      <rPr>
        <sz val="10"/>
        <color indexed="8"/>
        <rFont val="Arial"/>
        <family val="2"/>
      </rPr>
      <t>Desechos, sustancias y artículos que contienen, consisten o están contaminados con PCB, PCT, naftalenopoliclorado (PCN) O PBB con una concentración igual o mayor a 50 mg/kg.</t>
    </r>
  </si>
  <si>
    <r>
      <rPr>
        <b/>
        <sz val="10"/>
        <color indexed="10"/>
        <rFont val="Arial"/>
        <family val="2"/>
      </rPr>
      <t xml:space="preserve">(NE-26) - </t>
    </r>
    <r>
      <rPr>
        <sz val="10"/>
        <color indexed="8"/>
        <rFont val="Arial"/>
        <family val="2"/>
      </rPr>
      <t xml:space="preserve">Emulsiones bituminosas </t>
    </r>
  </si>
  <si>
    <r>
      <rPr>
        <b/>
        <sz val="10"/>
        <color indexed="10"/>
        <rFont val="Arial"/>
        <family val="2"/>
      </rPr>
      <t>(NE-27) -</t>
    </r>
    <r>
      <rPr>
        <sz val="10"/>
        <color indexed="8"/>
        <rFont val="Arial"/>
        <family val="2"/>
      </rPr>
      <t xml:space="preserve"> Envases contaminados con materiales peligrosos</t>
    </r>
  </si>
  <si>
    <r>
      <rPr>
        <b/>
        <sz val="10"/>
        <color indexed="10"/>
        <rFont val="Arial"/>
        <family val="2"/>
      </rPr>
      <t xml:space="preserve">(NE-28) - </t>
    </r>
    <r>
      <rPr>
        <sz val="10"/>
        <color indexed="8"/>
        <rFont val="Arial"/>
        <family val="2"/>
      </rPr>
      <t>Envases vacíos de agroquímicos sin triple lavado</t>
    </r>
  </si>
  <si>
    <r>
      <rPr>
        <b/>
        <sz val="10"/>
        <color indexed="10"/>
        <rFont val="Arial"/>
        <family val="2"/>
      </rPr>
      <t xml:space="preserve">(NE-29) </t>
    </r>
    <r>
      <rPr>
        <sz val="10"/>
        <color indexed="8"/>
        <rFont val="Arial"/>
        <family val="2"/>
      </rPr>
      <t>- Envases y contenedores vacíos de materiales tóxicos sin previo tratamiento</t>
    </r>
  </si>
  <si>
    <r>
      <rPr>
        <b/>
        <sz val="10"/>
        <color indexed="10"/>
        <rFont val="Arial"/>
        <family val="2"/>
      </rPr>
      <t>(NE-30) -</t>
    </r>
    <r>
      <rPr>
        <sz val="10"/>
        <color indexed="8"/>
        <rFont val="Arial"/>
        <family val="2"/>
      </rPr>
      <t xml:space="preserve"> Equipo de protección personal contaminado con materiales peligrosos</t>
    </r>
  </si>
  <si>
    <r>
      <rPr>
        <b/>
        <sz val="10"/>
        <color indexed="10"/>
        <rFont val="Arial"/>
        <family val="2"/>
      </rPr>
      <t xml:space="preserve">(NE-31) - </t>
    </r>
    <r>
      <rPr>
        <sz val="10"/>
        <color indexed="8"/>
        <rFont val="Arial"/>
        <family val="2"/>
      </rPr>
      <t>Escombros de construcción contaminados con materiales peligrosos</t>
    </r>
  </si>
  <si>
    <r>
      <rPr>
        <b/>
        <sz val="10"/>
        <color indexed="10"/>
        <rFont val="Arial"/>
        <family val="2"/>
      </rPr>
      <t>(NE-32) -</t>
    </r>
    <r>
      <rPr>
        <sz val="10"/>
        <color indexed="8"/>
        <rFont val="Arial"/>
        <family val="2"/>
      </rPr>
      <t xml:space="preserve"> Filtros usados de aceite mineral </t>
    </r>
  </si>
  <si>
    <r>
      <rPr>
        <b/>
        <sz val="10"/>
        <color indexed="10"/>
        <rFont val="Arial"/>
        <family val="2"/>
      </rPr>
      <t>(NE-33) -</t>
    </r>
    <r>
      <rPr>
        <sz val="10"/>
        <color indexed="8"/>
        <rFont val="Arial"/>
        <family val="2"/>
      </rPr>
      <t xml:space="preserve"> Gases comprimidos, gases refrigerantes en desuso, almacenados en contenedores o cilindros </t>
    </r>
  </si>
  <si>
    <r>
      <rPr>
        <b/>
        <sz val="10"/>
        <color indexed="10"/>
        <rFont val="Arial"/>
        <family val="2"/>
      </rPr>
      <t xml:space="preserve">(NE-34) - </t>
    </r>
    <r>
      <rPr>
        <sz val="10"/>
        <color indexed="8"/>
        <rFont val="Arial"/>
        <family val="2"/>
      </rPr>
      <t>Aceites, grasas y ceras usadas o fuera de especificaciones</t>
    </r>
  </si>
  <si>
    <r>
      <rPr>
        <b/>
        <sz val="10"/>
        <color indexed="10"/>
        <rFont val="Arial"/>
        <family val="2"/>
      </rPr>
      <t xml:space="preserve">(NE-35) - </t>
    </r>
    <r>
      <rPr>
        <sz val="10"/>
        <color indexed="8"/>
        <rFont val="Arial"/>
        <family val="2"/>
      </rPr>
      <t>Hidrocarburos sucios o contaminados con otras sustancias</t>
    </r>
  </si>
  <si>
    <r>
      <rPr>
        <b/>
        <sz val="10"/>
        <color indexed="10"/>
        <rFont val="Arial"/>
        <family val="2"/>
      </rPr>
      <t xml:space="preserve">(NE-36) - </t>
    </r>
    <r>
      <rPr>
        <sz val="10"/>
        <color indexed="8"/>
        <rFont val="Arial"/>
        <family val="2"/>
      </rPr>
      <t>Lodos de aceite</t>
    </r>
  </si>
  <si>
    <r>
      <rPr>
        <b/>
        <sz val="10"/>
        <color indexed="10"/>
        <rFont val="Arial"/>
        <family val="2"/>
      </rPr>
      <t>(NE-37) -</t>
    </r>
    <r>
      <rPr>
        <sz val="10"/>
        <color indexed="8"/>
        <rFont val="Arial"/>
        <family val="2"/>
      </rPr>
      <t xml:space="preserve"> Lodos de sistema de tratamiento de las aguas residuales domésticas que contengan materiales peligrosos</t>
    </r>
  </si>
  <si>
    <r>
      <rPr>
        <b/>
        <sz val="10"/>
        <color indexed="10"/>
        <rFont val="Arial"/>
        <family val="2"/>
      </rPr>
      <t>(NE-38) -</t>
    </r>
    <r>
      <rPr>
        <sz val="10"/>
        <color indexed="8"/>
        <rFont val="Arial"/>
        <family val="2"/>
      </rPr>
      <t xml:space="preserve"> Lodos de tanques de almacenamiento de hidrocarburos</t>
    </r>
  </si>
  <si>
    <r>
      <rPr>
        <b/>
        <sz val="10"/>
        <color indexed="10"/>
        <rFont val="Arial"/>
        <family val="2"/>
      </rPr>
      <t>(NE-39) -</t>
    </r>
    <r>
      <rPr>
        <sz val="10"/>
        <color indexed="8"/>
        <rFont val="Arial"/>
        <family val="2"/>
      </rPr>
      <t xml:space="preserve"> Lodos del tratamiento de lavado de gases, que contengan materiales peligrosos</t>
    </r>
  </si>
  <si>
    <r>
      <rPr>
        <b/>
        <sz val="10"/>
        <color indexed="10"/>
        <rFont val="Arial"/>
        <family val="2"/>
      </rPr>
      <t>(NE-40) -</t>
    </r>
    <r>
      <rPr>
        <sz val="10"/>
        <color indexed="8"/>
        <rFont val="Arial"/>
        <family val="2"/>
      </rPr>
      <t xml:space="preserve"> Luminarias, lámparas, tubos fluorescentes, focos ahorradores usados que contengan mercurio</t>
    </r>
  </si>
  <si>
    <r>
      <rPr>
        <b/>
        <sz val="10"/>
        <color indexed="10"/>
        <rFont val="Arial"/>
        <family val="2"/>
      </rPr>
      <t>(NE-41) -</t>
    </r>
    <r>
      <rPr>
        <sz val="10"/>
        <color indexed="8"/>
        <rFont val="Arial"/>
        <family val="2"/>
      </rPr>
      <t xml:space="preserve"> Material  filtrante y/o carbón activado usados con contenido nocivo </t>
    </r>
  </si>
  <si>
    <r>
      <rPr>
        <b/>
        <sz val="10"/>
        <color indexed="10"/>
        <rFont val="Arial"/>
        <family val="2"/>
      </rPr>
      <t>(NE-42) -</t>
    </r>
    <r>
      <rPr>
        <sz val="10"/>
        <color indexed="8"/>
        <rFont val="Arial"/>
        <family val="2"/>
      </rPr>
      <t xml:space="preserve"> Material adsorbente contaminado con hidrocarburos: waipes, paños, trapos, aserrín, barreras adsorbentes y otros materiales sólidos adsorbentes</t>
    </r>
  </si>
  <si>
    <r>
      <rPr>
        <b/>
        <sz val="10"/>
        <color indexed="10"/>
        <rFont val="Arial"/>
        <family val="2"/>
      </rPr>
      <t xml:space="preserve">(NE-43) - </t>
    </r>
    <r>
      <rPr>
        <sz val="10"/>
        <color indexed="8"/>
        <rFont val="Arial"/>
        <family val="2"/>
      </rPr>
      <t>Material adsorbente contaminado con sustancias químicas peligrosas: waipes, paños, trapos, aserrín, barreras adsorbentes y otros materiales sólidos adsorbentes</t>
    </r>
  </si>
  <si>
    <r>
      <rPr>
        <b/>
        <sz val="10"/>
        <color indexed="10"/>
        <rFont val="Arial"/>
        <family val="2"/>
      </rPr>
      <t>(NE-44) -</t>
    </r>
    <r>
      <rPr>
        <sz val="10"/>
        <color indexed="8"/>
        <rFont val="Arial"/>
        <family val="2"/>
      </rPr>
      <t xml:space="preserve"> Material de embalaje contaminado con restos de sustancias o desechos peligrosos</t>
    </r>
  </si>
  <si>
    <r>
      <rPr>
        <b/>
        <sz val="10"/>
        <color indexed="10"/>
        <rFont val="Arial"/>
        <family val="2"/>
      </rPr>
      <t>(NE-45) -</t>
    </r>
    <r>
      <rPr>
        <sz val="10"/>
        <color indexed="8"/>
        <rFont val="Arial"/>
        <family val="2"/>
      </rPr>
      <t xml:space="preserve"> Mezclas oleosas, emulsiones de hidrocarburos- agua, desechos de taladrina</t>
    </r>
  </si>
  <si>
    <r>
      <rPr>
        <b/>
        <sz val="10"/>
        <color indexed="10"/>
        <rFont val="Arial"/>
        <family val="2"/>
      </rPr>
      <t xml:space="preserve">(NE-46) - </t>
    </r>
    <r>
      <rPr>
        <sz val="10"/>
        <color indexed="8"/>
        <rFont val="Arial"/>
        <family val="2"/>
      </rPr>
      <t>Partes de equipos eléctricos y electrónicos que contienen montajes eléctricos y electrónicos, componentes o elementos constitutivos como acumuladores y otras baterías, interruptores de mercurio, vidrios de tubos de rayos catódicos, capacitores de PCB o contaminados con Cd, Hg, Pb, PCB, organoclorados entre otros.</t>
    </r>
  </si>
  <si>
    <r>
      <rPr>
        <b/>
        <sz val="10"/>
        <color indexed="10"/>
        <rFont val="Arial"/>
        <family val="2"/>
      </rPr>
      <t>(NE-47) -</t>
    </r>
    <r>
      <rPr>
        <sz val="10"/>
        <color indexed="8"/>
        <rFont val="Arial"/>
        <family val="2"/>
      </rPr>
      <t xml:space="preserve"> Productos farmacéuticos caducados o fuera de especificaciones generados en empresas no farmacéuticas</t>
    </r>
  </si>
  <si>
    <r>
      <rPr>
        <b/>
        <sz val="10"/>
        <color indexed="10"/>
        <rFont val="Arial"/>
        <family val="2"/>
      </rPr>
      <t xml:space="preserve">(NE-48) - </t>
    </r>
    <r>
      <rPr>
        <sz val="10"/>
        <color indexed="8"/>
        <rFont val="Arial"/>
        <family val="2"/>
      </rPr>
      <t>Productos químicos caducados o fuera de especificaciones</t>
    </r>
  </si>
  <si>
    <r>
      <rPr>
        <b/>
        <sz val="10"/>
        <color indexed="10"/>
        <rFont val="Arial"/>
        <family val="2"/>
      </rPr>
      <t>(NE-49) -</t>
    </r>
    <r>
      <rPr>
        <sz val="10"/>
        <color indexed="8"/>
        <rFont val="Arial"/>
        <family val="2"/>
      </rPr>
      <t xml:space="preserve"> Residuos de tintas, pinturas, resinas que contengan sustancias peligrosas y exhiban características de peligrosidad</t>
    </r>
  </si>
  <si>
    <r>
      <rPr>
        <b/>
        <sz val="10"/>
        <color indexed="10"/>
        <rFont val="Arial"/>
        <family val="2"/>
      </rPr>
      <t xml:space="preserve">(NE-50) - </t>
    </r>
    <r>
      <rPr>
        <sz val="10"/>
        <color indexed="8"/>
        <rFont val="Arial"/>
        <family val="2"/>
      </rPr>
      <t>Sedimentos o colas de la recuperación de solventes orgánicos</t>
    </r>
  </si>
  <si>
    <r>
      <rPr>
        <b/>
        <sz val="10"/>
        <color indexed="10"/>
        <rFont val="Arial"/>
        <family val="2"/>
      </rPr>
      <t>(NE-51) -</t>
    </r>
    <r>
      <rPr>
        <sz val="10"/>
        <color indexed="8"/>
        <rFont val="Arial"/>
        <family val="2"/>
      </rPr>
      <t xml:space="preserve"> Solventes orgánicos gastados y mezclas de solventes gastados</t>
    </r>
  </si>
  <si>
    <r>
      <rPr>
        <b/>
        <sz val="10"/>
        <color indexed="10"/>
        <rFont val="Arial"/>
        <family val="2"/>
      </rPr>
      <t xml:space="preserve">(NE-52) - </t>
    </r>
    <r>
      <rPr>
        <sz val="10"/>
        <color indexed="8"/>
        <rFont val="Arial"/>
        <family val="2"/>
      </rPr>
      <t>Suelos contaminados con materiales peligrosos</t>
    </r>
  </si>
  <si>
    <r>
      <rPr>
        <b/>
        <sz val="10"/>
        <color indexed="10"/>
        <rFont val="Arial"/>
        <family val="2"/>
      </rPr>
      <t xml:space="preserve">(NE-53) - </t>
    </r>
    <r>
      <rPr>
        <sz val="10"/>
        <color indexed="8"/>
        <rFont val="Arial"/>
        <family val="2"/>
      </rPr>
      <t>Cartuchos de impresión de tinta o tóner usados</t>
    </r>
  </si>
  <si>
    <r>
      <rPr>
        <b/>
        <sz val="10"/>
        <color indexed="10"/>
        <rFont val="Arial"/>
        <family val="2"/>
      </rPr>
      <t>(NE-54) -</t>
    </r>
    <r>
      <rPr>
        <sz val="10"/>
        <color indexed="8"/>
        <rFont val="Arial"/>
        <family val="2"/>
      </rPr>
      <t xml:space="preserve"> Sustancias químicas de desecho, no identificadas o nuevas, resultantes de la investigación o el desarrollo o las actividades de enseñanza y cuyos efectos en el ser humano o el medio ambiente no se conozcan</t>
    </r>
  </si>
  <si>
    <r>
      <rPr>
        <b/>
        <sz val="10"/>
        <color indexed="10"/>
        <rFont val="Arial"/>
        <family val="2"/>
      </rPr>
      <t>(NE-55) -</t>
    </r>
    <r>
      <rPr>
        <sz val="10"/>
        <color indexed="8"/>
        <rFont val="Arial"/>
        <family val="2"/>
      </rPr>
      <t xml:space="preserve"> Transformadores en desuso que hayan contenido aceites con PCB, PCT, PBB</t>
    </r>
  </si>
  <si>
    <r>
      <rPr>
        <b/>
        <sz val="10"/>
        <color indexed="10"/>
        <rFont val="Arial"/>
        <family val="2"/>
      </rPr>
      <t xml:space="preserve">(NE - 56) - </t>
    </r>
    <r>
      <rPr>
        <sz val="10"/>
        <color indexed="8"/>
        <rFont val="Arial"/>
        <family val="2"/>
      </rPr>
      <t>Desechos peligrosos con contenidos de material radioactivo sea de origen natural o artificial (3)</t>
    </r>
  </si>
  <si>
    <r>
      <t>En la casilla 7001, el aplicativo debe recuperar y desplegar el número de personas ocupadas que se registra en la</t>
    </r>
    <r>
      <rPr>
        <sz val="8"/>
        <rFont val="Calibri"/>
        <family val="2"/>
      </rPr>
      <t xml:space="preserve"> </t>
    </r>
    <r>
      <rPr>
        <b/>
        <sz val="8"/>
        <rFont val="Calibri"/>
        <family val="2"/>
      </rPr>
      <t>línea 238, VAR_5090.</t>
    </r>
  </si>
  <si>
    <r>
      <t>El valor numérico de la Pregunta 7005 debe ser mayor o igual que el sueldo básico por el personal</t>
    </r>
    <r>
      <rPr>
        <sz val="8"/>
        <rFont val="Calibri"/>
        <family val="2"/>
      </rPr>
      <t xml:space="preserve"> </t>
    </r>
    <r>
      <rPr>
        <b/>
        <sz val="8"/>
        <rFont val="Calibri"/>
        <family val="2"/>
      </rPr>
      <t>(400*12* Valor(Pregunta 7003))</t>
    </r>
    <r>
      <rPr>
        <sz val="8"/>
        <rFont val="Calibri"/>
        <family val="2"/>
      </rPr>
      <t xml:space="preserve">  y no puede ser mayor que la variable 5180</t>
    </r>
  </si>
  <si>
    <r>
      <t xml:space="preserve">Si el valor es menor al sueldo básico  </t>
    </r>
    <r>
      <rPr>
        <b/>
        <sz val="8"/>
        <rFont val="Calibri"/>
        <family val="2"/>
      </rPr>
      <t>(400*12* Valor(Pregunta 7003),</t>
    </r>
    <r>
      <rPr>
        <sz val="8"/>
        <rFont val="Calibri"/>
        <family val="2"/>
      </rPr>
      <t xml:space="preserve"> mostrar advertencia y desplegar el campo de observaciones. No pasar sin observación. Formato alfanumérico (A100)</t>
    </r>
  </si>
  <si>
    <r>
      <t xml:space="preserve">Si el valor  de la suma de las variables 7005+7006 es mayor que el registrado en la celda </t>
    </r>
    <r>
      <rPr>
        <b/>
        <sz val="8"/>
        <rFont val="Calibri"/>
        <family val="2"/>
      </rPr>
      <t xml:space="preserve">5180, </t>
    </r>
    <r>
      <rPr>
        <sz val="8"/>
        <rFont val="Calibri"/>
        <family val="2"/>
      </rPr>
      <t>mostrar mensaje de error.</t>
    </r>
  </si>
  <si>
    <r>
      <t xml:space="preserve">Obligatorio si respondió opciones 1, 2, 3, 4 Y 5  en la Pregunta 1. Validar si este valor es mayor o igual que 0 y menor que </t>
    </r>
    <r>
      <rPr>
        <b/>
        <sz val="8"/>
        <rFont val="Calibri"/>
        <family val="2"/>
      </rPr>
      <t>VAR_1040.</t>
    </r>
    <r>
      <rPr>
        <sz val="8"/>
        <rFont val="Calibri"/>
        <family val="2"/>
      </rPr>
      <t xml:space="preserve"> En caso contrario, mostrar mensaje de advertencia. Formato numérico de escala (F20.0).</t>
    </r>
  </si>
  <si>
    <r>
      <t xml:space="preserve">Obligatorio si respondió opciones 1, 2, 3, 4 Y 5 en la Pregunta 1. Validar si este valor es mayor o igual que 0 y menor que </t>
    </r>
    <r>
      <rPr>
        <b/>
        <sz val="8"/>
        <rFont val="Calibri"/>
        <family val="2"/>
      </rPr>
      <t>VAR_1041</t>
    </r>
    <r>
      <rPr>
        <sz val="8"/>
        <rFont val="Calibri"/>
        <family val="2"/>
      </rPr>
      <t>. En caso contrario, mostrar mensaje de advertencia. Formato numérico de escala (F20.0).</t>
    </r>
  </si>
  <si>
    <r>
      <t xml:space="preserve">En la variable </t>
    </r>
    <r>
      <rPr>
        <b/>
        <sz val="8"/>
        <rFont val="Calibri"/>
        <family val="2"/>
      </rPr>
      <t>7030</t>
    </r>
    <r>
      <rPr>
        <sz val="8"/>
        <rFont val="Calibri"/>
        <family val="2"/>
      </rPr>
      <t xml:space="preserve"> debe desplegarse la suma automatica de las  variables 7014,7019,7024</t>
    </r>
  </si>
  <si>
    <r>
      <t xml:space="preserve">validar </t>
    </r>
    <r>
      <rPr>
        <b/>
        <sz val="8"/>
        <rFont val="Calibri"/>
        <family val="2"/>
      </rPr>
      <t>VAR7030</t>
    </r>
    <r>
      <rPr>
        <sz val="8"/>
        <rFont val="Calibri"/>
        <family val="2"/>
      </rPr>
      <t>=  VAR4.2</t>
    </r>
  </si>
  <si>
    <r>
      <t>Obligatorio recuperar y desplegar información bajo la condición,</t>
    </r>
    <r>
      <rPr>
        <b/>
        <sz val="8"/>
        <rFont val="Calibri"/>
        <family val="2"/>
      </rPr>
      <t xml:space="preserve"> var8001= Var(4146)+ Var(4147)+Var (4148)+Var (4196)+ Var (4197)</t>
    </r>
  </si>
  <si>
    <r>
      <t>* El total de la columna 2 (</t>
    </r>
    <r>
      <rPr>
        <b/>
        <sz val="8"/>
        <rFont val="Calibri"/>
        <family val="2"/>
      </rPr>
      <t>línea 328</t>
    </r>
    <r>
      <rPr>
        <sz val="8"/>
        <rFont val="Calibri"/>
        <family val="2"/>
      </rPr>
      <t xml:space="preserve">, VAR_8098) no puede ser superior que </t>
    </r>
    <r>
      <rPr>
        <b/>
        <sz val="8"/>
        <rFont val="Calibri"/>
        <family val="2"/>
      </rPr>
      <t>VAR_2006</t>
    </r>
  </si>
  <si>
    <r>
      <t xml:space="preserve">* El total de la columna 4 (línea </t>
    </r>
    <r>
      <rPr>
        <b/>
        <sz val="8"/>
        <rFont val="Calibri"/>
        <family val="2"/>
      </rPr>
      <t>328</t>
    </r>
    <r>
      <rPr>
        <sz val="8"/>
        <rFont val="Calibri"/>
        <family val="2"/>
      </rPr>
      <t>, VAR_8099) no puede ser superior a la SUMA</t>
    </r>
    <r>
      <rPr>
        <b/>
        <sz val="8"/>
        <rFont val="Calibri"/>
        <family val="2"/>
      </rPr>
      <t>(Var(4146)+ Var (4147)+Var (4148)+ Var (4196)+ Var(4197)).</t>
    </r>
  </si>
  <si>
    <r>
      <t xml:space="preserve">* El total de la columna 4 (línea </t>
    </r>
    <r>
      <rPr>
        <b/>
        <sz val="8"/>
        <rFont val="Calibri"/>
        <family val="2"/>
      </rPr>
      <t>328</t>
    </r>
    <r>
      <rPr>
        <sz val="8"/>
        <rFont val="Calibri"/>
        <family val="2"/>
      </rPr>
      <t>, VAR_8099) debe ser menor o  igual al valor registrado en la variable 7007 del capítulo 7. Gestión ambiental.</t>
    </r>
  </si>
  <si>
    <r>
      <t xml:space="preserve">* El total de la columna 6 (línea </t>
    </r>
    <r>
      <rPr>
        <b/>
        <sz val="8"/>
        <rFont val="Calibri"/>
        <family val="2"/>
      </rPr>
      <t>328</t>
    </r>
    <r>
      <rPr>
        <sz val="8"/>
        <rFont val="Calibri"/>
        <family val="2"/>
      </rPr>
      <t>, VAR_8100) debe ser menor o igual a la  Var (7008)</t>
    </r>
  </si>
  <si>
    <r>
      <t>* Desplegar está sección en dos matrices, conservando los títulos de cada columna. Matriz 1  Líneas 312</t>
    </r>
    <r>
      <rPr>
        <sz val="8"/>
        <rFont val="Calibri"/>
        <family val="2"/>
      </rPr>
      <t xml:space="preserve"> hasta 320, matriz 2 líneas </t>
    </r>
    <r>
      <rPr>
        <b/>
        <sz val="8"/>
        <rFont val="Calibri"/>
        <family val="2"/>
      </rPr>
      <t xml:space="preserve">321 hasta 328. </t>
    </r>
  </si>
  <si>
    <r>
      <t xml:space="preserve">En la pregunta 1, llenar obligatoriamente los campos de cantidad (2) y valor (3). En la columna (3) se aplica la siguiente condición: </t>
    </r>
    <r>
      <rPr>
        <b/>
        <sz val="8"/>
        <rFont val="Calibri"/>
        <family val="2"/>
      </rPr>
      <t>VAR_9002 &lt; VAR_1173</t>
    </r>
    <r>
      <rPr>
        <sz val="8"/>
        <rFont val="Calibri"/>
        <family val="2"/>
      </rPr>
      <t xml:space="preserve">. </t>
    </r>
    <r>
      <rPr>
        <b/>
        <sz val="8"/>
        <rFont val="Calibri"/>
        <family val="2"/>
      </rPr>
      <t>Formato númerico (F10.0)</t>
    </r>
  </si>
  <si>
    <r>
      <t>En la pregunta 3 es obligatorio llenar si respondió que "Sí" en la pregunta 2. En la columna 2 debe existir al menos un "Sí" (</t>
    </r>
    <r>
      <rPr>
        <sz val="8"/>
        <rFont val="Calibri"/>
        <family val="2"/>
      </rPr>
      <t xml:space="preserve">VAR_9004, VAR_9012, VAR_9020, VAR_9028, VAR_9036 o VAR_9044). Si en la columna 2 contesta "Sí", debe obligatoriamente registrar un valor en la columnas (3) y (4). </t>
    </r>
  </si>
  <si>
    <r>
      <t xml:space="preserve">* Si VAR_9010, VAR_9018, VAR_9026 , VAR_9034 &gt; 0 entonces en la línea </t>
    </r>
    <r>
      <rPr>
        <b/>
        <sz val="8"/>
        <rFont val="Calibri"/>
        <family val="2"/>
      </rPr>
      <t>321</t>
    </r>
    <r>
      <rPr>
        <sz val="8"/>
        <rFont val="Calibri"/>
        <family val="2"/>
      </rPr>
      <t xml:space="preserve"> variable  8057 &gt; 0</t>
    </r>
  </si>
  <si>
    <r>
      <t xml:space="preserve">En la pregunta 1, FILA </t>
    </r>
    <r>
      <rPr>
        <sz val="8"/>
        <color indexed="56"/>
        <rFont val="Calibri"/>
        <family val="2"/>
      </rPr>
      <t>339</t>
    </r>
    <r>
      <rPr>
        <sz val="8"/>
        <rFont val="Calibri"/>
        <family val="2"/>
      </rPr>
      <t>, solamente para el casillero  (9100) puede darse la opción "mantenimiento"</t>
    </r>
  </si>
  <si>
    <r>
      <t>* Verificar que VAR_</t>
    </r>
    <r>
      <rPr>
        <sz val="8"/>
        <rFont val="Calibri"/>
        <family val="2"/>
      </rPr>
      <t>9105 (linea 341, columna 3) sea menor o igual a la suma de las VAR_1130 + VAR_1146.</t>
    </r>
  </si>
  <si>
    <r>
      <t xml:space="preserve">* En la Pregunta </t>
    </r>
    <r>
      <rPr>
        <sz val="8"/>
        <rFont val="Calibri"/>
        <family val="2"/>
      </rPr>
      <t>2, en el caso de contestar "SI" se sigue a la pregunta 2.1. En el caso de contestar "NO", se pasa a la Pregunta 3.</t>
    </r>
  </si>
  <si>
    <r>
      <t xml:space="preserve">* En la pregunta </t>
    </r>
    <r>
      <rPr>
        <sz val="8"/>
        <rFont val="Calibri"/>
        <family val="2"/>
      </rPr>
      <t>2.1 Debe existir una sola respuesta numerica en la columa (1) (2) y (3). Esto para los que contestaron "SI" en la pregunta 2.</t>
    </r>
  </si>
  <si>
    <r>
      <t xml:space="preserve">* En la Pregunta </t>
    </r>
    <r>
      <rPr>
        <sz val="8"/>
        <rFont val="Calibri"/>
        <family val="2"/>
      </rPr>
      <t>3, en el caso de contestar "SI" sigue el flujo. En el caso de contestar "NO", pasar a la Sección II. Aguas Residuales</t>
    </r>
    <r>
      <rPr>
        <b/>
        <sz val="8"/>
        <rFont val="Calibri"/>
        <family val="2"/>
      </rPr>
      <t>/desechadas</t>
    </r>
  </si>
  <si>
    <r>
      <t xml:space="preserve">* Si en la pregunta </t>
    </r>
    <r>
      <rPr>
        <sz val="8"/>
        <rFont val="Calibri"/>
        <family val="2"/>
      </rPr>
      <t>3  se respondio que SI, debe haber por lo menos un "SI" por respuesta en la columna (1). En el caso de que en la columna (1) conteste "SI", en la columna (2) puede contestar cualquiera de las dos opciones, si en la columna (3) contesta "SI" debe haber valor en la columna (4), (5)  y en la columna (6).  SI en la columna (1) contesta "NO" automaticamente se deberá pasar a la siguiente fuente de captación de agua</t>
    </r>
  </si>
  <si>
    <r>
      <t xml:space="preserve">Var </t>
    </r>
    <r>
      <rPr>
        <sz val="8"/>
        <rFont val="Calibri"/>
        <family val="2"/>
      </rPr>
      <t>10011, 10019,10027&lt;=31</t>
    </r>
  </si>
  <si>
    <r>
      <t xml:space="preserve">Var </t>
    </r>
    <r>
      <rPr>
        <sz val="8"/>
        <rFont val="Calibri"/>
        <family val="2"/>
      </rPr>
      <t>10010, 10018, 10026&lt;=24</t>
    </r>
  </si>
  <si>
    <r>
      <t xml:space="preserve"> En el casillero </t>
    </r>
    <r>
      <rPr>
        <sz val="8"/>
        <rFont val="Calibri"/>
        <family val="2"/>
      </rPr>
      <t>10012 se despliega el cálculo de la fórmula: Var(10012) = 12 * Var(10009) * Var(10010) * Var(10011).</t>
    </r>
  </si>
  <si>
    <r>
      <t xml:space="preserve"> En el casillero </t>
    </r>
    <r>
      <rPr>
        <sz val="8"/>
        <rFont val="Calibri"/>
        <family val="2"/>
      </rPr>
      <t>10020 se despliega el cálculo de la fórmula: Var(10020) = 12 * Var(10017) * Var(10018) * Var(10019).</t>
    </r>
  </si>
  <si>
    <r>
      <t xml:space="preserve"> En el casillero </t>
    </r>
    <r>
      <rPr>
        <sz val="8"/>
        <rFont val="Calibri"/>
        <family val="2"/>
      </rPr>
      <t>10028 se despliega el cálculo de la fórmula: Var(10028) = 12 * Var(10025) * Var(10026) * Var(10027).</t>
    </r>
  </si>
  <si>
    <r>
      <t>Debe existir respuesta de</t>
    </r>
    <r>
      <rPr>
        <sz val="8"/>
        <rFont val="Calibri"/>
        <family val="2"/>
      </rPr>
      <t xml:space="preserve"> formato numerico de escala (F10.2) en las columnas (1), (2), (3) y (4). En el casillero 10035 se despliega el cálculo de la fórmula: Var(10035) = 12 * Var(10032) * Var(10033) * Var(10034).</t>
    </r>
  </si>
  <si>
    <r>
      <t xml:space="preserve">Además, para la verificación siguiente, comprobar que la variable </t>
    </r>
    <r>
      <rPr>
        <sz val="8"/>
        <rFont val="Calibri"/>
        <family val="2"/>
      </rPr>
      <t>10004 (Preg. 3.1) esté en m3. Si no, convertir previamente a m3 la cantidad que está en la unidad de volumen actual.</t>
    </r>
  </si>
  <si>
    <r>
      <t>El valor de la Var_</t>
    </r>
    <r>
      <rPr>
        <sz val="8"/>
        <rFont val="Calibri"/>
        <family val="2"/>
      </rPr>
      <t>10035 debe ser inferior o igual que la suma de las variables del Cap. 10, Sección I (Agua): 10000 (Preg. 1) + 10004 (Preg. 3.1) + 10030 (Preg. 4). En caso contrario, mostrar mensaje de advertencia.</t>
    </r>
  </si>
  <si>
    <r>
      <t xml:space="preserve">* Si en el capítulo 10, sección II,  </t>
    </r>
    <r>
      <rPr>
        <sz val="8"/>
        <rFont val="Calibri"/>
        <family val="2"/>
      </rPr>
      <t>pregunta 5 = 1  entonces la línea 313 del capítulo 8 deberá tener valores mayores que 0</t>
    </r>
  </si>
  <si>
    <r>
      <t xml:space="preserve">Debe existir  una respuesta numérica </t>
    </r>
    <r>
      <rPr>
        <sz val="8"/>
        <rFont val="Calibri"/>
        <family val="2"/>
      </rPr>
      <t>entre 0% e inferior a 101%. Si no se cumple con esta restricción, mostrar mensaje de error. Si vale 0%, pasar a la Pregunta 8 con bloqueo de la Pregunta 7.</t>
    </r>
  </si>
  <si>
    <r>
      <t xml:space="preserve">Para c/u de las líneas </t>
    </r>
    <r>
      <rPr>
        <sz val="8"/>
        <rFont val="Calibri"/>
        <family val="2"/>
      </rPr>
      <t>347 a 352 , debe existir una sola respuesta "Sí" ó "No" en las casillas correspondientes. En el caso de contestar "Sí", registrar los respectivos porcentajes (&gt;0 y &lt;101%)</t>
    </r>
  </si>
  <si>
    <r>
      <t xml:space="preserve">Donde corresponda en las casillas desde </t>
    </r>
    <r>
      <rPr>
        <sz val="8"/>
        <rFont val="Calibri"/>
        <family val="2"/>
      </rPr>
      <t>10036 hasta 10047. IMPORTANTE: Al menos una línea debe tener valores válidos. No pueden estar todas las líneas vacías. TOTAL (linea 353, casilla 10048) debe sumar 100%.</t>
    </r>
  </si>
  <si>
    <r>
      <t xml:space="preserve">Para c/u de las líneas </t>
    </r>
    <r>
      <rPr>
        <sz val="8"/>
        <rFont val="Calibri"/>
        <family val="2"/>
      </rPr>
      <t>354  a 359, debe existir una sola respuesta "Sí" ó "No" en las casillas correspondientes. En el caso de constestar "Sí", registrar los respectivos porcentajes (&gt;0 y &lt;101%)</t>
    </r>
  </si>
  <si>
    <r>
      <t xml:space="preserve">Donde corresponda en las casillas desde </t>
    </r>
    <r>
      <rPr>
        <sz val="8"/>
        <rFont val="Calibri"/>
        <family val="2"/>
      </rPr>
      <t>10049 hasta 10060. IMPORTANTE: Al menos una línea debe tener valores válidos. No pueden estar todas las líneas vacías. TOTAL (linea 360, casilla 10061) debe sumar 100%.</t>
    </r>
  </si>
  <si>
    <r>
      <t xml:space="preserve">Var </t>
    </r>
    <r>
      <rPr>
        <sz val="8"/>
        <rFont val="Calibri"/>
        <family val="2"/>
      </rPr>
      <t>10033  &lt;= 24</t>
    </r>
  </si>
  <si>
    <r>
      <t xml:space="preserve">Var </t>
    </r>
    <r>
      <rPr>
        <sz val="8"/>
        <rFont val="Calibri"/>
        <family val="2"/>
      </rPr>
      <t>10034 &lt;= 31</t>
    </r>
  </si>
  <si>
    <r>
      <t>Si contesta "NO"  en la columna 1.1  debe bloquearse las columnas</t>
    </r>
    <r>
      <rPr>
        <sz val="8"/>
        <rFont val="Calibri"/>
        <family val="2"/>
      </rPr>
      <t xml:space="preserve"> 2.1 , 2.2 , 3.1 y 3.2. Para este caso debe registrar valores en las columnas 3.3 y 4.1 </t>
    </r>
  </si>
  <si>
    <r>
      <t xml:space="preserve">Debe existir una respuesta en cada columna (3.1.1) (3.2.1) (3.3.1) y (4.1.1). Si responde "Sí" en alguna de las columnas (3.1.1), (3.2.1) (3.3.1) o (4.1.1), </t>
    </r>
    <r>
      <rPr>
        <sz val="8"/>
        <rFont val="Calibri"/>
        <family val="2"/>
      </rPr>
      <t>llenar con un valor numerico entero mayor que cero las variables compañeras. (3.1.2), (3.2.2) (3.3.2) y (4.1.2), siempre y cuando la columna 1.1. tenga por respuesta  "si". Caso contrario si en la columna 1.1 registra como respuesta "No" permitase en las columnas  (3.3.2) y (4.1.2) ingresar valores iguales a cero unicamente.</t>
    </r>
  </si>
  <si>
    <r>
      <t>En la columna (5) debe desplegarse la suma de las columnas (3.1.2), (3.2.2) (3.3.2) y (4.1.2). La suma debe ser igual a la cantidad registrada en la columna 2.2</t>
    </r>
    <r>
      <rPr>
        <sz val="8"/>
        <rFont val="Calibri"/>
        <family val="2"/>
      </rPr>
      <t xml:space="preserve"> , siempre y cuando la columna 1.1 tenga por respuesta si</t>
    </r>
  </si>
  <si>
    <r>
      <t>Si en la columna (4.1.1) se respondió "Sí", llenar desde la columna (6.1) hasta la columna (</t>
    </r>
    <r>
      <rPr>
        <sz val="8"/>
        <rFont val="Calibri"/>
        <family val="2"/>
      </rPr>
      <t xml:space="preserve">7.2) obligatoriamente; además, en las columnas (8.1), (8.2) y (8.3) debe existir un porcentaje válido. Si la suma de estas 3 columnas (8.1), (8.2) y (8.3) la suma de estas tres columnas debe ser igual al 100%, caso contrario mostrar mensaje de error.  </t>
    </r>
  </si>
  <si>
    <r>
      <rPr>
        <sz val="8"/>
        <rFont val="Calibri"/>
        <family val="2"/>
      </rPr>
      <t>Si en la columna (4.1.1) se respondió "Si", de forma obligatoria debe existir información en la columnas 2.1 y 2.2. Siempre y cuando en la columna 8.2 exista un valor mayor que cero.</t>
    </r>
  </si>
  <si>
    <r>
      <t xml:space="preserve">La columna </t>
    </r>
    <r>
      <rPr>
        <sz val="8"/>
        <rFont val="Calibri"/>
        <family val="2"/>
      </rPr>
      <t>(9) (Observación: Especifique otro tipo de recolector) se llena cuando en la columna (8.3) (Otro) se ha respondido con un porcentaje mayor a 0%.</t>
    </r>
  </si>
  <si>
    <r>
      <t xml:space="preserve">NOTA: Las columnas </t>
    </r>
    <r>
      <rPr>
        <sz val="8"/>
        <rFont val="Calibri"/>
        <family val="2"/>
      </rPr>
      <t>(8.1), (8.2) y (8.3) son PORCENTAJES, ya que cubren todas las categorías de recolección de residuos para quienes respondieron "Sí" en la columna (4.1.1) (Gestionó residuos? SI/NO) y llenaron columnas siguientes.</t>
    </r>
  </si>
  <si>
    <r>
      <t xml:space="preserve">Obligatorio. En el caso de contestar "Sí", ir a la pregunta </t>
    </r>
    <r>
      <rPr>
        <sz val="8"/>
        <rFont val="Calibri"/>
        <family val="2"/>
      </rPr>
      <t>4.1; en el caso de contestar "No", pasar al Capítulo siguiente.</t>
    </r>
  </si>
  <si>
    <r>
      <t xml:space="preserve">Obligatorio si respondió "Sí" en la Pregunta </t>
    </r>
    <r>
      <rPr>
        <sz val="8"/>
        <rFont val="Calibri"/>
        <family val="2"/>
      </rPr>
      <t>4. En el caso de contestar "Sí", ir a la pregunta 4.2; en el caso de contestar "No", pasar al Capítulo siguiente.</t>
    </r>
  </si>
  <si>
    <r>
      <t xml:space="preserve">Obligatorio si respondió "SI" en la pregunta </t>
    </r>
    <r>
      <rPr>
        <sz val="8"/>
        <rFont val="Calibri"/>
        <family val="2"/>
      </rPr>
      <t>4.1.</t>
    </r>
  </si>
  <si>
    <r>
      <t xml:space="preserve">EL valor de la Var </t>
    </r>
    <r>
      <rPr>
        <sz val="8"/>
        <rFont val="Calibri"/>
        <family val="2"/>
      </rPr>
      <t>4.2 debe ser menor que la variable Var_3181.</t>
    </r>
  </si>
</sst>
</file>

<file path=xl/styles.xml><?xml version="1.0" encoding="utf-8"?>
<styleSheet xmlns="http://schemas.openxmlformats.org/spreadsheetml/2006/main" xmlns:mc="http://schemas.openxmlformats.org/markup-compatibility/2006" xmlns:x14ac="http://schemas.microsoft.com/office/spreadsheetml/2009/9/ac" mc:Ignorable="x14ac">
  <fonts count="52" x14ac:knownFonts="1">
    <font>
      <sz val="11"/>
      <color theme="1"/>
      <name val="Calibri"/>
      <family val="2"/>
      <scheme val="minor"/>
    </font>
    <font>
      <sz val="8"/>
      <color theme="1"/>
      <name val="Calibri"/>
      <family val="2"/>
      <scheme val="minor"/>
    </font>
    <font>
      <b/>
      <sz val="11"/>
      <color theme="1"/>
      <name val="Calibri"/>
      <family val="2"/>
      <scheme val="minor"/>
    </font>
    <font>
      <sz val="10"/>
      <name val="Arial"/>
      <family val="2"/>
    </font>
    <font>
      <sz val="11"/>
      <color theme="1"/>
      <name val="Times New Roman"/>
      <family val="1"/>
    </font>
    <font>
      <b/>
      <sz val="11"/>
      <color indexed="10"/>
      <name val="Times New Roman"/>
      <family val="1"/>
    </font>
    <font>
      <b/>
      <sz val="10"/>
      <color indexed="10"/>
      <name val="Times New Roman"/>
      <family val="1"/>
    </font>
    <font>
      <sz val="10"/>
      <name val="Times New Roman"/>
      <family val="1"/>
    </font>
    <font>
      <b/>
      <sz val="11"/>
      <color theme="1"/>
      <name val="Times New Roman"/>
      <family val="1"/>
    </font>
    <font>
      <b/>
      <sz val="11"/>
      <name val="Times New Roman"/>
      <family val="1"/>
    </font>
    <font>
      <sz val="11"/>
      <name val="Times New Roman"/>
      <family val="1"/>
    </font>
    <font>
      <sz val="28"/>
      <color rgb="FFFF0000"/>
      <name val="Times New Roman"/>
      <family val="1"/>
    </font>
    <font>
      <b/>
      <sz val="10"/>
      <name val="Times New Roman"/>
      <family val="1"/>
    </font>
    <font>
      <b/>
      <sz val="10"/>
      <color rgb="FF0070C0"/>
      <name val="Times New Roman"/>
      <family val="1"/>
    </font>
    <font>
      <sz val="10"/>
      <color theme="1"/>
      <name val="Times New Roman"/>
      <family val="1"/>
    </font>
    <font>
      <sz val="10"/>
      <color rgb="FF0070C0"/>
      <name val="Times New Roman"/>
      <family val="1"/>
    </font>
    <font>
      <b/>
      <sz val="10"/>
      <color theme="1"/>
      <name val="Times New Roman"/>
      <family val="1"/>
    </font>
    <font>
      <i/>
      <sz val="10"/>
      <color theme="1"/>
      <name val="Times New Roman"/>
      <family val="1"/>
    </font>
    <font>
      <b/>
      <sz val="11"/>
      <color rgb="FFFF0000"/>
      <name val="Calibri"/>
      <family val="2"/>
      <scheme val="minor"/>
    </font>
    <font>
      <sz val="10"/>
      <color theme="4"/>
      <name val="Times New Roman"/>
      <family val="1"/>
    </font>
    <font>
      <b/>
      <sz val="10"/>
      <color rgb="FFFF0000"/>
      <name val="Times New Roman"/>
      <family val="1"/>
    </font>
    <font>
      <sz val="11"/>
      <color rgb="FFFF0000"/>
      <name val="Times New Roman"/>
      <family val="1"/>
    </font>
    <font>
      <b/>
      <sz val="12"/>
      <color theme="1"/>
      <name val="Times New Roman"/>
      <family val="1"/>
    </font>
    <font>
      <sz val="10"/>
      <color rgb="FF00B050"/>
      <name val="Times New Roman"/>
      <family val="1"/>
    </font>
    <font>
      <sz val="11"/>
      <color rgb="FF0070C0"/>
      <name val="Times New Roman"/>
      <family val="1"/>
    </font>
    <font>
      <sz val="11"/>
      <name val="Calibri"/>
      <family val="2"/>
      <scheme val="minor"/>
    </font>
    <font>
      <i/>
      <sz val="10"/>
      <name val="Times New Roman"/>
      <family val="1"/>
    </font>
    <font>
      <sz val="10"/>
      <color theme="1"/>
      <name val="Calibri"/>
      <family val="2"/>
      <scheme val="minor"/>
    </font>
    <font>
      <sz val="8"/>
      <color theme="1"/>
      <name val="Calibri"/>
      <family val="2"/>
      <scheme val="minor"/>
    </font>
    <font>
      <b/>
      <sz val="8"/>
      <name val="Calibri"/>
      <family val="2"/>
      <scheme val="minor"/>
    </font>
    <font>
      <sz val="8"/>
      <name val="Calibri"/>
      <family val="2"/>
      <scheme val="minor"/>
    </font>
    <font>
      <b/>
      <sz val="9"/>
      <color indexed="81"/>
      <name val="Tahoma"/>
      <family val="2"/>
    </font>
    <font>
      <sz val="9"/>
      <color indexed="81"/>
      <name val="Tahoma"/>
      <family val="2"/>
    </font>
    <font>
      <sz val="8"/>
      <color rgb="FFFF0000"/>
      <name val="Calibri"/>
      <family val="2"/>
      <scheme val="minor"/>
    </font>
    <font>
      <sz val="11"/>
      <color theme="1"/>
      <name val="Calibri"/>
      <family val="2"/>
      <scheme val="minor"/>
    </font>
    <font>
      <b/>
      <sz val="9"/>
      <name val="Arial"/>
      <family val="2"/>
    </font>
    <font>
      <sz val="10"/>
      <color indexed="8"/>
      <name val="Arial"/>
      <family val="2"/>
    </font>
    <font>
      <b/>
      <sz val="12"/>
      <color rgb="FF0070C0"/>
      <name val="Times New Roman"/>
      <family val="1"/>
    </font>
    <font>
      <b/>
      <sz val="11"/>
      <color rgb="FF0070C0"/>
      <name val="Times New Roman"/>
      <family val="1"/>
    </font>
    <font>
      <b/>
      <sz val="11"/>
      <color rgb="FF0070C0"/>
      <name val="Arial"/>
      <family val="2"/>
    </font>
    <font>
      <b/>
      <sz val="14"/>
      <color rgb="FF0070C0"/>
      <name val="Times New Roman"/>
      <family val="1"/>
    </font>
    <font>
      <sz val="11"/>
      <color theme="3" tint="0.39997558519241921"/>
      <name val="Times New Roman"/>
      <family val="1"/>
    </font>
    <font>
      <sz val="11"/>
      <color theme="3" tint="0.39997558519241921"/>
      <name val="Calibri"/>
      <family val="2"/>
      <scheme val="minor"/>
    </font>
    <font>
      <b/>
      <sz val="11"/>
      <color theme="3" tint="0.39997558519241921"/>
      <name val="Arial"/>
      <family val="2"/>
    </font>
    <font>
      <sz val="11"/>
      <color rgb="FF0070C0"/>
      <name val="Calibri"/>
      <family val="2"/>
      <scheme val="minor"/>
    </font>
    <font>
      <b/>
      <sz val="11"/>
      <color rgb="FF0070C0"/>
      <name val="Calibri"/>
      <family val="2"/>
      <scheme val="minor"/>
    </font>
    <font>
      <sz val="8"/>
      <color indexed="10"/>
      <name val="Calibri"/>
      <family val="2"/>
    </font>
    <font>
      <b/>
      <sz val="8"/>
      <name val="Calibri"/>
      <family val="2"/>
    </font>
    <font>
      <sz val="8"/>
      <name val="Calibri"/>
      <family val="2"/>
    </font>
    <font>
      <sz val="8"/>
      <color indexed="56"/>
      <name val="Calibri"/>
      <family val="2"/>
    </font>
    <font>
      <b/>
      <sz val="8"/>
      <color indexed="56"/>
      <name val="Calibri"/>
      <family val="2"/>
    </font>
    <font>
      <b/>
      <sz val="10"/>
      <color indexed="10"/>
      <name val="Arial"/>
      <family val="2"/>
    </font>
  </fonts>
  <fills count="8">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theme="8" tint="0.59999389629810485"/>
        <bgColor indexed="64"/>
      </patternFill>
    </fill>
    <fill>
      <patternFill patternType="solid">
        <fgColor rgb="FFFFFFFF"/>
        <bgColor rgb="FF000000"/>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s>
  <cellStyleXfs count="7">
    <xf numFmtId="0" fontId="0" fillId="0" borderId="0"/>
    <xf numFmtId="0" fontId="3" fillId="0" borderId="0"/>
    <xf numFmtId="0" fontId="28" fillId="0" borderId="0"/>
    <xf numFmtId="0" fontId="28" fillId="0" borderId="0"/>
    <xf numFmtId="0" fontId="34" fillId="0" borderId="0"/>
    <xf numFmtId="0" fontId="1" fillId="0" borderId="0"/>
    <xf numFmtId="0" fontId="1" fillId="0" borderId="0"/>
  </cellStyleXfs>
  <cellXfs count="409">
    <xf numFmtId="0" fontId="0" fillId="0" borderId="0" xfId="0"/>
    <xf numFmtId="0" fontId="4" fillId="0" borderId="0" xfId="0" applyFont="1" applyFill="1" applyAlignment="1">
      <alignment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10" fillId="0" borderId="0" xfId="0" applyFont="1" applyFill="1" applyAlignment="1">
      <alignment horizontal="center" vertical="center"/>
    </xf>
    <xf numFmtId="0" fontId="6" fillId="0" borderId="0" xfId="1" applyFont="1" applyFill="1" applyAlignment="1">
      <alignment vertical="center"/>
    </xf>
    <xf numFmtId="0" fontId="13" fillId="0" borderId="0" xfId="1" applyFont="1" applyFill="1" applyAlignment="1">
      <alignment vertical="center"/>
    </xf>
    <xf numFmtId="0" fontId="14" fillId="0" borderId="0" xfId="0" applyFont="1" applyFill="1" applyAlignment="1">
      <alignment vertical="center"/>
    </xf>
    <xf numFmtId="0" fontId="16" fillId="0" borderId="1" xfId="0" applyFont="1" applyFill="1" applyBorder="1" applyAlignment="1">
      <alignment vertical="center"/>
    </xf>
    <xf numFmtId="0" fontId="14" fillId="0" borderId="2" xfId="0" applyFont="1" applyFill="1" applyBorder="1" applyAlignment="1">
      <alignment vertical="center"/>
    </xf>
    <xf numFmtId="0" fontId="14" fillId="0" borderId="3" xfId="0" applyFont="1" applyFill="1" applyBorder="1" applyAlignment="1">
      <alignment vertical="center"/>
    </xf>
    <xf numFmtId="0" fontId="14" fillId="0" borderId="0" xfId="0" applyFont="1" applyFill="1" applyBorder="1" applyAlignment="1">
      <alignment vertical="center"/>
    </xf>
    <xf numFmtId="0" fontId="7" fillId="0" borderId="4" xfId="0" applyFont="1" applyFill="1" applyBorder="1" applyAlignment="1">
      <alignment vertical="center"/>
    </xf>
    <xf numFmtId="0" fontId="14" fillId="0" borderId="5" xfId="0" applyFont="1" applyFill="1" applyBorder="1" applyAlignment="1">
      <alignment vertical="center"/>
    </xf>
    <xf numFmtId="0" fontId="16" fillId="0" borderId="4" xfId="0" applyFont="1" applyFill="1" applyBorder="1" applyAlignment="1">
      <alignment vertical="center"/>
    </xf>
    <xf numFmtId="0" fontId="14" fillId="0" borderId="4" xfId="0" applyFont="1" applyFill="1" applyBorder="1" applyAlignment="1">
      <alignment vertical="center"/>
    </xf>
    <xf numFmtId="0" fontId="12" fillId="0" borderId="0" xfId="0" applyFont="1" applyFill="1" applyAlignment="1">
      <alignment vertical="center"/>
    </xf>
    <xf numFmtId="0" fontId="17" fillId="0" borderId="0" xfId="0" applyFont="1" applyFill="1" applyAlignment="1">
      <alignment vertical="center"/>
    </xf>
    <xf numFmtId="0" fontId="16" fillId="0" borderId="0" xfId="0" applyFont="1" applyFill="1" applyAlignment="1">
      <alignment vertical="center"/>
    </xf>
    <xf numFmtId="0" fontId="14" fillId="0" borderId="0" xfId="0" applyFont="1" applyFill="1" applyAlignment="1">
      <alignment horizontal="center" vertical="center" wrapText="1"/>
    </xf>
    <xf numFmtId="0" fontId="15" fillId="0" borderId="0" xfId="0" applyFont="1" applyFill="1" applyAlignment="1">
      <alignment vertical="center"/>
    </xf>
    <xf numFmtId="0" fontId="14" fillId="0" borderId="0" xfId="0" applyFont="1" applyFill="1" applyAlignment="1">
      <alignment horizontal="center" vertical="center"/>
    </xf>
    <xf numFmtId="0" fontId="4" fillId="0" borderId="0" xfId="0" applyFont="1" applyAlignment="1">
      <alignment vertical="center"/>
    </xf>
    <xf numFmtId="0" fontId="10" fillId="0" borderId="0" xfId="0" applyFont="1" applyFill="1" applyAlignment="1">
      <alignment vertical="center"/>
    </xf>
    <xf numFmtId="0" fontId="7" fillId="0" borderId="0" xfId="1" applyFont="1" applyFill="1" applyAlignment="1">
      <alignment horizontal="center" vertical="center" wrapText="1"/>
    </xf>
    <xf numFmtId="0" fontId="8" fillId="0" borderId="0" xfId="0" applyFont="1" applyFill="1" applyAlignment="1">
      <alignment horizontal="center" vertical="center"/>
    </xf>
    <xf numFmtId="0" fontId="19" fillId="2" borderId="0" xfId="0" applyFont="1" applyFill="1" applyAlignment="1">
      <alignment vertical="center"/>
    </xf>
    <xf numFmtId="0" fontId="8" fillId="0" borderId="0" xfId="0" applyFont="1" applyFill="1" applyAlignment="1">
      <alignment vertical="center"/>
    </xf>
    <xf numFmtId="0" fontId="14" fillId="0" borderId="0" xfId="0" applyFont="1" applyFill="1" applyAlignment="1">
      <alignment vertical="center" wrapText="1"/>
    </xf>
    <xf numFmtId="0" fontId="14" fillId="2" borderId="0" xfId="0" applyFont="1" applyFill="1" applyBorder="1" applyAlignment="1">
      <alignment vertical="center"/>
    </xf>
    <xf numFmtId="0" fontId="4" fillId="2" borderId="0" xfId="0" applyFont="1" applyFill="1" applyAlignment="1">
      <alignment horizontal="center" vertical="center"/>
    </xf>
    <xf numFmtId="0" fontId="4" fillId="2" borderId="0" xfId="0" applyFont="1" applyFill="1" applyAlignment="1">
      <alignment vertical="center"/>
    </xf>
    <xf numFmtId="0" fontId="11" fillId="0" borderId="0" xfId="0" applyFont="1" applyFill="1" applyAlignment="1">
      <alignment vertical="center"/>
    </xf>
    <xf numFmtId="0" fontId="14" fillId="2" borderId="0" xfId="0" applyFont="1" applyFill="1" applyAlignment="1">
      <alignment vertical="center"/>
    </xf>
    <xf numFmtId="0" fontId="19" fillId="0" borderId="0" xfId="0" applyFont="1" applyFill="1" applyAlignment="1">
      <alignment vertical="center"/>
    </xf>
    <xf numFmtId="0" fontId="4" fillId="0" borderId="0" xfId="0" applyFont="1" applyFill="1" applyBorder="1" applyAlignment="1">
      <alignment horizontal="center" vertical="center"/>
    </xf>
    <xf numFmtId="0" fontId="6" fillId="0" borderId="0" xfId="1" applyFont="1" applyFill="1" applyAlignment="1">
      <alignment horizontal="center" vertical="center"/>
    </xf>
    <xf numFmtId="0" fontId="12" fillId="0" borderId="0" xfId="0" applyFont="1" applyFill="1" applyAlignment="1">
      <alignment horizontal="center" vertical="center"/>
    </xf>
    <xf numFmtId="0" fontId="7" fillId="0" borderId="0" xfId="1" applyFont="1" applyFill="1" applyAlignment="1">
      <alignment vertical="center"/>
    </xf>
    <xf numFmtId="0" fontId="4" fillId="0" borderId="0" xfId="0" applyFont="1" applyFill="1" applyBorder="1" applyAlignment="1">
      <alignment vertical="center"/>
    </xf>
    <xf numFmtId="0" fontId="4" fillId="0" borderId="5" xfId="0" applyFont="1" applyFill="1" applyBorder="1" applyAlignment="1">
      <alignment vertical="center"/>
    </xf>
    <xf numFmtId="0" fontId="7" fillId="0" borderId="0" xfId="0" applyFont="1" applyFill="1" applyAlignment="1">
      <alignment horizontal="center" vertical="center"/>
    </xf>
    <xf numFmtId="0" fontId="14" fillId="0" borderId="6" xfId="0" applyFont="1" applyFill="1" applyBorder="1" applyAlignment="1">
      <alignment vertical="center"/>
    </xf>
    <xf numFmtId="0" fontId="14" fillId="2" borderId="7" xfId="0" applyFont="1" applyFill="1" applyBorder="1" applyAlignment="1">
      <alignment vertical="center"/>
    </xf>
    <xf numFmtId="0" fontId="8" fillId="4" borderId="0" xfId="0" applyFont="1" applyFill="1" applyAlignment="1">
      <alignment horizontal="center" vertical="center"/>
    </xf>
    <xf numFmtId="0" fontId="4" fillId="4" borderId="0" xfId="0" applyFont="1" applyFill="1" applyAlignment="1">
      <alignment horizontal="center" vertical="center"/>
    </xf>
    <xf numFmtId="0" fontId="7" fillId="0" borderId="0" xfId="1" applyFont="1" applyFill="1" applyAlignment="1">
      <alignment horizontal="left" vertical="center"/>
    </xf>
    <xf numFmtId="0" fontId="4" fillId="4" borderId="0" xfId="0" applyFont="1" applyFill="1" applyAlignment="1">
      <alignment vertical="center"/>
    </xf>
    <xf numFmtId="0" fontId="10" fillId="0" borderId="0" xfId="1" applyFont="1" applyFill="1" applyAlignment="1">
      <alignment horizontal="left" vertical="center"/>
    </xf>
    <xf numFmtId="0" fontId="14" fillId="0" borderId="0" xfId="0" applyFont="1" applyFill="1" applyBorder="1" applyAlignment="1">
      <alignment horizontal="left" vertical="center"/>
    </xf>
    <xf numFmtId="0" fontId="14" fillId="0" borderId="7" xfId="0" applyFont="1" applyFill="1" applyBorder="1" applyAlignment="1">
      <alignment horizontal="left" vertical="center"/>
    </xf>
    <xf numFmtId="0" fontId="14" fillId="0" borderId="7" xfId="0" applyFont="1" applyFill="1" applyBorder="1" applyAlignment="1">
      <alignment vertical="center"/>
    </xf>
    <xf numFmtId="0" fontId="14" fillId="0" borderId="0" xfId="0" applyFont="1" applyFill="1" applyBorder="1" applyAlignment="1">
      <alignment horizontal="center" vertical="center"/>
    </xf>
    <xf numFmtId="0" fontId="14" fillId="2" borderId="0" xfId="0" applyFont="1" applyFill="1" applyBorder="1" applyAlignment="1">
      <alignment horizontal="center" vertical="center"/>
    </xf>
    <xf numFmtId="0" fontId="14" fillId="0" borderId="2" xfId="0" applyFont="1" applyFill="1" applyBorder="1" applyAlignment="1">
      <alignment horizontal="center" vertical="center"/>
    </xf>
    <xf numFmtId="0" fontId="14" fillId="2" borderId="7"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vertical="center"/>
    </xf>
    <xf numFmtId="0" fontId="21" fillId="0" borderId="0" xfId="0" applyFont="1" applyFill="1" applyAlignment="1">
      <alignment vertical="center"/>
    </xf>
    <xf numFmtId="0" fontId="7" fillId="0" borderId="0" xfId="0" applyFont="1" applyFill="1" applyAlignment="1">
      <alignment horizontal="left" vertical="center"/>
    </xf>
    <xf numFmtId="0" fontId="7" fillId="0" borderId="0" xfId="0" applyNumberFormat="1" applyFont="1" applyFill="1" applyAlignment="1">
      <alignment horizontal="center" vertical="center" wrapText="1"/>
    </xf>
    <xf numFmtId="0" fontId="7" fillId="0" borderId="0" xfId="1" applyFont="1" applyFill="1" applyAlignment="1">
      <alignment horizontal="right" vertical="center" wrapText="1"/>
    </xf>
    <xf numFmtId="0" fontId="7" fillId="0" borderId="0" xfId="1" applyFont="1" applyFill="1" applyAlignment="1">
      <alignment vertical="center" wrapText="1"/>
    </xf>
    <xf numFmtId="0" fontId="23" fillId="0" borderId="0" xfId="0" applyFont="1" applyFill="1" applyAlignment="1">
      <alignment vertical="center"/>
    </xf>
    <xf numFmtId="0" fontId="19" fillId="0" borderId="0" xfId="0" applyFont="1" applyFill="1" applyAlignment="1">
      <alignment vertical="center" wrapText="1"/>
    </xf>
    <xf numFmtId="0" fontId="12" fillId="0" borderId="0" xfId="0" applyFont="1" applyFill="1" applyAlignment="1">
      <alignment horizontal="left" vertical="center"/>
    </xf>
    <xf numFmtId="0" fontId="7" fillId="0" borderId="0" xfId="1" applyFont="1" applyFill="1" applyAlignment="1">
      <alignment horizontal="left" vertical="center" wrapText="1"/>
    </xf>
    <xf numFmtId="0" fontId="12" fillId="0" borderId="0" xfId="1" applyFont="1" applyFill="1" applyAlignment="1">
      <alignment horizontal="left" vertical="center"/>
    </xf>
    <xf numFmtId="0" fontId="6" fillId="0" borderId="0" xfId="1" applyFont="1" applyFill="1" applyAlignment="1">
      <alignment horizontal="left" vertical="center"/>
    </xf>
    <xf numFmtId="0" fontId="5" fillId="0" borderId="0" xfId="1" applyFont="1" applyFill="1" applyAlignment="1">
      <alignment horizontal="left" vertical="center"/>
    </xf>
    <xf numFmtId="0" fontId="7" fillId="0" borderId="0" xfId="1" applyNumberFormat="1" applyFont="1" applyFill="1" applyAlignment="1">
      <alignment horizontal="left" vertical="center" wrapText="1"/>
    </xf>
    <xf numFmtId="0" fontId="14" fillId="0" borderId="0" xfId="0" applyFont="1" applyFill="1" applyAlignment="1">
      <alignment horizontal="left" vertical="center"/>
    </xf>
    <xf numFmtId="0" fontId="8" fillId="2" borderId="0" xfId="0" applyFont="1" applyFill="1" applyAlignment="1">
      <alignment horizontal="center" vertical="center"/>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0" fillId="0" borderId="0" xfId="0" applyFill="1" applyAlignment="1">
      <alignment vertical="center"/>
    </xf>
    <xf numFmtId="0" fontId="0" fillId="0" borderId="0" xfId="0" applyAlignment="1">
      <alignment vertical="center"/>
    </xf>
    <xf numFmtId="0" fontId="8" fillId="2" borderId="0" xfId="0" applyFont="1" applyFill="1" applyAlignment="1">
      <alignment vertical="center"/>
    </xf>
    <xf numFmtId="0" fontId="7" fillId="2" borderId="0" xfId="1" applyFont="1" applyFill="1" applyAlignment="1">
      <alignment horizontal="center" vertical="center" wrapText="1"/>
    </xf>
    <xf numFmtId="0" fontId="7" fillId="0" borderId="0" xfId="1" applyNumberFormat="1" applyFont="1" applyFill="1" applyAlignment="1">
      <alignment horizontal="center" vertical="center" wrapText="1"/>
    </xf>
    <xf numFmtId="0" fontId="7" fillId="0" borderId="0" xfId="0" applyFont="1" applyFill="1" applyAlignment="1">
      <alignment horizontal="center" vertical="center" wrapText="1"/>
    </xf>
    <xf numFmtId="0" fontId="15"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19" fillId="0" borderId="0" xfId="0" applyFont="1" applyFill="1" applyAlignment="1">
      <alignment horizontal="center" vertical="center" wrapText="1"/>
    </xf>
    <xf numFmtId="0" fontId="19" fillId="0" borderId="0" xfId="0" applyFont="1" applyFill="1" applyAlignment="1">
      <alignment vertical="center" wrapText="1"/>
    </xf>
    <xf numFmtId="0" fontId="19" fillId="0" borderId="0" xfId="0" applyFont="1" applyFill="1" applyAlignment="1">
      <alignment vertical="center"/>
    </xf>
    <xf numFmtId="0" fontId="14" fillId="2" borderId="0" xfId="0" applyFont="1" applyFill="1" applyAlignment="1">
      <alignment vertical="center" wrapText="1"/>
    </xf>
    <xf numFmtId="0" fontId="7" fillId="0" borderId="0" xfId="0" applyFont="1" applyFill="1" applyAlignment="1">
      <alignment vertical="center"/>
    </xf>
    <xf numFmtId="0" fontId="7" fillId="0" borderId="0" xfId="0" applyNumberFormat="1" applyFont="1" applyFill="1" applyAlignment="1">
      <alignment horizontal="center" vertical="center"/>
    </xf>
    <xf numFmtId="0" fontId="15" fillId="0" borderId="0" xfId="0" applyFont="1" applyFill="1" applyAlignment="1">
      <alignment horizontal="center" vertical="center"/>
    </xf>
    <xf numFmtId="0" fontId="0" fillId="0" borderId="7" xfId="0" applyBorder="1" applyAlignment="1">
      <alignment vertical="center"/>
    </xf>
    <xf numFmtId="0" fontId="0" fillId="0" borderId="7" xfId="0" applyFill="1" applyBorder="1" applyAlignment="1">
      <alignment vertical="center"/>
    </xf>
    <xf numFmtId="0" fontId="12" fillId="4" borderId="0" xfId="1" applyFont="1" applyFill="1" applyAlignment="1">
      <alignment horizontal="center" vertical="center"/>
    </xf>
    <xf numFmtId="0" fontId="7" fillId="4" borderId="0" xfId="1" applyFont="1" applyFill="1" applyAlignment="1">
      <alignment horizontal="left" vertical="center"/>
    </xf>
    <xf numFmtId="0" fontId="13" fillId="0" borderId="0" xfId="1" applyFont="1" applyFill="1" applyAlignment="1">
      <alignment horizontal="left" vertical="center"/>
    </xf>
    <xf numFmtId="0" fontId="24" fillId="0" borderId="0" xfId="0" applyFont="1" applyFill="1" applyAlignment="1">
      <alignment vertical="center"/>
    </xf>
    <xf numFmtId="0" fontId="14" fillId="0" borderId="0" xfId="0" applyFont="1" applyFill="1" applyAlignment="1">
      <alignment vertical="center"/>
    </xf>
    <xf numFmtId="0" fontId="7" fillId="4" borderId="0" xfId="0" applyFont="1" applyFill="1" applyAlignment="1">
      <alignment horizontal="center" vertical="center" wrapText="1"/>
    </xf>
    <xf numFmtId="0" fontId="7" fillId="0" borderId="0" xfId="0" applyFont="1" applyFill="1" applyAlignment="1">
      <alignment vertical="center" wrapText="1"/>
    </xf>
    <xf numFmtId="0" fontId="14" fillId="0" borderId="0" xfId="0" applyFont="1" applyFill="1" applyAlignment="1">
      <alignment vertical="center"/>
    </xf>
    <xf numFmtId="0" fontId="15" fillId="0" borderId="0" xfId="0" applyFont="1" applyFill="1" applyAlignment="1">
      <alignment vertical="center"/>
    </xf>
    <xf numFmtId="0" fontId="14" fillId="0" borderId="0" xfId="0" applyFont="1" applyFill="1" applyAlignment="1">
      <alignment vertical="center"/>
    </xf>
    <xf numFmtId="0" fontId="14" fillId="0" borderId="0" xfId="0" applyFont="1" applyFill="1" applyAlignment="1">
      <alignment horizontal="left" vertical="center" wrapText="1"/>
    </xf>
    <xf numFmtId="0" fontId="15" fillId="0" borderId="0" xfId="0" applyFont="1" applyFill="1" applyAlignment="1">
      <alignment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6" fillId="0" borderId="0" xfId="1" applyFont="1" applyFill="1" applyAlignment="1">
      <alignment horizontal="left" vertical="center"/>
    </xf>
    <xf numFmtId="0" fontId="7" fillId="0" borderId="0" xfId="0" applyFont="1" applyFill="1" applyAlignment="1">
      <alignment vertical="center" wrapText="1"/>
    </xf>
    <xf numFmtId="0" fontId="7" fillId="0" borderId="0" xfId="0" applyFont="1" applyFill="1" applyAlignment="1">
      <alignment vertical="center"/>
    </xf>
    <xf numFmtId="0" fontId="14" fillId="0" borderId="0" xfId="0" applyFont="1" applyFill="1" applyAlignment="1">
      <alignment horizontal="left" vertical="center"/>
    </xf>
    <xf numFmtId="0" fontId="25"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Alignment="1">
      <alignment horizontal="left"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14" fillId="0" borderId="0" xfId="0" applyFont="1" applyFill="1" applyAlignment="1">
      <alignment horizontal="left" vertical="center"/>
    </xf>
    <xf numFmtId="0" fontId="7" fillId="0" borderId="0" xfId="0" applyFont="1" applyFill="1" applyAlignment="1">
      <alignment vertical="center" wrapText="1"/>
    </xf>
    <xf numFmtId="0" fontId="7" fillId="0" borderId="0" xfId="1" applyFont="1" applyFill="1" applyAlignment="1">
      <alignment horizontal="right" vertical="center"/>
    </xf>
    <xf numFmtId="0" fontId="7" fillId="0" borderId="0" xfId="1" applyFont="1" applyFill="1" applyAlignment="1">
      <alignment horizontal="center" vertical="center"/>
    </xf>
    <xf numFmtId="0" fontId="14" fillId="0" borderId="0" xfId="0" applyFont="1" applyFill="1" applyAlignment="1">
      <alignment horizontal="center" vertical="center"/>
    </xf>
    <xf numFmtId="0" fontId="14" fillId="4" borderId="0" xfId="0" applyFont="1" applyFill="1" applyAlignment="1">
      <alignment horizontal="left" vertical="center"/>
    </xf>
    <xf numFmtId="0" fontId="27" fillId="0" borderId="0" xfId="0" applyFont="1" applyAlignment="1">
      <alignment vertical="center"/>
    </xf>
    <xf numFmtId="0" fontId="14" fillId="0" borderId="0" xfId="0" applyFont="1" applyFill="1" applyAlignment="1">
      <alignment vertical="center"/>
    </xf>
    <xf numFmtId="0" fontId="0" fillId="0" borderId="0" xfId="0" applyFill="1" applyBorder="1" applyAlignment="1">
      <alignment vertical="center"/>
    </xf>
    <xf numFmtId="0" fontId="4" fillId="5" borderId="4" xfId="0" applyFont="1" applyFill="1" applyBorder="1" applyAlignment="1">
      <alignment vertical="center"/>
    </xf>
    <xf numFmtId="0" fontId="0" fillId="0" borderId="2" xfId="0" applyBorder="1" applyAlignment="1">
      <alignment vertical="center"/>
    </xf>
    <xf numFmtId="0" fontId="4" fillId="0" borderId="3" xfId="0" applyFont="1" applyFill="1" applyBorder="1" applyAlignment="1">
      <alignment vertical="center"/>
    </xf>
    <xf numFmtId="0" fontId="4" fillId="0" borderId="7" xfId="0" applyFont="1" applyFill="1" applyBorder="1" applyAlignment="1">
      <alignment vertical="center"/>
    </xf>
    <xf numFmtId="0" fontId="4" fillId="0" borderId="8" xfId="0" applyFont="1" applyFill="1" applyBorder="1" applyAlignment="1">
      <alignment vertical="center"/>
    </xf>
    <xf numFmtId="0" fontId="4" fillId="0" borderId="0" xfId="0" applyFont="1" applyAlignment="1">
      <alignment horizontal="center" vertical="center"/>
    </xf>
    <xf numFmtId="0" fontId="10" fillId="0" borderId="0" xfId="0" applyFont="1" applyAlignment="1">
      <alignment vertical="center"/>
    </xf>
    <xf numFmtId="0" fontId="14" fillId="0" borderId="0" xfId="0" applyFont="1" applyFill="1" applyAlignment="1">
      <alignment horizontal="left" vertical="center" wrapText="1"/>
    </xf>
    <xf numFmtId="0" fontId="14" fillId="0" borderId="0" xfId="0" applyFont="1" applyFill="1" applyAlignment="1">
      <alignment vertical="center"/>
    </xf>
    <xf numFmtId="0" fontId="14" fillId="0" borderId="0" xfId="0" applyFont="1" applyFill="1" applyAlignment="1">
      <alignment vertical="center" wrapText="1"/>
    </xf>
    <xf numFmtId="0" fontId="6" fillId="0" borderId="0" xfId="1" applyFont="1" applyFill="1" applyAlignment="1">
      <alignment horizontal="left" vertical="center"/>
    </xf>
    <xf numFmtId="0" fontId="7" fillId="0" borderId="0" xfId="0" applyFont="1" applyFill="1" applyAlignment="1">
      <alignment vertical="center"/>
    </xf>
    <xf numFmtId="0" fontId="12" fillId="0" borderId="0" xfId="0" applyFont="1" applyFill="1" applyAlignment="1">
      <alignment horizontal="left" vertical="center"/>
    </xf>
    <xf numFmtId="0" fontId="16" fillId="0" borderId="0" xfId="0" applyFont="1" applyFill="1" applyAlignment="1">
      <alignment horizontal="left" vertical="center"/>
    </xf>
    <xf numFmtId="0" fontId="7" fillId="0" borderId="0" xfId="0" applyFont="1" applyFill="1" applyAlignment="1">
      <alignment vertical="center"/>
    </xf>
    <xf numFmtId="0" fontId="18" fillId="0" borderId="0" xfId="0" applyFont="1" applyAlignment="1">
      <alignment vertical="center"/>
    </xf>
    <xf numFmtId="0" fontId="2" fillId="0" borderId="0" xfId="0" applyFont="1" applyAlignment="1">
      <alignment vertical="center"/>
    </xf>
    <xf numFmtId="0" fontId="12" fillId="0" borderId="0" xfId="1" applyFont="1" applyFill="1" applyAlignment="1">
      <alignment horizontal="center" vertical="center"/>
    </xf>
    <xf numFmtId="0" fontId="19" fillId="0" borderId="0" xfId="0" applyFont="1" applyFill="1" applyAlignment="1">
      <alignment vertical="center"/>
    </xf>
    <xf numFmtId="0" fontId="14" fillId="0" borderId="0" xfId="0" applyFont="1" applyFill="1" applyAlignment="1">
      <alignment vertical="center" wrapText="1"/>
    </xf>
    <xf numFmtId="0" fontId="14" fillId="0" borderId="0" xfId="0" applyFont="1" applyFill="1" applyAlignment="1">
      <alignment vertical="center"/>
    </xf>
    <xf numFmtId="0" fontId="14" fillId="0" borderId="0" xfId="0" applyFont="1" applyFill="1" applyAlignment="1">
      <alignment vertical="center"/>
    </xf>
    <xf numFmtId="0" fontId="14" fillId="0" borderId="0" xfId="0" applyFont="1" applyFill="1" applyAlignment="1">
      <alignment vertical="center"/>
    </xf>
    <xf numFmtId="0" fontId="4" fillId="0" borderId="0" xfId="0" applyFont="1" applyFill="1" applyBorder="1" applyAlignment="1">
      <alignment horizontal="left" vertical="center"/>
    </xf>
    <xf numFmtId="0" fontId="0" fillId="0" borderId="6" xfId="0" applyFill="1" applyBorder="1" applyAlignment="1">
      <alignment vertical="center"/>
    </xf>
    <xf numFmtId="0" fontId="14" fillId="0" borderId="0" xfId="0" applyFont="1" applyFill="1" applyAlignment="1">
      <alignment horizontal="center" vertical="center"/>
    </xf>
    <xf numFmtId="0" fontId="19" fillId="0" borderId="0" xfId="0" applyFont="1" applyFill="1" applyAlignment="1">
      <alignment vertical="center" wrapText="1"/>
    </xf>
    <xf numFmtId="0" fontId="19" fillId="0" borderId="0" xfId="0" applyFont="1" applyFill="1" applyAlignment="1">
      <alignment vertical="center"/>
    </xf>
    <xf numFmtId="0" fontId="6" fillId="0" borderId="0" xfId="1" applyFont="1" applyFill="1" applyAlignment="1">
      <alignment horizontal="left" vertical="center"/>
    </xf>
    <xf numFmtId="0" fontId="14" fillId="0" borderId="0" xfId="0" applyFont="1" applyFill="1" applyAlignment="1">
      <alignment vertical="center" wrapText="1"/>
    </xf>
    <xf numFmtId="0" fontId="14" fillId="0" borderId="0" xfId="0" applyFont="1" applyFill="1" applyAlignment="1">
      <alignment vertical="center"/>
    </xf>
    <xf numFmtId="0" fontId="7" fillId="0" borderId="0" xfId="1" applyFont="1" applyFill="1" applyAlignment="1">
      <alignment horizontal="left" vertical="center" wrapText="1"/>
    </xf>
    <xf numFmtId="0" fontId="12" fillId="0" borderId="0" xfId="1" applyFont="1" applyFill="1" applyAlignment="1">
      <alignment horizontal="left" vertical="center"/>
    </xf>
    <xf numFmtId="0" fontId="7" fillId="0" borderId="0" xfId="0" applyFont="1" applyFill="1" applyAlignment="1">
      <alignment vertical="center"/>
    </xf>
    <xf numFmtId="0" fontId="7" fillId="0" borderId="0" xfId="0" applyFont="1" applyFill="1" applyAlignment="1">
      <alignment vertical="center"/>
    </xf>
    <xf numFmtId="0" fontId="7" fillId="4" borderId="0" xfId="1" applyFont="1" applyFill="1" applyAlignment="1">
      <alignment horizontal="center" vertical="center" wrapText="1"/>
    </xf>
    <xf numFmtId="0" fontId="6" fillId="4" borderId="0" xfId="1" applyFont="1" applyFill="1" applyAlignment="1">
      <alignment horizontal="left" vertical="center"/>
    </xf>
    <xf numFmtId="0" fontId="36" fillId="0" borderId="0" xfId="4" applyFont="1" applyAlignment="1">
      <alignment horizontal="left" vertical="center" wrapText="1"/>
    </xf>
    <xf numFmtId="0" fontId="36" fillId="0" borderId="0" xfId="4" applyFont="1" applyAlignment="1">
      <alignment horizontal="center" vertical="center" wrapText="1"/>
    </xf>
    <xf numFmtId="0" fontId="14" fillId="0" borderId="0" xfId="0" applyFont="1" applyFill="1" applyAlignment="1">
      <alignment vertical="center"/>
    </xf>
    <xf numFmtId="0" fontId="30" fillId="7" borderId="0" xfId="0" applyFont="1" applyFill="1"/>
    <xf numFmtId="0" fontId="20" fillId="0" borderId="0" xfId="0" applyFont="1" applyFill="1" applyAlignment="1">
      <alignment horizontal="center" vertical="center"/>
    </xf>
    <xf numFmtId="0" fontId="14" fillId="0" borderId="0" xfId="0" applyFont="1" applyFill="1" applyAlignment="1">
      <alignment horizontal="center" vertical="center"/>
    </xf>
    <xf numFmtId="0" fontId="14" fillId="0" borderId="0" xfId="0" applyFont="1" applyFill="1" applyAlignment="1">
      <alignment vertical="center"/>
    </xf>
    <xf numFmtId="0" fontId="7" fillId="0" borderId="0" xfId="0" applyFont="1" applyFill="1" applyAlignment="1">
      <alignment horizontal="left" vertical="center" wrapText="1"/>
    </xf>
    <xf numFmtId="0" fontId="15" fillId="0" borderId="0" xfId="0" applyFont="1" applyFill="1" applyAlignment="1">
      <alignment vertical="center"/>
    </xf>
    <xf numFmtId="0" fontId="14" fillId="4" borderId="0" xfId="0" applyFont="1" applyFill="1" applyAlignment="1">
      <alignment horizontal="center" vertical="center" wrapText="1"/>
    </xf>
    <xf numFmtId="0" fontId="14" fillId="0" borderId="0" xfId="0" applyFont="1" applyFill="1" applyAlignment="1">
      <alignment vertical="center"/>
    </xf>
    <xf numFmtId="0" fontId="14" fillId="0" borderId="0" xfId="0" applyFont="1" applyFill="1" applyAlignment="1">
      <alignment horizontal="center" vertical="center"/>
    </xf>
    <xf numFmtId="0" fontId="14" fillId="4" borderId="0" xfId="0" applyFont="1" applyFill="1" applyAlignment="1">
      <alignment horizontal="center" vertical="center"/>
    </xf>
    <xf numFmtId="0" fontId="7" fillId="0" borderId="0" xfId="0" applyFont="1" applyFill="1" applyAlignment="1">
      <alignment vertical="center" wrapText="1"/>
    </xf>
    <xf numFmtId="0" fontId="7" fillId="0" borderId="0" xfId="0" applyFont="1" applyFill="1" applyAlignment="1">
      <alignment vertical="center"/>
    </xf>
    <xf numFmtId="0" fontId="7" fillId="0" borderId="0" xfId="1" applyFont="1" applyFill="1" applyAlignment="1">
      <alignment horizontal="left" vertical="center" wrapText="1"/>
    </xf>
    <xf numFmtId="0" fontId="19" fillId="0" borderId="0" xfId="0" applyFont="1" applyFill="1" applyAlignment="1">
      <alignment vertical="center"/>
    </xf>
    <xf numFmtId="0" fontId="12" fillId="0" borderId="0" xfId="1" applyNumberFormat="1" applyFont="1" applyFill="1" applyAlignment="1">
      <alignment horizontal="left" vertical="center"/>
    </xf>
    <xf numFmtId="0" fontId="7" fillId="4" borderId="0" xfId="1" applyFont="1" applyFill="1" applyAlignment="1">
      <alignment horizontal="left" vertical="center" wrapText="1"/>
    </xf>
    <xf numFmtId="0" fontId="13" fillId="0" borderId="0" xfId="0" applyFont="1" applyFill="1" applyAlignment="1">
      <alignment horizontal="left" vertical="center"/>
    </xf>
    <xf numFmtId="0" fontId="12" fillId="0" borderId="0" xfId="1" applyFont="1" applyFill="1" applyAlignment="1">
      <alignment horizontal="left" vertical="center"/>
    </xf>
    <xf numFmtId="0" fontId="12" fillId="0" borderId="0" xfId="1" applyFont="1" applyFill="1" applyAlignment="1">
      <alignment horizontal="left" vertical="center" wrapText="1"/>
    </xf>
    <xf numFmtId="0" fontId="12" fillId="4" borderId="0" xfId="1" applyFont="1" applyFill="1" applyAlignment="1">
      <alignment horizontal="left" vertical="center"/>
    </xf>
    <xf numFmtId="0" fontId="12" fillId="4" borderId="0" xfId="1" applyFont="1" applyFill="1" applyAlignment="1">
      <alignment horizontal="left" vertical="center" wrapText="1"/>
    </xf>
    <xf numFmtId="0" fontId="14" fillId="4" borderId="0" xfId="0" applyFont="1" applyFill="1" applyAlignment="1">
      <alignment vertical="center"/>
    </xf>
    <xf numFmtId="0" fontId="4" fillId="2" borderId="0" xfId="0" applyFont="1" applyFill="1" applyAlignment="1">
      <alignment horizontal="left" vertical="center"/>
    </xf>
    <xf numFmtId="0" fontId="8" fillId="2" borderId="0" xfId="0" applyFont="1" applyFill="1" applyAlignment="1">
      <alignment horizontal="center"/>
    </xf>
    <xf numFmtId="0" fontId="4" fillId="2" borderId="0" xfId="0" applyFont="1" applyFill="1" applyAlignment="1">
      <alignment horizontal="center"/>
    </xf>
    <xf numFmtId="0" fontId="13" fillId="0" borderId="0" xfId="1" applyFont="1" applyFill="1" applyAlignment="1">
      <alignment horizontal="center" vertical="center"/>
    </xf>
    <xf numFmtId="0" fontId="13" fillId="2" borderId="0" xfId="1" applyFont="1" applyFill="1" applyAlignment="1">
      <alignment vertical="center"/>
    </xf>
    <xf numFmtId="0" fontId="24" fillId="2" borderId="0" xfId="0" applyFont="1" applyFill="1" applyAlignment="1">
      <alignment vertical="center"/>
    </xf>
    <xf numFmtId="0" fontId="24" fillId="2" borderId="0" xfId="0" applyFont="1" applyFill="1" applyAlignment="1">
      <alignment horizontal="center" vertical="center"/>
    </xf>
    <xf numFmtId="0" fontId="38" fillId="2" borderId="0" xfId="0" applyFont="1" applyFill="1" applyAlignment="1">
      <alignment vertical="center"/>
    </xf>
    <xf numFmtId="0" fontId="40" fillId="4" borderId="0" xfId="0" applyFont="1" applyFill="1" applyAlignment="1">
      <alignment horizontal="left" vertical="center"/>
    </xf>
    <xf numFmtId="0" fontId="41" fillId="4" borderId="0" xfId="0" applyFont="1" applyFill="1" applyAlignment="1">
      <alignment vertical="center"/>
    </xf>
    <xf numFmtId="0" fontId="24" fillId="4" borderId="0" xfId="0" applyFont="1" applyFill="1" applyAlignment="1">
      <alignment vertical="center"/>
    </xf>
    <xf numFmtId="0" fontId="38" fillId="4" borderId="0" xfId="0" applyFont="1" applyFill="1" applyAlignment="1">
      <alignment vertical="center"/>
    </xf>
    <xf numFmtId="0" fontId="38" fillId="0" borderId="0" xfId="0" applyFont="1" applyFill="1" applyAlignment="1">
      <alignment horizontal="center" vertical="center" wrapText="1"/>
    </xf>
    <xf numFmtId="0" fontId="7" fillId="0" borderId="0" xfId="1" applyFont="1" applyFill="1" applyAlignment="1">
      <alignment horizontal="center" wrapText="1"/>
    </xf>
    <xf numFmtId="0" fontId="7" fillId="0" borderId="0" xfId="1" applyNumberFormat="1" applyFont="1" applyFill="1" applyAlignment="1">
      <alignment horizontal="left" vertical="center"/>
    </xf>
    <xf numFmtId="0" fontId="35" fillId="0" borderId="0" xfId="1" applyFont="1" applyFill="1" applyAlignment="1">
      <alignment vertical="center"/>
    </xf>
    <xf numFmtId="0" fontId="24" fillId="4" borderId="0" xfId="0" applyFont="1" applyFill="1" applyAlignment="1">
      <alignment horizontal="center" vertical="center"/>
    </xf>
    <xf numFmtId="0" fontId="44" fillId="4" borderId="0" xfId="0" applyFont="1" applyFill="1" applyAlignment="1">
      <alignment vertical="center"/>
    </xf>
    <xf numFmtId="0" fontId="43" fillId="4" borderId="0" xfId="0" applyFont="1" applyFill="1" applyAlignment="1">
      <alignment vertical="center"/>
    </xf>
    <xf numFmtId="0" fontId="42" fillId="4" borderId="0" xfId="0" applyFont="1" applyFill="1" applyAlignment="1">
      <alignment vertical="center"/>
    </xf>
    <xf numFmtId="0" fontId="7" fillId="4" borderId="0" xfId="0" applyFont="1" applyFill="1" applyAlignment="1">
      <alignment horizontal="center" vertical="center"/>
    </xf>
    <xf numFmtId="0" fontId="13" fillId="4" borderId="0" xfId="1" applyFont="1" applyFill="1" applyAlignment="1">
      <alignment horizontal="left" vertical="center"/>
    </xf>
    <xf numFmtId="0" fontId="10" fillId="0" borderId="0" xfId="0" applyFont="1" applyAlignment="1">
      <alignment horizontal="center" vertical="center"/>
    </xf>
    <xf numFmtId="0" fontId="45" fillId="0" borderId="0" xfId="0" applyFont="1" applyAlignment="1">
      <alignment vertical="center"/>
    </xf>
    <xf numFmtId="0" fontId="10" fillId="4" borderId="0" xfId="0" applyFont="1" applyFill="1" applyAlignment="1">
      <alignment horizontal="center" vertical="center"/>
    </xf>
    <xf numFmtId="0" fontId="30" fillId="2" borderId="0" xfId="5" applyFont="1" applyFill="1" applyAlignment="1">
      <alignment horizontal="center"/>
    </xf>
    <xf numFmtId="0" fontId="30" fillId="2" borderId="0" xfId="5" applyFont="1" applyFill="1"/>
    <xf numFmtId="0" fontId="29" fillId="2" borderId="0" xfId="5" applyFont="1" applyFill="1" applyAlignment="1">
      <alignment horizontal="center"/>
    </xf>
    <xf numFmtId="0" fontId="30" fillId="2" borderId="0" xfId="5" applyFont="1" applyFill="1" applyAlignment="1">
      <alignment horizontal="right" vertical="center"/>
    </xf>
    <xf numFmtId="0" fontId="30" fillId="2" borderId="0" xfId="5" applyFont="1" applyFill="1" applyAlignment="1">
      <alignment horizontal="left" vertical="center"/>
    </xf>
    <xf numFmtId="0" fontId="30" fillId="2" borderId="0" xfId="5" applyFont="1" applyFill="1" applyAlignment="1">
      <alignment horizontal="center" vertical="center"/>
    </xf>
    <xf numFmtId="0" fontId="33" fillId="2" borderId="0" xfId="5" applyFont="1" applyFill="1"/>
    <xf numFmtId="0" fontId="30" fillId="2" borderId="0" xfId="5" applyFont="1" applyFill="1" applyAlignment="1">
      <alignment horizontal="right"/>
    </xf>
    <xf numFmtId="0" fontId="33" fillId="2" borderId="0" xfId="5" applyFont="1" applyFill="1" applyAlignment="1">
      <alignment horizontal="center"/>
    </xf>
    <xf numFmtId="0" fontId="29" fillId="0" borderId="0" xfId="5" applyFont="1" applyAlignment="1">
      <alignment horizontal="center"/>
    </xf>
    <xf numFmtId="0" fontId="30" fillId="0" borderId="0" xfId="5" applyFont="1"/>
    <xf numFmtId="0" fontId="29" fillId="0" borderId="0" xfId="5" applyFont="1"/>
    <xf numFmtId="16" fontId="30" fillId="2" borderId="0" xfId="5" applyNumberFormat="1" applyFont="1" applyFill="1"/>
    <xf numFmtId="16" fontId="30" fillId="2" borderId="0" xfId="5" applyNumberFormat="1" applyFont="1" applyFill="1" applyAlignment="1">
      <alignment horizontal="center"/>
    </xf>
    <xf numFmtId="0" fontId="30" fillId="3" borderId="0" xfId="5" applyFont="1" applyFill="1"/>
    <xf numFmtId="0" fontId="29" fillId="2" borderId="0" xfId="5" applyFont="1" applyFill="1" applyAlignment="1">
      <alignment horizontal="center" vertical="center"/>
    </xf>
    <xf numFmtId="0" fontId="29" fillId="2" borderId="0" xfId="5" applyFont="1" applyFill="1"/>
    <xf numFmtId="0" fontId="30" fillId="3" borderId="0" xfId="5" applyFont="1" applyFill="1" applyAlignment="1">
      <alignment horizontal="center"/>
    </xf>
    <xf numFmtId="0" fontId="30" fillId="3" borderId="0" xfId="5" applyFont="1" applyFill="1" applyAlignment="1">
      <alignment horizontal="center" vertical="center"/>
    </xf>
    <xf numFmtId="0" fontId="30" fillId="2" borderId="0" xfId="5" applyFont="1" applyFill="1" applyAlignment="1">
      <alignment vertical="center"/>
    </xf>
    <xf numFmtId="0" fontId="30" fillId="3" borderId="0" xfId="5" applyFont="1" applyFill="1" applyAlignment="1">
      <alignment horizontal="left" vertical="center"/>
    </xf>
    <xf numFmtId="0" fontId="29" fillId="3" borderId="0" xfId="5" applyFont="1" applyFill="1" applyAlignment="1">
      <alignment horizontal="left" vertical="center"/>
    </xf>
    <xf numFmtId="0" fontId="30" fillId="2" borderId="0" xfId="5" applyFont="1" applyFill="1" applyAlignment="1">
      <alignment horizontal="left" vertical="center" wrapText="1"/>
    </xf>
    <xf numFmtId="0" fontId="29" fillId="2" borderId="0" xfId="5" applyFont="1" applyFill="1" applyAlignment="1">
      <alignment horizontal="left" vertical="center"/>
    </xf>
    <xf numFmtId="0" fontId="30" fillId="2" borderId="0" xfId="5" applyFont="1" applyFill="1" applyAlignment="1">
      <alignment wrapText="1"/>
    </xf>
    <xf numFmtId="0" fontId="30" fillId="0" borderId="0" xfId="5" applyFont="1" applyAlignment="1">
      <alignment horizontal="center" vertical="center"/>
    </xf>
    <xf numFmtId="0" fontId="30" fillId="0" borderId="0" xfId="5" applyFont="1" applyAlignment="1">
      <alignment horizontal="left" vertical="center"/>
    </xf>
    <xf numFmtId="0" fontId="29" fillId="0" borderId="0" xfId="5" applyFont="1" applyAlignment="1">
      <alignment horizontal="center" vertical="center"/>
    </xf>
    <xf numFmtId="0" fontId="30" fillId="2" borderId="44" xfId="5" applyFont="1" applyFill="1" applyBorder="1"/>
    <xf numFmtId="0" fontId="29" fillId="2" borderId="45" xfId="5" applyFont="1" applyFill="1" applyBorder="1" applyAlignment="1">
      <alignment vertical="center"/>
    </xf>
    <xf numFmtId="0" fontId="29" fillId="2" borderId="46" xfId="5" applyFont="1" applyFill="1" applyBorder="1" applyAlignment="1">
      <alignment vertical="center"/>
    </xf>
    <xf numFmtId="0" fontId="30" fillId="6" borderId="0" xfId="5" applyFont="1" applyFill="1"/>
    <xf numFmtId="0" fontId="29" fillId="3" borderId="0" xfId="5" applyFont="1" applyFill="1" applyAlignment="1">
      <alignment horizontal="center"/>
    </xf>
    <xf numFmtId="0" fontId="29" fillId="2" borderId="2" xfId="5" applyFont="1" applyFill="1" applyBorder="1"/>
    <xf numFmtId="0" fontId="30" fillId="2" borderId="0" xfId="5" applyFont="1" applyFill="1" applyAlignment="1">
      <alignment horizontal="left"/>
    </xf>
    <xf numFmtId="0" fontId="30" fillId="2" borderId="58" xfId="5" applyFont="1" applyFill="1" applyBorder="1" applyAlignment="1">
      <alignment horizontal="center"/>
    </xf>
    <xf numFmtId="0" fontId="1" fillId="2" borderId="0" xfId="5" applyFill="1"/>
    <xf numFmtId="0" fontId="1" fillId="2" borderId="0" xfId="5" applyFill="1" applyAlignment="1">
      <alignment horizontal="center"/>
    </xf>
    <xf numFmtId="0" fontId="34" fillId="0" borderId="0" xfId="6" applyFont="1" applyAlignment="1">
      <alignment vertical="center"/>
    </xf>
    <xf numFmtId="0" fontId="1" fillId="0" borderId="0" xfId="6"/>
    <xf numFmtId="0" fontId="1" fillId="0" borderId="0" xfId="5"/>
    <xf numFmtId="0" fontId="36" fillId="0" borderId="0" xfId="6" applyFont="1" applyAlignment="1">
      <alignment horizontal="left" vertical="center" wrapText="1"/>
    </xf>
    <xf numFmtId="0" fontId="36" fillId="0" borderId="0" xfId="6" applyFont="1" applyAlignment="1">
      <alignment horizontal="center" vertical="center" wrapText="1"/>
    </xf>
    <xf numFmtId="0" fontId="29" fillId="2" borderId="0" xfId="5" applyFont="1" applyFill="1" applyAlignment="1">
      <alignment horizontal="left"/>
    </xf>
    <xf numFmtId="0" fontId="30" fillId="0" borderId="0" xfId="5" applyFont="1" applyAlignment="1">
      <alignment horizontal="right"/>
    </xf>
    <xf numFmtId="0" fontId="30" fillId="0" borderId="0" xfId="5" applyFont="1" applyAlignment="1">
      <alignment horizontal="left"/>
    </xf>
    <xf numFmtId="0" fontId="10" fillId="5" borderId="4" xfId="0" applyFont="1" applyFill="1" applyBorder="1" applyAlignment="1">
      <alignment vertical="center"/>
    </xf>
    <xf numFmtId="0" fontId="30" fillId="0" borderId="0" xfId="5" applyFont="1" applyAlignment="1">
      <alignment horizontal="center"/>
    </xf>
    <xf numFmtId="0" fontId="30" fillId="2" borderId="60" xfId="5" applyFont="1" applyFill="1" applyBorder="1" applyAlignment="1">
      <alignment horizontal="center"/>
    </xf>
    <xf numFmtId="0" fontId="30" fillId="2" borderId="0" xfId="5" applyFont="1" applyFill="1" applyBorder="1" applyAlignment="1">
      <alignment horizontal="center" vertical="center"/>
    </xf>
    <xf numFmtId="0" fontId="33" fillId="2" borderId="0" xfId="5" applyFont="1" applyFill="1" applyBorder="1" applyAlignment="1">
      <alignment horizontal="center" vertical="center"/>
    </xf>
    <xf numFmtId="0" fontId="30" fillId="3" borderId="0" xfId="5" applyFont="1" applyFill="1" applyBorder="1" applyAlignment="1">
      <alignment horizontal="center" vertical="center"/>
    </xf>
    <xf numFmtId="0" fontId="30" fillId="0" borderId="0" xfId="5" applyFont="1" applyBorder="1"/>
    <xf numFmtId="0" fontId="30" fillId="0" borderId="0" xfId="5" applyFont="1" applyBorder="1" applyAlignment="1">
      <alignment horizontal="left" vertical="center"/>
    </xf>
    <xf numFmtId="0" fontId="7" fillId="0" borderId="0" xfId="0" applyFont="1" applyFill="1" applyAlignment="1">
      <alignment vertical="center"/>
    </xf>
    <xf numFmtId="0" fontId="7" fillId="0" borderId="0" xfId="1" applyFont="1" applyFill="1" applyAlignment="1">
      <alignment horizontal="left" vertical="center" wrapText="1"/>
    </xf>
    <xf numFmtId="0" fontId="12" fillId="0" borderId="0" xfId="1" applyFont="1" applyFill="1" applyAlignment="1">
      <alignment horizontal="left" vertical="center" wrapText="1"/>
    </xf>
    <xf numFmtId="0" fontId="12" fillId="0" borderId="0" xfId="1"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alignment vertical="center" wrapText="1"/>
    </xf>
    <xf numFmtId="0" fontId="7" fillId="4" borderId="0" xfId="0" applyFont="1" applyFill="1" applyAlignment="1">
      <alignment horizontal="left" vertical="center" wrapText="1"/>
    </xf>
    <xf numFmtId="0" fontId="7" fillId="4" borderId="0" xfId="0" applyFont="1" applyFill="1" applyAlignment="1">
      <alignment vertical="center" wrapText="1"/>
    </xf>
    <xf numFmtId="0" fontId="7" fillId="4" borderId="0" xfId="0" applyFont="1" applyFill="1" applyAlignment="1">
      <alignment vertical="center"/>
    </xf>
    <xf numFmtId="0" fontId="14" fillId="0" borderId="0" xfId="0" applyFont="1" applyFill="1" applyAlignment="1">
      <alignment horizontal="left" vertical="center" wrapText="1"/>
    </xf>
    <xf numFmtId="0" fontId="14" fillId="0" borderId="22" xfId="1" applyNumberFormat="1" applyFont="1" applyFill="1" applyBorder="1" applyAlignment="1">
      <alignment vertical="center" wrapText="1"/>
    </xf>
    <xf numFmtId="0" fontId="14" fillId="0" borderId="20" xfId="1" applyNumberFormat="1" applyFont="1" applyFill="1" applyBorder="1" applyAlignment="1">
      <alignment vertical="center" wrapText="1"/>
    </xf>
    <xf numFmtId="0" fontId="14" fillId="0" borderId="21" xfId="1" applyNumberFormat="1" applyFont="1" applyFill="1" applyBorder="1" applyAlignment="1">
      <alignment vertical="center" wrapText="1"/>
    </xf>
    <xf numFmtId="0" fontId="14" fillId="0" borderId="19" xfId="1" applyNumberFormat="1" applyFont="1" applyFill="1" applyBorder="1" applyAlignment="1">
      <alignment horizontal="center" vertical="center" wrapText="1"/>
    </xf>
    <xf numFmtId="0" fontId="14" fillId="0" borderId="20" xfId="1" applyNumberFormat="1" applyFont="1" applyFill="1" applyBorder="1" applyAlignment="1">
      <alignment horizontal="center" vertical="center" wrapText="1"/>
    </xf>
    <xf numFmtId="0" fontId="14" fillId="0" borderId="21" xfId="1" applyNumberFormat="1" applyFont="1" applyFill="1" applyBorder="1" applyAlignment="1">
      <alignment horizontal="center" vertical="center" wrapText="1"/>
    </xf>
    <xf numFmtId="0" fontId="14" fillId="0" borderId="24" xfId="1" applyNumberFormat="1" applyFont="1" applyFill="1" applyBorder="1" applyAlignment="1">
      <alignment horizontal="center" vertical="center" wrapText="1"/>
    </xf>
    <xf numFmtId="0" fontId="14" fillId="0" borderId="25" xfId="1" applyNumberFormat="1" applyFont="1" applyFill="1" applyBorder="1" applyAlignment="1">
      <alignment horizontal="center" vertical="center" wrapText="1"/>
    </xf>
    <xf numFmtId="0" fontId="14" fillId="0" borderId="25" xfId="1" applyNumberFormat="1" applyFont="1" applyFill="1" applyBorder="1" applyAlignment="1">
      <alignment vertical="center" wrapText="1"/>
    </xf>
    <xf numFmtId="0" fontId="14" fillId="0" borderId="25" xfId="1" applyNumberFormat="1" applyFont="1" applyFill="1" applyBorder="1" applyAlignment="1">
      <alignment horizontal="left" vertical="center" wrapText="1"/>
    </xf>
    <xf numFmtId="0" fontId="12" fillId="0" borderId="0" xfId="0" applyFont="1" applyFill="1" applyAlignment="1">
      <alignment horizontal="center" vertical="center"/>
    </xf>
    <xf numFmtId="0" fontId="7" fillId="0" borderId="0" xfId="0" applyFont="1" applyFill="1" applyAlignment="1">
      <alignment horizontal="left" vertical="center" wrapText="1"/>
    </xf>
    <xf numFmtId="0" fontId="7" fillId="0" borderId="0" xfId="1" applyFont="1" applyFill="1" applyAlignment="1">
      <alignment horizontal="center" vertical="center"/>
    </xf>
    <xf numFmtId="0" fontId="25" fillId="0" borderId="50" xfId="0" applyFont="1" applyFill="1" applyBorder="1" applyAlignment="1">
      <alignment horizontal="center" vertical="center"/>
    </xf>
    <xf numFmtId="0" fontId="25" fillId="0" borderId="51" xfId="0" applyFont="1" applyFill="1" applyBorder="1" applyAlignment="1">
      <alignment horizontal="center" vertical="center"/>
    </xf>
    <xf numFmtId="0" fontId="25" fillId="0" borderId="52" xfId="0" applyFont="1" applyFill="1" applyBorder="1" applyAlignment="1">
      <alignment horizontal="center" vertical="center"/>
    </xf>
    <xf numFmtId="0" fontId="25" fillId="0" borderId="53" xfId="0" applyFont="1" applyFill="1" applyBorder="1" applyAlignment="1">
      <alignment horizontal="center" vertical="center"/>
    </xf>
    <xf numFmtId="0" fontId="7" fillId="0" borderId="53" xfId="0" applyFont="1" applyFill="1" applyBorder="1" applyAlignment="1">
      <alignment horizontal="center" vertical="center"/>
    </xf>
    <xf numFmtId="0" fontId="7" fillId="0" borderId="51" xfId="0" applyFont="1" applyFill="1" applyBorder="1" applyAlignment="1">
      <alignment horizontal="center" vertical="center"/>
    </xf>
    <xf numFmtId="0" fontId="7" fillId="0" borderId="52"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34" xfId="0" applyFont="1" applyFill="1" applyBorder="1" applyAlignment="1">
      <alignment horizontal="center" vertical="center"/>
    </xf>
    <xf numFmtId="0" fontId="12" fillId="0" borderId="44" xfId="0" applyFont="1" applyFill="1" applyBorder="1" applyAlignment="1">
      <alignment horizontal="center" vertical="center"/>
    </xf>
    <xf numFmtId="0" fontId="12" fillId="0" borderId="45" xfId="0" applyFont="1" applyFill="1" applyBorder="1" applyAlignment="1">
      <alignment horizontal="center" vertical="center"/>
    </xf>
    <xf numFmtId="0" fontId="12" fillId="0" borderId="46" xfId="0" applyFont="1" applyFill="1" applyBorder="1" applyAlignment="1">
      <alignment horizontal="center" vertical="center"/>
    </xf>
    <xf numFmtId="0" fontId="14" fillId="0" borderId="25" xfId="1" quotePrefix="1" applyNumberFormat="1" applyFont="1" applyFill="1" applyBorder="1" applyAlignment="1">
      <alignment horizontal="left" vertical="center" wrapText="1"/>
    </xf>
    <xf numFmtId="0" fontId="14" fillId="0" borderId="26" xfId="1" quotePrefix="1" applyNumberFormat="1" applyFont="1" applyFill="1" applyBorder="1" applyAlignment="1">
      <alignment horizontal="left" vertical="center" wrapText="1"/>
    </xf>
    <xf numFmtId="0" fontId="14" fillId="0" borderId="22" xfId="1" applyNumberFormat="1" applyFont="1" applyFill="1" applyBorder="1" applyAlignment="1">
      <alignment horizontal="left" vertical="center" wrapText="1"/>
    </xf>
    <xf numFmtId="0" fontId="14" fillId="0" borderId="20" xfId="1" applyNumberFormat="1" applyFont="1" applyFill="1" applyBorder="1" applyAlignment="1">
      <alignment horizontal="left" vertical="center" wrapText="1"/>
    </xf>
    <xf numFmtId="0" fontId="14" fillId="0" borderId="23" xfId="1" applyNumberFormat="1" applyFont="1" applyFill="1" applyBorder="1" applyAlignment="1">
      <alignment horizontal="left" vertical="center" wrapText="1"/>
    </xf>
    <xf numFmtId="0" fontId="4" fillId="0" borderId="0" xfId="0" applyFont="1" applyFill="1" applyBorder="1" applyAlignment="1">
      <alignment horizontal="left" vertical="center"/>
    </xf>
    <xf numFmtId="0" fontId="12" fillId="0" borderId="0" xfId="0" applyFont="1" applyFill="1" applyAlignment="1">
      <alignment horizontal="lef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13" fillId="0" borderId="0" xfId="1" applyFont="1" applyFill="1" applyAlignment="1">
      <alignment horizontal="left" vertical="center"/>
    </xf>
    <xf numFmtId="0" fontId="37" fillId="0" borderId="0" xfId="1" applyFont="1" applyFill="1" applyAlignment="1">
      <alignment horizontal="center" vertical="center" wrapText="1"/>
    </xf>
    <xf numFmtId="0" fontId="38" fillId="0" borderId="0" xfId="1" applyFont="1" applyFill="1" applyAlignment="1">
      <alignment horizontal="center" vertical="center"/>
    </xf>
    <xf numFmtId="0" fontId="38" fillId="0" borderId="0" xfId="1" applyFont="1" applyFill="1" applyAlignment="1">
      <alignment horizontal="left" vertical="center"/>
    </xf>
    <xf numFmtId="0" fontId="7" fillId="0" borderId="0" xfId="1" applyNumberFormat="1" applyFont="1" applyFill="1" applyAlignment="1">
      <alignment horizontal="left" vertical="center" wrapText="1"/>
    </xf>
    <xf numFmtId="49" fontId="7" fillId="0" borderId="0" xfId="1" applyNumberFormat="1" applyFont="1" applyFill="1" applyAlignment="1">
      <alignment horizontal="left" vertical="center" wrapText="1"/>
    </xf>
    <xf numFmtId="0" fontId="13" fillId="0" borderId="0" xfId="0" applyFont="1" applyFill="1" applyAlignment="1">
      <alignment horizontal="left" vertical="center"/>
    </xf>
    <xf numFmtId="0" fontId="14" fillId="0" borderId="21" xfId="1" applyNumberFormat="1" applyFont="1" applyFill="1" applyBorder="1" applyAlignment="1">
      <alignment horizontal="left" vertical="center" wrapText="1"/>
    </xf>
    <xf numFmtId="0" fontId="12" fillId="0" borderId="0" xfId="1" applyNumberFormat="1" applyFont="1" applyFill="1" applyAlignment="1">
      <alignment horizontal="left" vertical="center"/>
    </xf>
    <xf numFmtId="0" fontId="14" fillId="0" borderId="14" xfId="1" applyNumberFormat="1" applyFont="1" applyFill="1" applyBorder="1" applyAlignment="1">
      <alignment horizontal="center" vertical="center" wrapText="1"/>
    </xf>
    <xf numFmtId="0" fontId="14" fillId="0" borderId="15" xfId="1" applyNumberFormat="1" applyFont="1" applyFill="1" applyBorder="1" applyAlignment="1">
      <alignment horizontal="center" vertical="center" wrapText="1"/>
    </xf>
    <xf numFmtId="0" fontId="14" fillId="0" borderId="16" xfId="1" applyNumberFormat="1" applyFont="1" applyFill="1" applyBorder="1" applyAlignment="1">
      <alignment horizontal="center" vertical="center" wrapText="1"/>
    </xf>
    <xf numFmtId="0" fontId="14" fillId="0" borderId="17" xfId="1" applyNumberFormat="1" applyFont="1" applyFill="1" applyBorder="1" applyAlignment="1">
      <alignment vertical="center" wrapText="1"/>
    </xf>
    <xf numFmtId="0" fontId="14" fillId="0" borderId="15" xfId="1" applyNumberFormat="1" applyFont="1" applyFill="1" applyBorder="1" applyAlignment="1">
      <alignment vertical="center" wrapText="1"/>
    </xf>
    <xf numFmtId="0" fontId="14" fillId="0" borderId="16" xfId="1" applyNumberFormat="1" applyFont="1" applyFill="1" applyBorder="1" applyAlignment="1">
      <alignment vertical="center" wrapText="1"/>
    </xf>
    <xf numFmtId="0" fontId="14" fillId="0" borderId="17" xfId="1" applyNumberFormat="1" applyFont="1" applyFill="1" applyBorder="1" applyAlignment="1">
      <alignment horizontal="left" vertical="center" wrapText="1"/>
    </xf>
    <xf numFmtId="0" fontId="14" fillId="0" borderId="15" xfId="1" applyNumberFormat="1" applyFont="1" applyFill="1" applyBorder="1" applyAlignment="1">
      <alignment horizontal="left" vertical="center" wrapText="1"/>
    </xf>
    <xf numFmtId="0" fontId="14" fillId="0" borderId="16" xfId="1" applyNumberFormat="1" applyFont="1" applyFill="1" applyBorder="1" applyAlignment="1">
      <alignment horizontal="left" vertical="center" wrapText="1"/>
    </xf>
    <xf numFmtId="0" fontId="14" fillId="0" borderId="18" xfId="1" applyNumberFormat="1" applyFont="1" applyFill="1" applyBorder="1" applyAlignment="1">
      <alignment horizontal="left" vertical="center" wrapText="1"/>
    </xf>
    <xf numFmtId="0" fontId="16" fillId="0" borderId="9" xfId="1" applyNumberFormat="1" applyFont="1" applyFill="1" applyBorder="1" applyAlignment="1">
      <alignment horizontal="center" vertical="center" wrapText="1"/>
    </xf>
    <xf numFmtId="0" fontId="16" fillId="0" borderId="10" xfId="1" applyNumberFormat="1" applyFont="1" applyFill="1" applyBorder="1" applyAlignment="1">
      <alignment horizontal="center" vertical="center" wrapText="1"/>
    </xf>
    <xf numFmtId="0" fontId="16" fillId="0" borderId="11" xfId="1" applyNumberFormat="1" applyFont="1" applyFill="1" applyBorder="1" applyAlignment="1">
      <alignment horizontal="center" vertical="center" wrapText="1"/>
    </xf>
    <xf numFmtId="0" fontId="16" fillId="0" borderId="12" xfId="1" applyNumberFormat="1" applyFont="1" applyFill="1" applyBorder="1" applyAlignment="1">
      <alignment horizontal="center" vertical="center" wrapText="1"/>
    </xf>
    <xf numFmtId="0" fontId="16" fillId="0" borderId="13" xfId="1" applyNumberFormat="1" applyFont="1" applyFill="1" applyBorder="1" applyAlignment="1">
      <alignment horizontal="center" vertical="center" wrapText="1"/>
    </xf>
    <xf numFmtId="0" fontId="13" fillId="0" borderId="0" xfId="1" applyFont="1" applyFill="1" applyAlignment="1">
      <alignment horizontal="left" vertical="center" wrapText="1"/>
    </xf>
    <xf numFmtId="0" fontId="7" fillId="0" borderId="0" xfId="1" applyFont="1" applyFill="1" applyAlignment="1">
      <alignment horizontal="justify" vertical="center" wrapText="1"/>
    </xf>
    <xf numFmtId="0" fontId="12" fillId="0" borderId="0" xfId="0" applyNumberFormat="1" applyFont="1" applyFill="1" applyAlignment="1">
      <alignment horizontal="left" vertical="center" wrapText="1"/>
    </xf>
    <xf numFmtId="0" fontId="7" fillId="0" borderId="0" xfId="0" applyNumberFormat="1" applyFont="1" applyFill="1" applyAlignment="1">
      <alignment horizontal="left" vertical="center" wrapText="1"/>
    </xf>
    <xf numFmtId="0" fontId="7" fillId="0" borderId="39" xfId="0" applyFont="1" applyFill="1" applyBorder="1" applyAlignment="1">
      <alignment horizontal="center" vertical="center"/>
    </xf>
    <xf numFmtId="0" fontId="25" fillId="0" borderId="33" xfId="0" applyFont="1" applyFill="1" applyBorder="1" applyAlignment="1">
      <alignment horizontal="center" vertical="center"/>
    </xf>
    <xf numFmtId="0" fontId="25" fillId="0" borderId="32" xfId="0" applyFont="1" applyFill="1" applyBorder="1" applyAlignment="1">
      <alignment horizontal="center" vertical="center"/>
    </xf>
    <xf numFmtId="0" fontId="25" fillId="0" borderId="38" xfId="0" applyFont="1" applyFill="1" applyBorder="1" applyAlignment="1">
      <alignment horizontal="center" vertical="center"/>
    </xf>
    <xf numFmtId="0" fontId="25" fillId="0" borderId="39" xfId="0" applyFont="1" applyFill="1" applyBorder="1" applyAlignment="1">
      <alignment horizontal="center" vertical="center"/>
    </xf>
    <xf numFmtId="0" fontId="12" fillId="0" borderId="41" xfId="0" applyFont="1" applyFill="1" applyBorder="1" applyAlignment="1">
      <alignment horizontal="center" vertical="center"/>
    </xf>
    <xf numFmtId="0" fontId="12" fillId="0" borderId="42" xfId="0" applyFont="1" applyFill="1" applyBorder="1" applyAlignment="1">
      <alignment horizontal="center" vertical="center"/>
    </xf>
    <xf numFmtId="0" fontId="12" fillId="0" borderId="43" xfId="0" applyFont="1" applyFill="1" applyBorder="1" applyAlignment="1">
      <alignment horizontal="center" vertical="center"/>
    </xf>
    <xf numFmtId="0" fontId="25" fillId="0" borderId="47" xfId="0" applyFont="1" applyFill="1" applyBorder="1" applyAlignment="1">
      <alignment horizontal="center" vertical="center"/>
    </xf>
    <xf numFmtId="0" fontId="25" fillId="0" borderId="48" xfId="0" applyFont="1" applyFill="1" applyBorder="1" applyAlignment="1">
      <alignment horizontal="center" vertical="center"/>
    </xf>
    <xf numFmtId="0" fontId="25" fillId="0" borderId="49" xfId="0" applyFont="1" applyFill="1" applyBorder="1" applyAlignment="1">
      <alignment horizontal="center" vertical="center"/>
    </xf>
    <xf numFmtId="0" fontId="15" fillId="0" borderId="32" xfId="0" applyFont="1" applyFill="1" applyBorder="1" applyAlignment="1">
      <alignment horizontal="center" vertical="center"/>
    </xf>
    <xf numFmtId="0" fontId="15" fillId="0" borderId="34" xfId="0" applyFont="1" applyFill="1" applyBorder="1" applyAlignment="1">
      <alignment horizontal="center" vertical="center"/>
    </xf>
    <xf numFmtId="0" fontId="15" fillId="0" borderId="39" xfId="0" applyFont="1" applyFill="1" applyBorder="1" applyAlignment="1">
      <alignment horizontal="center" vertical="center"/>
    </xf>
    <xf numFmtId="0" fontId="15" fillId="0" borderId="40" xfId="0" applyFont="1" applyFill="1" applyBorder="1" applyAlignment="1">
      <alignment horizontal="center" vertical="center"/>
    </xf>
    <xf numFmtId="0" fontId="14" fillId="0" borderId="27" xfId="1" applyNumberFormat="1" applyFont="1" applyFill="1" applyBorder="1" applyAlignment="1">
      <alignment horizontal="center" vertical="center" wrapText="1"/>
    </xf>
    <xf numFmtId="0" fontId="14" fillId="0" borderId="28" xfId="1" applyNumberFormat="1" applyFont="1" applyFill="1" applyBorder="1" applyAlignment="1">
      <alignment horizontal="center" vertical="center" wrapText="1"/>
    </xf>
    <xf numFmtId="0" fontId="14" fillId="0" borderId="28" xfId="1" applyNumberFormat="1" applyFont="1" applyFill="1" applyBorder="1" applyAlignment="1">
      <alignment vertical="center" wrapText="1"/>
    </xf>
    <xf numFmtId="0" fontId="14" fillId="0" borderId="28" xfId="1" applyNumberFormat="1" applyFont="1" applyFill="1" applyBorder="1" applyAlignment="1">
      <alignment horizontal="left" vertical="center" wrapText="1"/>
    </xf>
    <xf numFmtId="0" fontId="14" fillId="0" borderId="29" xfId="1" applyNumberFormat="1" applyFont="1" applyFill="1" applyBorder="1" applyAlignment="1">
      <alignment horizontal="left" vertical="center" wrapText="1"/>
    </xf>
    <xf numFmtId="0" fontId="14" fillId="0" borderId="30" xfId="1" quotePrefix="1" applyNumberFormat="1" applyFont="1" applyFill="1" applyBorder="1" applyAlignment="1">
      <alignment horizontal="left" vertical="center" wrapText="1"/>
    </xf>
    <xf numFmtId="0" fontId="14" fillId="0" borderId="31" xfId="1" quotePrefix="1" applyNumberFormat="1" applyFont="1" applyFill="1" applyBorder="1" applyAlignment="1">
      <alignment horizontal="left" vertical="center" wrapText="1"/>
    </xf>
    <xf numFmtId="0" fontId="12" fillId="0" borderId="0" xfId="1" applyNumberFormat="1" applyFont="1" applyFill="1" applyAlignment="1">
      <alignment horizontal="left" vertical="center" wrapText="1"/>
    </xf>
    <xf numFmtId="0" fontId="4" fillId="0" borderId="0" xfId="0" applyFont="1" applyFill="1" applyBorder="1" applyAlignment="1">
      <alignment horizontal="center" vertical="center"/>
    </xf>
    <xf numFmtId="0" fontId="25" fillId="0" borderId="35" xfId="0" applyFont="1" applyFill="1" applyBorder="1" applyAlignment="1">
      <alignment horizontal="center" vertical="center"/>
    </xf>
    <xf numFmtId="0" fontId="25" fillId="0" borderId="36" xfId="0" applyFont="1" applyFill="1" applyBorder="1" applyAlignment="1">
      <alignment horizontal="center" vertical="center"/>
    </xf>
    <xf numFmtId="0" fontId="15" fillId="0" borderId="36" xfId="0" applyFont="1" applyFill="1" applyBorder="1" applyAlignment="1">
      <alignment horizontal="center" vertical="center"/>
    </xf>
    <xf numFmtId="0" fontId="15" fillId="0" borderId="37" xfId="0" applyFont="1" applyFill="1" applyBorder="1" applyAlignment="1">
      <alignment horizontal="center" vertical="center"/>
    </xf>
    <xf numFmtId="0" fontId="7" fillId="0" borderId="36" xfId="0" applyFont="1" applyFill="1" applyBorder="1" applyAlignment="1">
      <alignment horizontal="center" vertical="center"/>
    </xf>
    <xf numFmtId="0" fontId="14" fillId="4" borderId="0" xfId="0" applyFont="1" applyFill="1" applyAlignment="1">
      <alignment horizontal="left" vertical="center" wrapText="1"/>
    </xf>
    <xf numFmtId="0" fontId="7" fillId="0" borderId="0" xfId="0" applyFont="1" applyFill="1" applyAlignment="1">
      <alignment horizontal="center" vertical="center" wrapText="1"/>
    </xf>
    <xf numFmtId="0" fontId="25" fillId="0" borderId="54" xfId="0" applyFont="1" applyFill="1" applyBorder="1" applyAlignment="1">
      <alignment horizontal="center" vertical="center"/>
    </xf>
    <xf numFmtId="0" fontId="25" fillId="0" borderId="55" xfId="0" applyFont="1" applyFill="1" applyBorder="1" applyAlignment="1">
      <alignment horizontal="center" vertical="center"/>
    </xf>
    <xf numFmtId="0" fontId="25" fillId="0" borderId="56" xfId="0" applyFont="1" applyFill="1" applyBorder="1" applyAlignment="1">
      <alignment horizontal="center" vertical="center"/>
    </xf>
    <xf numFmtId="0" fontId="25" fillId="0" borderId="57" xfId="0" applyFont="1" applyFill="1" applyBorder="1" applyAlignment="1">
      <alignment horizontal="center" vertical="center"/>
    </xf>
    <xf numFmtId="0" fontId="7" fillId="0" borderId="57" xfId="0" applyFont="1" applyFill="1" applyBorder="1" applyAlignment="1">
      <alignment horizontal="center" vertical="center"/>
    </xf>
    <xf numFmtId="0" fontId="7" fillId="0" borderId="55" xfId="0" applyFont="1" applyFill="1" applyBorder="1" applyAlignment="1">
      <alignment horizontal="center" vertical="center"/>
    </xf>
    <xf numFmtId="0" fontId="7" fillId="0" borderId="56" xfId="0" applyFont="1" applyFill="1" applyBorder="1" applyAlignment="1">
      <alignment horizontal="center" vertical="center"/>
    </xf>
    <xf numFmtId="0" fontId="39" fillId="4" borderId="0" xfId="0" applyFont="1" applyFill="1" applyAlignment="1">
      <alignment horizontal="left" vertical="center" wrapText="1"/>
    </xf>
    <xf numFmtId="0" fontId="12" fillId="4" borderId="0" xfId="1" applyFont="1" applyFill="1" applyAlignment="1">
      <alignment horizontal="left" vertical="center" wrapText="1"/>
    </xf>
    <xf numFmtId="0" fontId="12" fillId="4" borderId="0" xfId="1" applyFont="1" applyFill="1" applyAlignment="1">
      <alignment horizontal="left" vertical="center"/>
    </xf>
    <xf numFmtId="0" fontId="7" fillId="4" borderId="0" xfId="1" applyFont="1" applyFill="1" applyAlignment="1">
      <alignment horizontal="left" vertical="center" wrapText="1"/>
    </xf>
    <xf numFmtId="0" fontId="22" fillId="0" borderId="0" xfId="0" applyFont="1" applyFill="1" applyAlignment="1">
      <alignment horizontal="center" vertical="center"/>
    </xf>
    <xf numFmtId="0" fontId="10" fillId="0" borderId="0" xfId="0" applyFont="1" applyFill="1" applyAlignment="1">
      <alignment horizontal="left" vertical="center" wrapText="1"/>
    </xf>
    <xf numFmtId="0" fontId="29" fillId="2" borderId="44" xfId="5" applyFont="1" applyFill="1" applyBorder="1" applyAlignment="1">
      <alignment horizontal="center" vertical="center"/>
    </xf>
    <xf numFmtId="0" fontId="29" fillId="2" borderId="45" xfId="5" applyFont="1" applyFill="1" applyBorder="1" applyAlignment="1">
      <alignment horizontal="center" vertical="center"/>
    </xf>
    <xf numFmtId="0" fontId="29" fillId="2" borderId="46" xfId="5" applyFont="1" applyFill="1" applyBorder="1" applyAlignment="1">
      <alignment horizontal="center" vertical="center"/>
    </xf>
    <xf numFmtId="0" fontId="29" fillId="2" borderId="0" xfId="5" applyFont="1" applyFill="1" applyAlignment="1">
      <alignment horizontal="center" vertical="center"/>
    </xf>
    <xf numFmtId="0" fontId="30" fillId="2" borderId="0" xfId="5" applyFont="1" applyFill="1" applyAlignment="1">
      <alignment horizontal="left" vertical="center" wrapText="1"/>
    </xf>
    <xf numFmtId="0" fontId="4" fillId="0" borderId="3" xfId="0" applyFont="1" applyFill="1" applyBorder="1" applyAlignment="1">
      <alignment horizontal="center" vertical="center"/>
    </xf>
    <xf numFmtId="0" fontId="30" fillId="2" borderId="0" xfId="5" applyFont="1" applyFill="1" applyAlignment="1">
      <alignment horizontal="left"/>
    </xf>
    <xf numFmtId="0" fontId="30" fillId="2" borderId="0" xfId="5" applyFont="1" applyFill="1" applyBorder="1" applyAlignment="1">
      <alignment horizontal="center" vertical="center"/>
    </xf>
    <xf numFmtId="0" fontId="30" fillId="2" borderId="59" xfId="5" applyFont="1" applyFill="1" applyBorder="1" applyAlignment="1">
      <alignment horizontal="center"/>
    </xf>
    <xf numFmtId="0" fontId="30" fillId="2" borderId="58" xfId="5" applyFont="1" applyFill="1" applyBorder="1" applyAlignment="1">
      <alignment horizontal="center"/>
    </xf>
    <xf numFmtId="0" fontId="30" fillId="2" borderId="0" xfId="5" applyFont="1" applyFill="1" applyAlignment="1">
      <alignment horizontal="center" vertical="center"/>
    </xf>
    <xf numFmtId="0" fontId="30" fillId="2" borderId="0" xfId="5" applyFont="1" applyFill="1" applyAlignment="1">
      <alignment horizontal="center"/>
    </xf>
    <xf numFmtId="0" fontId="30" fillId="3" borderId="0" xfId="5" applyFont="1" applyFill="1" applyAlignment="1">
      <alignment horizontal="center"/>
    </xf>
    <xf numFmtId="0" fontId="29" fillId="2" borderId="1" xfId="5" applyFont="1" applyFill="1" applyBorder="1" applyAlignment="1">
      <alignment horizontal="center" vertical="center"/>
    </xf>
    <xf numFmtId="0" fontId="29" fillId="2" borderId="2" xfId="5" applyFont="1" applyFill="1" applyBorder="1" applyAlignment="1">
      <alignment horizontal="center" vertical="center"/>
    </xf>
    <xf numFmtId="0" fontId="29" fillId="2" borderId="3" xfId="5" applyFont="1" applyFill="1" applyBorder="1" applyAlignment="1">
      <alignment horizontal="center" vertical="center"/>
    </xf>
    <xf numFmtId="0" fontId="30" fillId="2" borderId="0" xfId="5" applyFont="1" applyFill="1" applyAlignment="1">
      <alignment wrapText="1"/>
    </xf>
    <xf numFmtId="0" fontId="30" fillId="2" borderId="0" xfId="5" applyFont="1" applyFill="1" applyAlignment="1">
      <alignment vertical="center" wrapText="1"/>
    </xf>
    <xf numFmtId="0" fontId="30" fillId="2" borderId="0" xfId="5" applyFont="1" applyFill="1"/>
    <xf numFmtId="0" fontId="29" fillId="2" borderId="0" xfId="5" applyFont="1" applyFill="1" applyAlignment="1">
      <alignment horizontal="left"/>
    </xf>
    <xf numFmtId="0" fontId="30" fillId="2" borderId="0" xfId="5" applyFont="1" applyFill="1" applyAlignment="1">
      <alignment horizontal="left" vertical="center"/>
    </xf>
    <xf numFmtId="0" fontId="29" fillId="2" borderId="44" xfId="5" applyFont="1" applyFill="1" applyBorder="1" applyAlignment="1">
      <alignment horizontal="center" vertical="center" wrapText="1"/>
    </xf>
    <xf numFmtId="0" fontId="29" fillId="2" borderId="6" xfId="5" applyFont="1" applyFill="1" applyBorder="1" applyAlignment="1">
      <alignment horizontal="center" vertical="center"/>
    </xf>
    <xf numFmtId="0" fontId="29" fillId="2" borderId="7" xfId="5" applyFont="1" applyFill="1" applyBorder="1" applyAlignment="1">
      <alignment horizontal="center" vertical="center"/>
    </xf>
    <xf numFmtId="0" fontId="29" fillId="2" borderId="8" xfId="5" applyFont="1" applyFill="1" applyBorder="1" applyAlignment="1">
      <alignment horizontal="center" vertical="center"/>
    </xf>
  </cellXfs>
  <cellStyles count="7">
    <cellStyle name="Normal" xfId="0" builtinId="0"/>
    <cellStyle name="Normal 2" xfId="2"/>
    <cellStyle name="Normal 2 2" xfId="1"/>
    <cellStyle name="Normal 2 3" xfId="4"/>
    <cellStyle name="Normal 2 4" xfId="5"/>
    <cellStyle name="Normal 4" xfId="3"/>
    <cellStyle name="Normal 4 2" xfId="6"/>
  </cellStyles>
  <dxfs count="0"/>
  <tableStyles count="0" defaultTableStyle="TableStyleMedium2" defaultPivotStyle="PivotStyleLight16"/>
  <colors>
    <mruColors>
      <color rgb="FFE72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43865</xdr:colOff>
      <xdr:row>1295</xdr:row>
      <xdr:rowOff>2815</xdr:rowOff>
    </xdr:from>
    <xdr:ext cx="3036277" cy="386123"/>
    <mc:AlternateContent xmlns:mc="http://schemas.openxmlformats.org/markup-compatibility/2006" xmlns:a14="http://schemas.microsoft.com/office/drawing/2010/main">
      <mc:Choice Requires="a14">
        <xdr:sp macro="" textlink="">
          <xdr:nvSpPr>
            <xdr:cNvPr id="2" name="1 CuadroTexto">
              <a:extLst>
                <a:ext uri="{FF2B5EF4-FFF2-40B4-BE49-F238E27FC236}">
                  <a16:creationId xmlns="" xmlns:a16="http://schemas.microsoft.com/office/drawing/2014/main" id="{00000000-0008-0000-0000-000002000000}"/>
                </a:ext>
              </a:extLst>
            </xdr:cNvPr>
            <xdr:cNvSpPr txBox="1"/>
          </xdr:nvSpPr>
          <xdr:spPr>
            <a:xfrm>
              <a:off x="885240" y="284641565"/>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r>
                      <a:rPr lang="es-EC" sz="1100" b="0" i="1">
                        <a:solidFill>
                          <a:sysClr val="windowText" lastClr="000000"/>
                        </a:solidFill>
                        <a:latin typeface="Cambria Math"/>
                      </a:rPr>
                      <m:t>0.6</m:t>
                    </m:r>
                    <m:r>
                      <a:rPr lang="es-EC" sz="1100" b="0" i="1">
                        <a:latin typeface="Cambria Math"/>
                      </a:rPr>
                      <m:t>(</m:t>
                    </m:r>
                    <m:r>
                      <a:rPr lang="es-EC" sz="1100" b="1" i="1">
                        <a:solidFill>
                          <a:sysClr val="windowText" lastClr="000000"/>
                        </a:solidFill>
                        <a:latin typeface="Cambria Math"/>
                      </a:rPr>
                      <m:t>𝒄𝒐𝒅</m:t>
                    </m:r>
                    <m:r>
                      <a:rPr lang="es-EC" sz="1100" b="1" i="1">
                        <a:solidFill>
                          <a:sysClr val="windowText" lastClr="000000"/>
                        </a:solidFill>
                        <a:latin typeface="Cambria Math"/>
                      </a:rPr>
                      <m:t>.</m:t>
                    </m:r>
                    <m:r>
                      <a:rPr lang="es-EC" sz="1100" b="1" i="1">
                        <a:solidFill>
                          <a:sysClr val="windowText" lastClr="000000"/>
                        </a:solidFill>
                        <a:latin typeface="Cambria Math"/>
                      </a:rPr>
                      <m:t>𝟓𝟏𝟕𝟕</m:t>
                    </m:r>
                    <m:r>
                      <a:rPr lang="es-EC" sz="1100" b="0" i="1">
                        <a:solidFill>
                          <a:sysClr val="windowText" lastClr="000000"/>
                        </a:solidFill>
                        <a:latin typeface="Cambria Math"/>
                      </a:rPr>
                      <m:t>)≤</m:t>
                    </m:r>
                    <m:f>
                      <m:fPr>
                        <m:ctrlPr>
                          <a:rPr lang="es-EC" sz="1100" b="0" i="1">
                            <a:solidFill>
                              <a:sysClr val="windowText" lastClr="000000"/>
                            </a:solidFill>
                            <a:latin typeface="Cambria Math"/>
                            <a:ea typeface="Cambria Math"/>
                          </a:rPr>
                        </m:ctrlPr>
                      </m:fPr>
                      <m:num>
                        <m:r>
                          <a:rPr lang="es-EC" sz="1100" b="1" i="1">
                            <a:solidFill>
                              <a:sysClr val="windowText" lastClr="000000"/>
                            </a:solidFill>
                            <a:latin typeface="Cambria Math"/>
                            <a:ea typeface="Cambria Math"/>
                          </a:rPr>
                          <m:t>𝒄𝒐𝒅</m:t>
                        </m:r>
                        <m:r>
                          <a:rPr lang="es-EC" sz="1100" b="1" i="1">
                            <a:solidFill>
                              <a:sysClr val="windowText" lastClr="000000"/>
                            </a:solidFill>
                            <a:latin typeface="Cambria Math"/>
                            <a:ea typeface="Cambria Math"/>
                          </a:rPr>
                          <m:t>.</m:t>
                        </m:r>
                        <m:r>
                          <a:rPr lang="es-EC" sz="1100" b="1" i="1">
                            <a:solidFill>
                              <a:sysClr val="windowText" lastClr="000000"/>
                            </a:solidFill>
                            <a:latin typeface="Cambria Math"/>
                            <a:ea typeface="Cambria Math"/>
                          </a:rPr>
                          <m:t>𝟓𝟏𝟖𝟎</m:t>
                        </m:r>
                      </m:num>
                      <m:den>
                        <m:r>
                          <a:rPr lang="es-EC" sz="1100" b="0" i="1">
                            <a:solidFill>
                              <a:sysClr val="windowText" lastClr="000000"/>
                            </a:solidFill>
                            <a:latin typeface="Cambria Math"/>
                            <a:ea typeface="Cambria Math"/>
                          </a:rPr>
                          <m:t>𝑈𝑆𝑂</m:t>
                        </m:r>
                        <m:r>
                          <a:rPr lang="es-EC" sz="1100" b="0" i="1">
                            <a:solidFill>
                              <a:sysClr val="windowText" lastClr="000000"/>
                            </a:solidFill>
                            <a:latin typeface="Cambria Math"/>
                            <a:ea typeface="Cambria Math"/>
                          </a:rPr>
                          <m:t> </m:t>
                        </m:r>
                        <m:r>
                          <a:rPr lang="es-EC" sz="1100" b="0" i="1">
                            <a:solidFill>
                              <a:sysClr val="windowText" lastClr="000000"/>
                            </a:solidFill>
                            <a:latin typeface="Cambria Math"/>
                            <a:ea typeface="Cambria Math"/>
                          </a:rPr>
                          <m:t>𝐼𝑁𝐸𝐶</m:t>
                        </m:r>
                      </m:den>
                    </m:f>
                    <m:r>
                      <a:rPr lang="es-EC" sz="1100" b="0" i="1">
                        <a:solidFill>
                          <a:sysClr val="windowText" lastClr="000000"/>
                        </a:solidFill>
                        <a:latin typeface="Cambria Math"/>
                        <a:ea typeface="Cambria Math"/>
                      </a:rPr>
                      <m:t>≤1.4(</m:t>
                    </m:r>
                    <m:r>
                      <a:rPr lang="es-EC" sz="1100" b="1" i="1">
                        <a:solidFill>
                          <a:sysClr val="windowText" lastClr="000000"/>
                        </a:solidFill>
                        <a:latin typeface="Cambria Math"/>
                        <a:ea typeface="Cambria Math"/>
                      </a:rPr>
                      <m:t>𝒄𝒐𝒅</m:t>
                    </m:r>
                    <m:r>
                      <a:rPr lang="es-EC" sz="1100" b="1" i="1">
                        <a:solidFill>
                          <a:sysClr val="windowText" lastClr="000000"/>
                        </a:solidFill>
                        <a:latin typeface="Cambria Math"/>
                        <a:ea typeface="Cambria Math"/>
                      </a:rPr>
                      <m:t>.</m:t>
                    </m:r>
                    <m:r>
                      <a:rPr lang="es-EC" sz="1100" b="1" i="1">
                        <a:solidFill>
                          <a:sysClr val="windowText" lastClr="000000"/>
                        </a:solidFill>
                        <a:latin typeface="Cambria Math"/>
                        <a:ea typeface="Cambria Math"/>
                      </a:rPr>
                      <m:t>𝟓𝟏𝟕𝟕</m:t>
                    </m:r>
                    <m:r>
                      <a:rPr lang="es-EC" sz="1100" b="0" i="1">
                        <a:solidFill>
                          <a:sysClr val="windowText" lastClr="000000"/>
                        </a:solidFill>
                        <a:latin typeface="Cambria Math"/>
                        <a:ea typeface="Cambria Math"/>
                      </a:rPr>
                      <m:t>)</m:t>
                    </m:r>
                  </m:oMath>
                </m:oMathPara>
              </a14:m>
              <a:endParaRPr lang="es-EC" sz="1100"/>
            </a:p>
          </xdr:txBody>
        </xdr:sp>
      </mc:Choice>
      <mc:Fallback xmlns="">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885240" y="284641565"/>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r>
                <a:rPr lang="es-EC" sz="1100" b="0" i="0">
                  <a:solidFill>
                    <a:sysClr val="windowText" lastClr="000000"/>
                  </a:solidFill>
                  <a:latin typeface="Cambria Math"/>
                </a:rPr>
                <a:t>0.6</a:t>
              </a:r>
              <a:r>
                <a:rPr lang="es-EC" sz="1100" b="0" i="0">
                  <a:latin typeface="Cambria Math"/>
                </a:rPr>
                <a:t>(</a:t>
              </a:r>
              <a:r>
                <a:rPr lang="es-EC" sz="1100" b="1" i="0">
                  <a:solidFill>
                    <a:sysClr val="windowText" lastClr="000000"/>
                  </a:solidFill>
                  <a:latin typeface="Cambria Math"/>
                </a:rPr>
                <a:t>𝒄𝒐𝒅.𝟓𝟏𝟕𝟕</a:t>
              </a:r>
              <a:r>
                <a:rPr lang="es-EC" sz="1100" b="0" i="0">
                  <a:solidFill>
                    <a:sysClr val="windowText" lastClr="000000"/>
                  </a:solidFill>
                  <a:latin typeface="Cambria Math"/>
                </a:rPr>
                <a:t>)≤</a:t>
              </a:r>
              <a:r>
                <a:rPr lang="es-EC" sz="1100" b="0" i="0">
                  <a:solidFill>
                    <a:sysClr val="windowText" lastClr="000000"/>
                  </a:solidFill>
                  <a:latin typeface="Cambria Math" panose="02040503050406030204" pitchFamily="18" charset="0"/>
                  <a:ea typeface="Cambria Math"/>
                </a:rPr>
                <a:t>(</a:t>
              </a:r>
              <a:r>
                <a:rPr lang="es-EC" sz="1100" b="1" i="0">
                  <a:solidFill>
                    <a:sysClr val="windowText" lastClr="000000"/>
                  </a:solidFill>
                  <a:latin typeface="Cambria Math"/>
                  <a:ea typeface="Cambria Math"/>
                </a:rPr>
                <a:t>𝒄𝒐𝒅.𝟓𝟏𝟖𝟎</a:t>
              </a:r>
              <a:r>
                <a:rPr lang="es-EC" sz="1100" b="0" i="0">
                  <a:solidFill>
                    <a:sysClr val="windowText" lastClr="000000"/>
                  </a:solidFill>
                  <a:latin typeface="Cambria Math" panose="02040503050406030204" pitchFamily="18" charset="0"/>
                  <a:ea typeface="Cambria Math"/>
                </a:rPr>
                <a:t>)/(</a:t>
              </a:r>
              <a:r>
                <a:rPr lang="es-EC" sz="1100" b="0" i="0">
                  <a:solidFill>
                    <a:sysClr val="windowText" lastClr="000000"/>
                  </a:solidFill>
                  <a:latin typeface="Cambria Math"/>
                  <a:ea typeface="Cambria Math"/>
                </a:rPr>
                <a:t>𝑈𝑆𝑂 𝐼𝑁𝐸𝐶</a:t>
              </a:r>
              <a:r>
                <a:rPr lang="es-EC" sz="1100" b="0" i="0">
                  <a:solidFill>
                    <a:sysClr val="windowText" lastClr="000000"/>
                  </a:solidFill>
                  <a:latin typeface="Cambria Math" panose="02040503050406030204" pitchFamily="18" charset="0"/>
                  <a:ea typeface="Cambria Math"/>
                </a:rPr>
                <a:t>)</a:t>
              </a:r>
              <a:r>
                <a:rPr lang="es-EC" sz="1100" b="0" i="0">
                  <a:solidFill>
                    <a:sysClr val="windowText" lastClr="000000"/>
                  </a:solidFill>
                  <a:latin typeface="Cambria Math"/>
                  <a:ea typeface="Cambria Math"/>
                </a:rPr>
                <a:t>≤1.4(</a:t>
              </a:r>
              <a:r>
                <a:rPr lang="es-EC" sz="1100" b="1" i="0">
                  <a:solidFill>
                    <a:sysClr val="windowText" lastClr="000000"/>
                  </a:solidFill>
                  <a:latin typeface="Cambria Math"/>
                  <a:ea typeface="Cambria Math"/>
                </a:rPr>
                <a:t>𝒄𝒐𝒅.𝟓𝟏𝟕𝟕</a:t>
              </a:r>
              <a:r>
                <a:rPr lang="es-EC" sz="1100" b="0" i="0">
                  <a:solidFill>
                    <a:sysClr val="windowText" lastClr="000000"/>
                  </a:solidFill>
                  <a:latin typeface="Cambria Math"/>
                  <a:ea typeface="Cambria Math"/>
                </a:rPr>
                <a:t>)</a:t>
              </a:r>
              <a:endParaRPr lang="es-EC"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1534"/>
  <sheetViews>
    <sheetView showGridLines="0" tabSelected="1" zoomScaleNormal="100" workbookViewId="0">
      <selection activeCell="A1536" sqref="A1536:XFD1536"/>
    </sheetView>
  </sheetViews>
  <sheetFormatPr baseColWidth="10" defaultRowHeight="15" x14ac:dyDescent="0.25"/>
  <cols>
    <col min="1" max="2" width="12.28515625" style="1" customWidth="1"/>
    <col min="3" max="3" width="6.85546875" style="1" customWidth="1"/>
    <col min="4" max="4" width="3.28515625" style="1" customWidth="1"/>
    <col min="5" max="5" width="6.140625" style="1" customWidth="1"/>
    <col min="6" max="6" width="2" style="1" customWidth="1"/>
    <col min="7" max="7" width="5.7109375" style="1" customWidth="1"/>
    <col min="8" max="8" width="2" style="1" customWidth="1"/>
    <col min="9" max="9" width="5.7109375" style="1" customWidth="1"/>
    <col min="10" max="10" width="2" style="1" customWidth="1"/>
    <col min="11" max="11" width="5.7109375" style="1" customWidth="1"/>
    <col min="12" max="12" width="2" style="1" customWidth="1"/>
    <col min="13" max="13" width="5.7109375" style="1" customWidth="1"/>
    <col min="14" max="14" width="2.7109375" style="1" customWidth="1"/>
    <col min="15" max="15" width="5.7109375" style="1" customWidth="1"/>
    <col min="16" max="16" width="2" style="1" customWidth="1"/>
    <col min="17" max="17" width="5.7109375" style="1" customWidth="1"/>
    <col min="18" max="18" width="2" style="1" customWidth="1"/>
    <col min="19" max="19" width="5.7109375" style="1" customWidth="1"/>
    <col min="20" max="20" width="2" style="1" customWidth="1"/>
    <col min="21" max="21" width="5.7109375" style="1" customWidth="1"/>
    <col min="22" max="22" width="2" style="3" customWidth="1"/>
    <col min="23" max="23" width="5.7109375" style="1" customWidth="1"/>
    <col min="24" max="24" width="2" style="3" customWidth="1"/>
    <col min="25" max="25" width="5.7109375" style="1" customWidth="1"/>
    <col min="26" max="26" width="2" style="1" customWidth="1"/>
    <col min="27" max="27" width="5.7109375" style="1" customWidth="1"/>
    <col min="28" max="28" width="2" style="1" customWidth="1"/>
    <col min="29" max="29" width="5.7109375" style="1" customWidth="1"/>
    <col min="30" max="30" width="2" style="1" customWidth="1"/>
    <col min="31" max="31" width="5.7109375" style="1" customWidth="1"/>
    <col min="32" max="32" width="2" style="1" customWidth="1"/>
    <col min="33" max="33" width="6" style="1" customWidth="1"/>
    <col min="34" max="34" width="2" style="1" customWidth="1"/>
    <col min="35" max="35" width="6.42578125" style="1" customWidth="1"/>
    <col min="36" max="36" width="2" style="1" customWidth="1"/>
    <col min="37" max="37" width="6.42578125" style="1" customWidth="1"/>
    <col min="38" max="38" width="2" style="1" customWidth="1"/>
    <col min="39" max="39" width="6.42578125" style="1" customWidth="1"/>
    <col min="40" max="40" width="2" style="1" customWidth="1"/>
    <col min="41" max="41" width="6.42578125" style="1" customWidth="1"/>
    <col min="42" max="42" width="2" style="1" customWidth="1"/>
    <col min="43" max="43" width="6.42578125" style="1" customWidth="1"/>
    <col min="44" max="44" width="2" style="1" customWidth="1"/>
    <col min="45" max="45" width="6.42578125" style="1" customWidth="1"/>
    <col min="46" max="46" width="2" style="1" customWidth="1"/>
    <col min="47" max="47" width="6.42578125" style="1" customWidth="1"/>
    <col min="48" max="48" width="2" style="1" customWidth="1"/>
    <col min="49" max="49" width="6.42578125" style="1" customWidth="1"/>
    <col min="50" max="50" width="2" style="1" customWidth="1"/>
    <col min="51" max="51" width="6.42578125" style="1" customWidth="1"/>
    <col min="52" max="52" width="2" style="1" customWidth="1"/>
    <col min="53" max="53" width="6.42578125" style="1" customWidth="1"/>
    <col min="54" max="54" width="2" style="1" customWidth="1"/>
    <col min="55" max="55" width="6.42578125" style="1" customWidth="1"/>
    <col min="56" max="56" width="2" style="1" customWidth="1"/>
    <col min="57" max="57" width="6.42578125" style="1" customWidth="1"/>
    <col min="58" max="58" width="2" style="1" customWidth="1"/>
    <col min="59" max="59" width="6.42578125" style="1" customWidth="1"/>
    <col min="60" max="60" width="2" style="1" customWidth="1"/>
    <col min="61" max="61" width="6.42578125" style="1" customWidth="1"/>
    <col min="62" max="62" width="2" style="1" customWidth="1"/>
    <col min="63" max="63" width="6.42578125" style="1" customWidth="1"/>
    <col min="64" max="64" width="2" style="1" customWidth="1"/>
    <col min="65" max="65" width="6.42578125" style="1" customWidth="1"/>
    <col min="66" max="66" width="2" style="1" customWidth="1"/>
    <col min="67" max="67" width="6.42578125" style="1" customWidth="1"/>
    <col min="68" max="68" width="3.140625" style="1" customWidth="1"/>
    <col min="69" max="69" width="6.42578125" style="1" customWidth="1"/>
    <col min="70" max="70" width="11.42578125" style="1" customWidth="1"/>
    <col min="71" max="16384" width="11.42578125" style="1"/>
  </cols>
  <sheetData>
    <row r="1" spans="1:36" ht="38.25" customHeight="1" x14ac:dyDescent="0.25">
      <c r="C1" s="313" t="s">
        <v>968</v>
      </c>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row>
    <row r="2" spans="1:36" x14ac:dyDescent="0.25">
      <c r="C2" s="314" t="s">
        <v>93</v>
      </c>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row>
    <row r="3" spans="1:36" x14ac:dyDescent="0.25">
      <c r="C3" s="315" t="s">
        <v>94</v>
      </c>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row>
    <row r="4" spans="1:36" x14ac:dyDescent="0.25">
      <c r="C4" s="312" t="s">
        <v>0</v>
      </c>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row>
    <row r="5" spans="1:36" s="2" customFormat="1" ht="27.75" customHeight="1" x14ac:dyDescent="0.25">
      <c r="C5" s="317" t="s">
        <v>1</v>
      </c>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row>
    <row r="6" spans="1:36" s="2" customFormat="1" ht="30" customHeight="1" x14ac:dyDescent="0.25">
      <c r="A6" s="201" t="s">
        <v>985</v>
      </c>
      <c r="B6" s="201" t="s">
        <v>2415</v>
      </c>
      <c r="C6" s="316" t="s">
        <v>2</v>
      </c>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row>
    <row r="7" spans="1:36" x14ac:dyDescent="0.25">
      <c r="C7" s="312" t="s">
        <v>969</v>
      </c>
      <c r="D7" s="312"/>
      <c r="E7" s="312"/>
      <c r="F7" s="312"/>
      <c r="G7" s="312"/>
      <c r="H7" s="312"/>
      <c r="I7" s="312"/>
      <c r="J7" s="312"/>
      <c r="K7" s="312"/>
      <c r="L7" s="312"/>
      <c r="M7" s="312"/>
      <c r="N7" s="312"/>
      <c r="O7" s="312"/>
      <c r="P7" s="312"/>
      <c r="Q7" s="312"/>
      <c r="R7" s="312"/>
      <c r="S7" s="312"/>
      <c r="T7" s="312"/>
      <c r="U7" s="312"/>
      <c r="V7" s="312"/>
      <c r="W7" s="312"/>
      <c r="X7" s="312"/>
      <c r="Y7" s="312"/>
      <c r="Z7" s="312"/>
      <c r="AA7" s="312"/>
      <c r="AB7" s="312"/>
    </row>
    <row r="8" spans="1:36" s="3" customFormat="1" x14ac:dyDescent="0.25">
      <c r="A8" s="3" t="s">
        <v>1005</v>
      </c>
      <c r="B8" s="3" t="s">
        <v>2416</v>
      </c>
      <c r="C8" s="26">
        <v>1001</v>
      </c>
      <c r="D8" s="3" t="s">
        <v>3</v>
      </c>
      <c r="E8" s="3">
        <v>1002</v>
      </c>
      <c r="F8" s="3" t="s">
        <v>4</v>
      </c>
      <c r="G8" s="3">
        <v>1012</v>
      </c>
      <c r="H8" s="3" t="s">
        <v>4</v>
      </c>
      <c r="I8" s="3">
        <v>1029</v>
      </c>
      <c r="J8" s="3" t="s">
        <v>4</v>
      </c>
      <c r="K8" s="3">
        <v>1039</v>
      </c>
    </row>
    <row r="9" spans="1:36" s="3" customFormat="1" x14ac:dyDescent="0.25">
      <c r="A9" s="3" t="s">
        <v>1006</v>
      </c>
      <c r="B9" s="3" t="s">
        <v>2416</v>
      </c>
      <c r="C9" s="26">
        <v>1002</v>
      </c>
      <c r="D9" s="3" t="s">
        <v>3</v>
      </c>
      <c r="E9" s="3">
        <v>1003</v>
      </c>
      <c r="F9" s="3" t="s">
        <v>4</v>
      </c>
      <c r="G9" s="3">
        <v>1008</v>
      </c>
      <c r="H9" s="3" t="s">
        <v>4</v>
      </c>
      <c r="I9" s="3">
        <v>1009</v>
      </c>
      <c r="J9" s="3" t="s">
        <v>4</v>
      </c>
      <c r="K9" s="3">
        <v>1010</v>
      </c>
      <c r="L9" s="3" t="s">
        <v>4</v>
      </c>
      <c r="M9" s="3">
        <v>1011</v>
      </c>
    </row>
    <row r="10" spans="1:36" s="3" customFormat="1" x14ac:dyDescent="0.25">
      <c r="A10" s="3" t="s">
        <v>1007</v>
      </c>
      <c r="B10" s="3" t="s">
        <v>2416</v>
      </c>
      <c r="C10" s="26">
        <v>1003</v>
      </c>
      <c r="D10" s="3" t="s">
        <v>3</v>
      </c>
      <c r="E10" s="3">
        <v>1004</v>
      </c>
      <c r="F10" s="3" t="s">
        <v>4</v>
      </c>
      <c r="G10" s="3">
        <v>1005</v>
      </c>
    </row>
    <row r="11" spans="1:36" s="3" customFormat="1" x14ac:dyDescent="0.25">
      <c r="A11" s="3" t="s">
        <v>1008</v>
      </c>
      <c r="B11" s="3" t="s">
        <v>2416</v>
      </c>
      <c r="C11" s="26">
        <v>1005</v>
      </c>
      <c r="D11" s="3" t="s">
        <v>3</v>
      </c>
      <c r="E11" s="3">
        <v>1006</v>
      </c>
      <c r="F11" s="3" t="s">
        <v>4</v>
      </c>
      <c r="G11" s="3">
        <v>1007</v>
      </c>
    </row>
    <row r="12" spans="1:36" s="3" customFormat="1" x14ac:dyDescent="0.25">
      <c r="A12" s="3" t="s">
        <v>1009</v>
      </c>
      <c r="B12" s="3" t="s">
        <v>2416</v>
      </c>
      <c r="C12" s="26">
        <v>1012</v>
      </c>
      <c r="D12" s="3" t="s">
        <v>3</v>
      </c>
      <c r="E12" s="3">
        <v>1013</v>
      </c>
      <c r="F12" s="3" t="s">
        <v>4</v>
      </c>
      <c r="G12" s="3">
        <v>1014</v>
      </c>
      <c r="H12" s="3" t="s">
        <v>4</v>
      </c>
      <c r="I12" s="3">
        <v>1015</v>
      </c>
      <c r="J12" s="3" t="s">
        <v>4</v>
      </c>
      <c r="K12" s="3">
        <v>1016</v>
      </c>
      <c r="L12" s="3" t="s">
        <v>4</v>
      </c>
      <c r="M12" s="3">
        <v>1017</v>
      </c>
      <c r="N12" s="3" t="s">
        <v>4</v>
      </c>
      <c r="O12" s="3">
        <v>1018</v>
      </c>
      <c r="P12" s="3" t="s">
        <v>4</v>
      </c>
      <c r="Q12" s="3">
        <v>1019</v>
      </c>
      <c r="R12" s="3" t="s">
        <v>4</v>
      </c>
      <c r="S12" s="3">
        <v>1020</v>
      </c>
      <c r="T12" s="3" t="s">
        <v>4</v>
      </c>
      <c r="U12" s="3">
        <v>1021</v>
      </c>
      <c r="V12" s="3" t="s">
        <v>4</v>
      </c>
      <c r="W12" s="3">
        <v>1022</v>
      </c>
      <c r="X12" s="3" t="s">
        <v>4</v>
      </c>
      <c r="Y12" s="3">
        <v>1023</v>
      </c>
      <c r="Z12" s="3" t="s">
        <v>4</v>
      </c>
      <c r="AA12" s="3">
        <v>1024</v>
      </c>
      <c r="AB12" s="3" t="s">
        <v>4</v>
      </c>
      <c r="AC12" s="3">
        <v>1025</v>
      </c>
      <c r="AD12" s="3" t="s">
        <v>4</v>
      </c>
      <c r="AE12" s="3">
        <v>1026</v>
      </c>
      <c r="AF12" s="3" t="s">
        <v>4</v>
      </c>
      <c r="AG12" s="3">
        <v>1027</v>
      </c>
      <c r="AH12" s="3" t="s">
        <v>4</v>
      </c>
      <c r="AI12" s="3">
        <v>1028</v>
      </c>
    </row>
    <row r="13" spans="1:36" s="3" customFormat="1" x14ac:dyDescent="0.25">
      <c r="A13" s="3" t="s">
        <v>1010</v>
      </c>
      <c r="B13" s="3" t="s">
        <v>2416</v>
      </c>
      <c r="C13" s="26">
        <v>1029</v>
      </c>
      <c r="D13" s="3" t="s">
        <v>3</v>
      </c>
      <c r="E13" s="3">
        <v>1030</v>
      </c>
      <c r="F13" s="3" t="s">
        <v>4</v>
      </c>
      <c r="G13" s="3">
        <v>1037</v>
      </c>
      <c r="H13" s="3" t="s">
        <v>4</v>
      </c>
      <c r="I13" s="3">
        <v>1038</v>
      </c>
    </row>
    <row r="14" spans="1:36" s="3" customFormat="1" x14ac:dyDescent="0.25">
      <c r="A14" s="3" t="s">
        <v>1011</v>
      </c>
      <c r="B14" s="3" t="s">
        <v>2416</v>
      </c>
      <c r="C14" s="26">
        <v>1030</v>
      </c>
      <c r="D14" s="3" t="s">
        <v>3</v>
      </c>
      <c r="E14" s="3">
        <v>1031</v>
      </c>
      <c r="F14" s="3" t="s">
        <v>4</v>
      </c>
      <c r="G14" s="3">
        <v>1032</v>
      </c>
      <c r="H14" s="3" t="s">
        <v>4</v>
      </c>
      <c r="I14" s="3">
        <v>1033</v>
      </c>
      <c r="J14" s="3" t="s">
        <v>4</v>
      </c>
      <c r="K14" s="3">
        <v>1034</v>
      </c>
      <c r="L14" s="3" t="s">
        <v>4</v>
      </c>
      <c r="M14" s="3">
        <v>1035</v>
      </c>
      <c r="N14" s="3" t="s">
        <v>4</v>
      </c>
      <c r="O14" s="3">
        <v>1036</v>
      </c>
    </row>
    <row r="15" spans="1:36" s="3" customFormat="1" x14ac:dyDescent="0.25">
      <c r="C15" s="26"/>
    </row>
    <row r="16" spans="1:36" s="3" customFormat="1" x14ac:dyDescent="0.25">
      <c r="A16" s="3" t="s">
        <v>1012</v>
      </c>
      <c r="B16" s="3" t="s">
        <v>2416</v>
      </c>
      <c r="C16" s="26">
        <v>1042</v>
      </c>
      <c r="D16" s="3" t="s">
        <v>3</v>
      </c>
      <c r="E16" s="3">
        <v>1040</v>
      </c>
      <c r="F16" s="3" t="s">
        <v>4</v>
      </c>
      <c r="G16" s="3">
        <v>1041</v>
      </c>
    </row>
    <row r="17" spans="1:7" s="3" customFormat="1" x14ac:dyDescent="0.25">
      <c r="A17" s="3" t="s">
        <v>1013</v>
      </c>
      <c r="B17" s="3" t="s">
        <v>2416</v>
      </c>
      <c r="C17" s="26">
        <v>1045</v>
      </c>
      <c r="D17" s="3" t="s">
        <v>3</v>
      </c>
      <c r="E17" s="3">
        <v>1043</v>
      </c>
      <c r="F17" s="3" t="s">
        <v>4</v>
      </c>
      <c r="G17" s="3">
        <v>1044</v>
      </c>
    </row>
    <row r="18" spans="1:7" s="3" customFormat="1" x14ac:dyDescent="0.25">
      <c r="A18" s="3" t="s">
        <v>1014</v>
      </c>
      <c r="B18" s="3" t="s">
        <v>2416</v>
      </c>
      <c r="C18" s="26">
        <v>1047</v>
      </c>
      <c r="D18" s="3" t="s">
        <v>3</v>
      </c>
      <c r="E18" s="3">
        <v>1046</v>
      </c>
    </row>
    <row r="19" spans="1:7" s="3" customFormat="1" x14ac:dyDescent="0.25">
      <c r="A19" s="3" t="s">
        <v>1015</v>
      </c>
      <c r="B19" s="3" t="s">
        <v>2416</v>
      </c>
      <c r="C19" s="26">
        <v>1049</v>
      </c>
      <c r="D19" s="3" t="s">
        <v>3</v>
      </c>
      <c r="E19" s="3">
        <v>1048</v>
      </c>
    </row>
    <row r="20" spans="1:7" s="3" customFormat="1" x14ac:dyDescent="0.25">
      <c r="A20" s="3" t="s">
        <v>1016</v>
      </c>
      <c r="B20" s="3" t="s">
        <v>2416</v>
      </c>
      <c r="C20" s="26">
        <v>1052</v>
      </c>
      <c r="D20" s="3" t="s">
        <v>3</v>
      </c>
      <c r="E20" s="3">
        <v>1050</v>
      </c>
      <c r="F20" s="3" t="s">
        <v>4</v>
      </c>
      <c r="G20" s="3">
        <v>1051</v>
      </c>
    </row>
    <row r="21" spans="1:7" s="3" customFormat="1" x14ac:dyDescent="0.25">
      <c r="A21" s="3" t="s">
        <v>1017</v>
      </c>
      <c r="B21" s="3" t="s">
        <v>2416</v>
      </c>
      <c r="C21" s="26">
        <v>1054</v>
      </c>
      <c r="D21" s="3" t="s">
        <v>3</v>
      </c>
      <c r="E21" s="3">
        <v>1053</v>
      </c>
    </row>
    <row r="22" spans="1:7" s="3" customFormat="1" x14ac:dyDescent="0.25">
      <c r="A22" s="3" t="s">
        <v>1018</v>
      </c>
      <c r="B22" s="3" t="s">
        <v>2416</v>
      </c>
      <c r="C22" s="26">
        <v>1056</v>
      </c>
      <c r="D22" s="3" t="s">
        <v>3</v>
      </c>
      <c r="E22" s="3">
        <v>1055</v>
      </c>
    </row>
    <row r="23" spans="1:7" s="3" customFormat="1" x14ac:dyDescent="0.25">
      <c r="A23" s="3" t="s">
        <v>1019</v>
      </c>
      <c r="B23" s="3" t="s">
        <v>2416</v>
      </c>
      <c r="C23" s="26">
        <v>1058</v>
      </c>
      <c r="D23" s="3" t="s">
        <v>3</v>
      </c>
      <c r="E23" s="3">
        <v>1057</v>
      </c>
    </row>
    <row r="24" spans="1:7" s="3" customFormat="1" x14ac:dyDescent="0.25">
      <c r="A24" s="3" t="s">
        <v>1020</v>
      </c>
      <c r="B24" s="3" t="s">
        <v>2416</v>
      </c>
      <c r="C24" s="26">
        <v>1060</v>
      </c>
      <c r="D24" s="3" t="s">
        <v>3</v>
      </c>
      <c r="E24" s="3">
        <v>1059</v>
      </c>
    </row>
    <row r="25" spans="1:7" s="3" customFormat="1" x14ac:dyDescent="0.25">
      <c r="A25" s="3" t="s">
        <v>1021</v>
      </c>
      <c r="B25" s="3" t="s">
        <v>2416</v>
      </c>
      <c r="C25" s="26">
        <v>1062</v>
      </c>
      <c r="D25" s="3" t="s">
        <v>3</v>
      </c>
      <c r="E25" s="3">
        <v>1061</v>
      </c>
    </row>
    <row r="26" spans="1:7" s="3" customFormat="1" x14ac:dyDescent="0.25">
      <c r="A26" s="3" t="s">
        <v>1022</v>
      </c>
      <c r="B26" s="3" t="s">
        <v>2416</v>
      </c>
      <c r="C26" s="26">
        <v>1064</v>
      </c>
      <c r="D26" s="3" t="s">
        <v>3</v>
      </c>
      <c r="E26" s="3">
        <v>1063</v>
      </c>
    </row>
    <row r="27" spans="1:7" s="3" customFormat="1" x14ac:dyDescent="0.25">
      <c r="A27" s="3" t="s">
        <v>1023</v>
      </c>
      <c r="B27" s="3" t="s">
        <v>2416</v>
      </c>
      <c r="C27" s="26">
        <v>1066</v>
      </c>
      <c r="D27" s="3" t="s">
        <v>3</v>
      </c>
      <c r="E27" s="3">
        <v>1065</v>
      </c>
    </row>
    <row r="28" spans="1:7" s="3" customFormat="1" x14ac:dyDescent="0.25">
      <c r="A28" s="3" t="s">
        <v>1024</v>
      </c>
      <c r="B28" s="3" t="s">
        <v>2416</v>
      </c>
      <c r="C28" s="26">
        <v>1068</v>
      </c>
      <c r="D28" s="3" t="s">
        <v>3</v>
      </c>
      <c r="E28" s="3">
        <v>1067</v>
      </c>
    </row>
    <row r="29" spans="1:7" s="3" customFormat="1" x14ac:dyDescent="0.25">
      <c r="A29" s="3" t="s">
        <v>1025</v>
      </c>
      <c r="B29" s="3" t="s">
        <v>2416</v>
      </c>
      <c r="C29" s="26">
        <v>1070</v>
      </c>
      <c r="D29" s="3" t="s">
        <v>3</v>
      </c>
      <c r="E29" s="3">
        <v>1069</v>
      </c>
    </row>
    <row r="30" spans="1:7" s="3" customFormat="1" x14ac:dyDescent="0.25">
      <c r="A30" s="3" t="s">
        <v>1026</v>
      </c>
      <c r="B30" s="3" t="s">
        <v>2416</v>
      </c>
      <c r="C30" s="26">
        <v>1073</v>
      </c>
      <c r="D30" s="3" t="s">
        <v>3</v>
      </c>
      <c r="E30" s="3">
        <v>1071</v>
      </c>
      <c r="F30" s="3" t="s">
        <v>4</v>
      </c>
      <c r="G30" s="3">
        <v>1072</v>
      </c>
    </row>
    <row r="31" spans="1:7" s="3" customFormat="1" x14ac:dyDescent="0.25">
      <c r="A31" s="3" t="s">
        <v>1027</v>
      </c>
      <c r="B31" s="3" t="s">
        <v>2416</v>
      </c>
      <c r="C31" s="26">
        <v>1076</v>
      </c>
      <c r="D31" s="3" t="s">
        <v>3</v>
      </c>
      <c r="E31" s="3">
        <v>1074</v>
      </c>
      <c r="F31" s="3" t="s">
        <v>4</v>
      </c>
      <c r="G31" s="3">
        <v>1075</v>
      </c>
    </row>
    <row r="32" spans="1:7" s="3" customFormat="1" x14ac:dyDescent="0.25">
      <c r="A32" s="3" t="s">
        <v>1028</v>
      </c>
      <c r="B32" s="3" t="s">
        <v>2416</v>
      </c>
      <c r="C32" s="26">
        <v>1079</v>
      </c>
      <c r="D32" s="3" t="s">
        <v>3</v>
      </c>
      <c r="E32" s="3">
        <v>1077</v>
      </c>
      <c r="F32" s="3" t="s">
        <v>4</v>
      </c>
      <c r="G32" s="3">
        <v>1078</v>
      </c>
    </row>
    <row r="33" spans="1:7" s="3" customFormat="1" x14ac:dyDescent="0.25">
      <c r="A33" s="3" t="s">
        <v>1029</v>
      </c>
      <c r="B33" s="3" t="s">
        <v>2416</v>
      </c>
      <c r="C33" s="26">
        <v>1082</v>
      </c>
      <c r="D33" s="3" t="s">
        <v>3</v>
      </c>
      <c r="E33" s="3">
        <v>1080</v>
      </c>
      <c r="F33" s="3" t="s">
        <v>4</v>
      </c>
      <c r="G33" s="3">
        <v>1081</v>
      </c>
    </row>
    <row r="34" spans="1:7" s="3" customFormat="1" x14ac:dyDescent="0.25">
      <c r="A34" s="3" t="s">
        <v>1030</v>
      </c>
      <c r="B34" s="3" t="s">
        <v>2416</v>
      </c>
      <c r="C34" s="26">
        <v>1085</v>
      </c>
      <c r="D34" s="3" t="s">
        <v>3</v>
      </c>
      <c r="E34" s="3">
        <v>1083</v>
      </c>
      <c r="F34" s="3" t="s">
        <v>4</v>
      </c>
      <c r="G34" s="3">
        <v>1084</v>
      </c>
    </row>
    <row r="35" spans="1:7" s="3" customFormat="1" x14ac:dyDescent="0.25">
      <c r="A35" s="3" t="s">
        <v>1031</v>
      </c>
      <c r="B35" s="3" t="s">
        <v>2416</v>
      </c>
      <c r="C35" s="26">
        <v>1088</v>
      </c>
      <c r="D35" s="3" t="s">
        <v>3</v>
      </c>
      <c r="E35" s="3">
        <v>1086</v>
      </c>
      <c r="F35" s="3" t="s">
        <v>4</v>
      </c>
      <c r="G35" s="3">
        <v>1087</v>
      </c>
    </row>
    <row r="36" spans="1:7" s="3" customFormat="1" x14ac:dyDescent="0.25">
      <c r="A36" s="3" t="s">
        <v>1032</v>
      </c>
      <c r="B36" s="3" t="s">
        <v>2416</v>
      </c>
      <c r="C36" s="26">
        <v>1091</v>
      </c>
      <c r="D36" s="3" t="s">
        <v>3</v>
      </c>
      <c r="E36" s="3">
        <v>1089</v>
      </c>
      <c r="F36" s="3" t="s">
        <v>4</v>
      </c>
      <c r="G36" s="3">
        <v>1090</v>
      </c>
    </row>
    <row r="37" spans="1:7" s="3" customFormat="1" x14ac:dyDescent="0.25">
      <c r="A37" s="3" t="s">
        <v>1033</v>
      </c>
      <c r="B37" s="3" t="s">
        <v>2416</v>
      </c>
      <c r="C37" s="26">
        <v>1094</v>
      </c>
      <c r="D37" s="3" t="s">
        <v>3</v>
      </c>
      <c r="E37" s="3">
        <v>1092</v>
      </c>
      <c r="F37" s="3" t="s">
        <v>4</v>
      </c>
      <c r="G37" s="3">
        <v>1093</v>
      </c>
    </row>
    <row r="38" spans="1:7" s="3" customFormat="1" x14ac:dyDescent="0.25">
      <c r="A38" s="3" t="s">
        <v>1034</v>
      </c>
      <c r="B38" s="3" t="s">
        <v>2416</v>
      </c>
      <c r="C38" s="26">
        <v>1097</v>
      </c>
      <c r="D38" s="3" t="s">
        <v>3</v>
      </c>
      <c r="E38" s="3">
        <v>1095</v>
      </c>
      <c r="F38" s="3" t="s">
        <v>4</v>
      </c>
      <c r="G38" s="3">
        <v>1096</v>
      </c>
    </row>
    <row r="39" spans="1:7" s="3" customFormat="1" x14ac:dyDescent="0.25">
      <c r="A39" s="3" t="s">
        <v>1035</v>
      </c>
      <c r="B39" s="3" t="s">
        <v>2416</v>
      </c>
      <c r="C39" s="26">
        <v>1100</v>
      </c>
      <c r="D39" s="3" t="s">
        <v>3</v>
      </c>
      <c r="E39" s="3">
        <v>1098</v>
      </c>
      <c r="F39" s="3" t="s">
        <v>4</v>
      </c>
      <c r="G39" s="3">
        <v>1099</v>
      </c>
    </row>
    <row r="40" spans="1:7" s="3" customFormat="1" x14ac:dyDescent="0.25">
      <c r="A40" s="3" t="s">
        <v>1036</v>
      </c>
      <c r="B40" s="3" t="s">
        <v>2416</v>
      </c>
      <c r="C40" s="26">
        <v>1103</v>
      </c>
      <c r="D40" s="3" t="s">
        <v>3</v>
      </c>
      <c r="E40" s="3">
        <v>1101</v>
      </c>
      <c r="F40" s="3" t="s">
        <v>4</v>
      </c>
      <c r="G40" s="3">
        <v>1102</v>
      </c>
    </row>
    <row r="41" spans="1:7" s="3" customFormat="1" x14ac:dyDescent="0.25">
      <c r="A41" s="3" t="s">
        <v>1037</v>
      </c>
      <c r="B41" s="3" t="s">
        <v>2416</v>
      </c>
      <c r="C41" s="26">
        <v>1106</v>
      </c>
      <c r="D41" s="3" t="s">
        <v>3</v>
      </c>
      <c r="E41" s="3">
        <v>1104</v>
      </c>
      <c r="F41" s="3" t="s">
        <v>4</v>
      </c>
      <c r="G41" s="3">
        <v>1105</v>
      </c>
    </row>
    <row r="42" spans="1:7" s="3" customFormat="1" x14ac:dyDescent="0.25">
      <c r="A42" s="3" t="s">
        <v>1038</v>
      </c>
      <c r="B42" s="3" t="s">
        <v>2416</v>
      </c>
      <c r="C42" s="26">
        <v>1109</v>
      </c>
      <c r="D42" s="3" t="s">
        <v>3</v>
      </c>
      <c r="E42" s="3">
        <v>1107</v>
      </c>
      <c r="F42" s="3" t="s">
        <v>4</v>
      </c>
      <c r="G42" s="3">
        <v>1108</v>
      </c>
    </row>
    <row r="43" spans="1:7" s="3" customFormat="1" x14ac:dyDescent="0.25">
      <c r="A43" s="3" t="s">
        <v>1039</v>
      </c>
      <c r="B43" s="3" t="s">
        <v>2416</v>
      </c>
      <c r="C43" s="26">
        <v>1112</v>
      </c>
      <c r="D43" s="3" t="s">
        <v>3</v>
      </c>
      <c r="E43" s="3">
        <v>1110</v>
      </c>
      <c r="F43" s="3" t="s">
        <v>4</v>
      </c>
      <c r="G43" s="3">
        <v>1111</v>
      </c>
    </row>
    <row r="44" spans="1:7" s="3" customFormat="1" x14ac:dyDescent="0.25">
      <c r="A44" s="3" t="s">
        <v>1040</v>
      </c>
      <c r="B44" s="3" t="s">
        <v>2416</v>
      </c>
      <c r="C44" s="26">
        <v>1115</v>
      </c>
      <c r="D44" s="3" t="s">
        <v>3</v>
      </c>
      <c r="E44" s="3">
        <v>1113</v>
      </c>
      <c r="F44" s="3" t="s">
        <v>4</v>
      </c>
      <c r="G44" s="3">
        <v>1114</v>
      </c>
    </row>
    <row r="45" spans="1:7" s="3" customFormat="1" x14ac:dyDescent="0.25">
      <c r="A45" s="3" t="s">
        <v>1041</v>
      </c>
      <c r="B45" s="3" t="s">
        <v>2416</v>
      </c>
      <c r="C45" s="26">
        <v>1118</v>
      </c>
      <c r="D45" s="3" t="s">
        <v>3</v>
      </c>
      <c r="E45" s="3">
        <v>1116</v>
      </c>
      <c r="F45" s="3" t="s">
        <v>4</v>
      </c>
      <c r="G45" s="3">
        <v>1117</v>
      </c>
    </row>
    <row r="46" spans="1:7" s="3" customFormat="1" x14ac:dyDescent="0.25">
      <c r="A46" s="3" t="s">
        <v>1042</v>
      </c>
      <c r="B46" s="3" t="s">
        <v>2416</v>
      </c>
      <c r="C46" s="26">
        <v>1121</v>
      </c>
      <c r="D46" s="3" t="s">
        <v>3</v>
      </c>
      <c r="E46" s="3">
        <v>1119</v>
      </c>
      <c r="F46" s="3" t="s">
        <v>4</v>
      </c>
      <c r="G46" s="3">
        <v>1120</v>
      </c>
    </row>
    <row r="47" spans="1:7" s="3" customFormat="1" x14ac:dyDescent="0.25">
      <c r="A47" s="3" t="s">
        <v>1043</v>
      </c>
      <c r="B47" s="3" t="s">
        <v>2416</v>
      </c>
      <c r="C47" s="26">
        <v>1124</v>
      </c>
      <c r="D47" s="3" t="s">
        <v>3</v>
      </c>
      <c r="E47" s="3">
        <v>1122</v>
      </c>
      <c r="F47" s="3" t="s">
        <v>4</v>
      </c>
      <c r="G47" s="3">
        <v>1123</v>
      </c>
    </row>
    <row r="48" spans="1:7" s="3" customFormat="1" x14ac:dyDescent="0.25">
      <c r="A48" s="3" t="s">
        <v>1044</v>
      </c>
      <c r="B48" s="3" t="s">
        <v>2416</v>
      </c>
      <c r="C48" s="26">
        <v>1127</v>
      </c>
      <c r="D48" s="3" t="s">
        <v>3</v>
      </c>
      <c r="E48" s="3">
        <v>1125</v>
      </c>
      <c r="F48" s="3" t="s">
        <v>4</v>
      </c>
      <c r="G48" s="3">
        <v>1126</v>
      </c>
    </row>
    <row r="49" spans="1:7" s="3" customFormat="1" x14ac:dyDescent="0.25">
      <c r="A49" s="3" t="s">
        <v>1045</v>
      </c>
      <c r="B49" s="3" t="s">
        <v>2416</v>
      </c>
      <c r="C49" s="26">
        <v>1130</v>
      </c>
      <c r="D49" s="3" t="s">
        <v>3</v>
      </c>
      <c r="E49" s="3">
        <v>1128</v>
      </c>
      <c r="F49" s="3" t="s">
        <v>4</v>
      </c>
      <c r="G49" s="3">
        <v>1129</v>
      </c>
    </row>
    <row r="50" spans="1:7" s="3" customFormat="1" x14ac:dyDescent="0.25">
      <c r="A50" s="3" t="s">
        <v>1046</v>
      </c>
      <c r="B50" s="3" t="s">
        <v>2416</v>
      </c>
      <c r="C50" s="26">
        <v>1133</v>
      </c>
      <c r="D50" s="3" t="s">
        <v>3</v>
      </c>
      <c r="E50" s="3">
        <v>1131</v>
      </c>
      <c r="F50" s="3" t="s">
        <v>4</v>
      </c>
      <c r="G50" s="3">
        <v>1132</v>
      </c>
    </row>
    <row r="51" spans="1:7" s="3" customFormat="1" x14ac:dyDescent="0.25">
      <c r="A51" s="3" t="s">
        <v>1047</v>
      </c>
      <c r="B51" s="3" t="s">
        <v>2416</v>
      </c>
      <c r="C51" s="26">
        <v>1135</v>
      </c>
      <c r="D51" s="3" t="s">
        <v>3</v>
      </c>
      <c r="E51" s="3">
        <v>1134</v>
      </c>
    </row>
    <row r="52" spans="1:7" s="3" customFormat="1" x14ac:dyDescent="0.25">
      <c r="A52" s="3" t="s">
        <v>1048</v>
      </c>
      <c r="B52" s="3" t="s">
        <v>2416</v>
      </c>
      <c r="C52" s="73">
        <v>1138</v>
      </c>
      <c r="D52" s="31" t="s">
        <v>3</v>
      </c>
      <c r="E52" s="31">
        <v>1136</v>
      </c>
      <c r="F52" s="31" t="s">
        <v>4</v>
      </c>
      <c r="G52" s="31">
        <v>1137</v>
      </c>
    </row>
    <row r="53" spans="1:7" s="3" customFormat="1" x14ac:dyDescent="0.25">
      <c r="A53" s="3" t="s">
        <v>1049</v>
      </c>
      <c r="B53" s="3" t="s">
        <v>2416</v>
      </c>
      <c r="C53" s="26">
        <v>1141</v>
      </c>
      <c r="D53" s="3" t="s">
        <v>3</v>
      </c>
      <c r="E53" s="3">
        <v>1139</v>
      </c>
      <c r="F53" s="3" t="s">
        <v>4</v>
      </c>
      <c r="G53" s="3">
        <v>1140</v>
      </c>
    </row>
    <row r="54" spans="1:7" s="3" customFormat="1" x14ac:dyDescent="0.25">
      <c r="A54" s="3" t="s">
        <v>1050</v>
      </c>
      <c r="B54" s="3" t="s">
        <v>2416</v>
      </c>
      <c r="C54" s="74">
        <v>1143</v>
      </c>
      <c r="D54" s="36" t="s">
        <v>3</v>
      </c>
      <c r="E54" s="36">
        <v>1142</v>
      </c>
      <c r="F54" s="36"/>
      <c r="G54" s="36"/>
    </row>
    <row r="55" spans="1:7" s="3" customFormat="1" x14ac:dyDescent="0.25">
      <c r="A55" s="3" t="s">
        <v>1051</v>
      </c>
      <c r="B55" s="3" t="s">
        <v>2416</v>
      </c>
      <c r="C55" s="26">
        <v>1146</v>
      </c>
      <c r="D55" s="3" t="s">
        <v>3</v>
      </c>
      <c r="E55" s="3">
        <v>1144</v>
      </c>
      <c r="F55" s="3" t="s">
        <v>4</v>
      </c>
      <c r="G55" s="3">
        <v>1145</v>
      </c>
    </row>
    <row r="56" spans="1:7" s="3" customFormat="1" x14ac:dyDescent="0.25">
      <c r="A56" s="3" t="s">
        <v>1052</v>
      </c>
      <c r="B56" s="3" t="s">
        <v>2416</v>
      </c>
      <c r="C56" s="26">
        <v>1149</v>
      </c>
      <c r="D56" s="3" t="s">
        <v>3</v>
      </c>
      <c r="E56" s="3">
        <v>1147</v>
      </c>
      <c r="F56" s="3" t="s">
        <v>4</v>
      </c>
      <c r="G56" s="3">
        <v>1148</v>
      </c>
    </row>
    <row r="57" spans="1:7" s="3" customFormat="1" x14ac:dyDescent="0.25">
      <c r="A57" s="3" t="s">
        <v>1053</v>
      </c>
      <c r="B57" s="3" t="s">
        <v>2416</v>
      </c>
      <c r="C57" s="26">
        <v>1152</v>
      </c>
      <c r="D57" s="3" t="s">
        <v>3</v>
      </c>
      <c r="E57" s="3">
        <v>1150</v>
      </c>
      <c r="F57" s="3" t="s">
        <v>4</v>
      </c>
      <c r="G57" s="3">
        <v>1151</v>
      </c>
    </row>
    <row r="58" spans="1:7" s="3" customFormat="1" x14ac:dyDescent="0.25">
      <c r="A58" s="3" t="s">
        <v>1054</v>
      </c>
      <c r="B58" s="3" t="s">
        <v>2416</v>
      </c>
      <c r="C58" s="26">
        <v>1155</v>
      </c>
      <c r="D58" s="3" t="s">
        <v>3</v>
      </c>
      <c r="E58" s="3">
        <v>1153</v>
      </c>
      <c r="F58" s="3" t="s">
        <v>4</v>
      </c>
      <c r="G58" s="3">
        <v>1154</v>
      </c>
    </row>
    <row r="59" spans="1:7" s="3" customFormat="1" x14ac:dyDescent="0.25">
      <c r="A59" s="3" t="s">
        <v>1055</v>
      </c>
      <c r="B59" s="3" t="s">
        <v>2416</v>
      </c>
      <c r="C59" s="26">
        <v>1158</v>
      </c>
      <c r="D59" s="3" t="s">
        <v>3</v>
      </c>
      <c r="E59" s="3">
        <v>1156</v>
      </c>
      <c r="F59" s="3" t="s">
        <v>4</v>
      </c>
      <c r="G59" s="3">
        <v>1157</v>
      </c>
    </row>
    <row r="60" spans="1:7" s="3" customFormat="1" x14ac:dyDescent="0.25">
      <c r="A60" s="3" t="s">
        <v>1056</v>
      </c>
      <c r="B60" s="3" t="s">
        <v>2416</v>
      </c>
      <c r="C60" s="26">
        <v>1161</v>
      </c>
      <c r="D60" s="3" t="s">
        <v>3</v>
      </c>
      <c r="E60" s="3">
        <v>1159</v>
      </c>
      <c r="F60" s="3" t="s">
        <v>4</v>
      </c>
      <c r="G60" s="3">
        <v>1160</v>
      </c>
    </row>
    <row r="61" spans="1:7" s="3" customFormat="1" x14ac:dyDescent="0.25">
      <c r="A61" s="3" t="s">
        <v>1057</v>
      </c>
      <c r="B61" s="3" t="s">
        <v>2416</v>
      </c>
      <c r="C61" s="26">
        <v>1164</v>
      </c>
      <c r="D61" s="3" t="s">
        <v>3</v>
      </c>
      <c r="E61" s="3">
        <v>1162</v>
      </c>
      <c r="F61" s="3" t="s">
        <v>4</v>
      </c>
      <c r="G61" s="3">
        <v>1163</v>
      </c>
    </row>
    <row r="62" spans="1:7" s="3" customFormat="1" x14ac:dyDescent="0.25">
      <c r="A62" s="3" t="s">
        <v>1058</v>
      </c>
      <c r="B62" s="3" t="s">
        <v>2416</v>
      </c>
      <c r="C62" s="26">
        <v>1167</v>
      </c>
      <c r="D62" s="3" t="s">
        <v>3</v>
      </c>
      <c r="E62" s="3">
        <v>1165</v>
      </c>
      <c r="F62" s="3" t="s">
        <v>4</v>
      </c>
      <c r="G62" s="3">
        <v>1166</v>
      </c>
    </row>
    <row r="63" spans="1:7" s="3" customFormat="1" x14ac:dyDescent="0.25">
      <c r="A63" s="3" t="s">
        <v>1059</v>
      </c>
      <c r="B63" s="3" t="s">
        <v>2416</v>
      </c>
      <c r="C63" s="26">
        <v>1170</v>
      </c>
      <c r="D63" s="3" t="s">
        <v>3</v>
      </c>
      <c r="E63" s="3">
        <v>1168</v>
      </c>
      <c r="F63" s="3" t="s">
        <v>4</v>
      </c>
      <c r="G63" s="3">
        <v>1169</v>
      </c>
    </row>
    <row r="64" spans="1:7" s="3" customFormat="1" x14ac:dyDescent="0.25">
      <c r="A64" s="3" t="s">
        <v>1060</v>
      </c>
      <c r="B64" s="3" t="s">
        <v>2416</v>
      </c>
      <c r="C64" s="26">
        <v>1173</v>
      </c>
      <c r="D64" s="3" t="s">
        <v>3</v>
      </c>
      <c r="E64" s="3">
        <v>1171</v>
      </c>
      <c r="F64" s="3" t="s">
        <v>4</v>
      </c>
      <c r="G64" s="3">
        <v>1172</v>
      </c>
    </row>
    <row r="65" spans="1:17" s="3" customFormat="1" x14ac:dyDescent="0.25">
      <c r="A65" s="3" t="s">
        <v>1061</v>
      </c>
      <c r="B65" s="3" t="s">
        <v>2416</v>
      </c>
      <c r="C65" s="26">
        <v>1175</v>
      </c>
      <c r="D65" s="3" t="s">
        <v>3</v>
      </c>
      <c r="E65" s="3">
        <v>1174</v>
      </c>
    </row>
    <row r="66" spans="1:17" s="3" customFormat="1" x14ac:dyDescent="0.25">
      <c r="A66" s="3" t="s">
        <v>1062</v>
      </c>
      <c r="B66" s="3" t="s">
        <v>2416</v>
      </c>
      <c r="C66" s="26">
        <v>1178</v>
      </c>
      <c r="D66" s="3" t="s">
        <v>3</v>
      </c>
      <c r="E66" s="3">
        <v>1176</v>
      </c>
      <c r="F66" s="3" t="s">
        <v>4</v>
      </c>
      <c r="G66" s="3">
        <v>1177</v>
      </c>
    </row>
    <row r="67" spans="1:17" s="3" customFormat="1" x14ac:dyDescent="0.25">
      <c r="A67" s="3" t="s">
        <v>1063</v>
      </c>
      <c r="B67" s="3" t="s">
        <v>2416</v>
      </c>
      <c r="C67" s="26">
        <v>1179</v>
      </c>
      <c r="D67" s="3" t="s">
        <v>3</v>
      </c>
      <c r="E67" s="3">
        <v>1181</v>
      </c>
      <c r="F67" s="3" t="s">
        <v>4</v>
      </c>
      <c r="G67" s="3">
        <v>1197</v>
      </c>
      <c r="H67" s="3" t="s">
        <v>4</v>
      </c>
      <c r="I67" s="3">
        <v>1199</v>
      </c>
    </row>
    <row r="68" spans="1:17" s="3" customFormat="1" x14ac:dyDescent="0.25">
      <c r="A68" s="3" t="s">
        <v>1064</v>
      </c>
      <c r="B68" s="3" t="s">
        <v>2416</v>
      </c>
      <c r="C68" s="26">
        <v>1180</v>
      </c>
      <c r="D68" s="3" t="s">
        <v>3</v>
      </c>
      <c r="E68" s="3">
        <v>1182</v>
      </c>
      <c r="F68" s="3" t="s">
        <v>4</v>
      </c>
      <c r="G68" s="3">
        <v>1198</v>
      </c>
      <c r="H68" s="3" t="s">
        <v>4</v>
      </c>
      <c r="I68" s="3">
        <v>1200</v>
      </c>
    </row>
    <row r="69" spans="1:17" s="3" customFormat="1" x14ac:dyDescent="0.25">
      <c r="A69" s="3" t="s">
        <v>1065</v>
      </c>
      <c r="B69" s="3" t="s">
        <v>2416</v>
      </c>
      <c r="C69" s="26">
        <v>1180</v>
      </c>
      <c r="D69" s="3" t="s">
        <v>3</v>
      </c>
      <c r="E69" s="3">
        <v>1179</v>
      </c>
    </row>
    <row r="70" spans="1:17" s="3" customFormat="1" x14ac:dyDescent="0.25">
      <c r="A70" s="3" t="s">
        <v>1066</v>
      </c>
      <c r="B70" s="3" t="s">
        <v>2416</v>
      </c>
      <c r="C70" s="26">
        <v>1181</v>
      </c>
      <c r="D70" s="3" t="s">
        <v>3</v>
      </c>
      <c r="E70" s="3">
        <v>1183</v>
      </c>
      <c r="F70" s="3" t="s">
        <v>4</v>
      </c>
      <c r="G70" s="3">
        <v>1185</v>
      </c>
      <c r="H70" s="3" t="s">
        <v>4</v>
      </c>
      <c r="I70" s="3">
        <v>1187</v>
      </c>
      <c r="J70" s="3" t="s">
        <v>4</v>
      </c>
      <c r="K70" s="3">
        <v>1189</v>
      </c>
      <c r="L70" s="3" t="s">
        <v>4</v>
      </c>
      <c r="M70" s="3">
        <v>1191</v>
      </c>
      <c r="N70" s="3" t="s">
        <v>4</v>
      </c>
      <c r="O70" s="3">
        <v>1193</v>
      </c>
      <c r="P70" s="3" t="s">
        <v>4</v>
      </c>
      <c r="Q70" s="3">
        <v>1195</v>
      </c>
    </row>
    <row r="71" spans="1:17" s="3" customFormat="1" x14ac:dyDescent="0.25">
      <c r="A71" s="3" t="s">
        <v>1067</v>
      </c>
      <c r="B71" s="3" t="s">
        <v>2416</v>
      </c>
      <c r="C71" s="26">
        <v>1182</v>
      </c>
      <c r="D71" s="3" t="s">
        <v>3</v>
      </c>
      <c r="E71" s="3">
        <v>1184</v>
      </c>
      <c r="F71" s="3" t="s">
        <v>4</v>
      </c>
      <c r="G71" s="3">
        <v>1186</v>
      </c>
      <c r="H71" s="3" t="s">
        <v>4</v>
      </c>
      <c r="I71" s="3">
        <v>1188</v>
      </c>
      <c r="J71" s="3" t="s">
        <v>4</v>
      </c>
      <c r="K71" s="3">
        <v>1190</v>
      </c>
      <c r="L71" s="3" t="s">
        <v>4</v>
      </c>
      <c r="M71" s="3">
        <v>1192</v>
      </c>
      <c r="N71" s="3" t="s">
        <v>4</v>
      </c>
      <c r="O71" s="3">
        <v>1194</v>
      </c>
      <c r="P71" s="3" t="s">
        <v>4</v>
      </c>
      <c r="Q71" s="3">
        <v>1196</v>
      </c>
    </row>
    <row r="72" spans="1:17" s="3" customFormat="1" x14ac:dyDescent="0.25">
      <c r="A72" s="3" t="s">
        <v>1068</v>
      </c>
      <c r="B72" s="3" t="s">
        <v>2416</v>
      </c>
      <c r="C72" s="26">
        <v>1182</v>
      </c>
      <c r="D72" s="3" t="s">
        <v>3</v>
      </c>
      <c r="E72" s="3">
        <v>1181</v>
      </c>
    </row>
    <row r="73" spans="1:17" s="3" customFormat="1" x14ac:dyDescent="0.25">
      <c r="A73" s="3" t="s">
        <v>1069</v>
      </c>
      <c r="B73" s="3" t="s">
        <v>2416</v>
      </c>
      <c r="C73" s="26">
        <v>1184</v>
      </c>
      <c r="D73" s="3" t="s">
        <v>3</v>
      </c>
      <c r="E73" s="3">
        <v>1183</v>
      </c>
    </row>
    <row r="74" spans="1:17" s="3" customFormat="1" x14ac:dyDescent="0.25">
      <c r="A74" s="3" t="s">
        <v>1070</v>
      </c>
      <c r="B74" s="3" t="s">
        <v>2416</v>
      </c>
      <c r="C74" s="26">
        <v>1186</v>
      </c>
      <c r="D74" s="3" t="s">
        <v>3</v>
      </c>
      <c r="E74" s="3">
        <v>1185</v>
      </c>
    </row>
    <row r="75" spans="1:17" s="3" customFormat="1" x14ac:dyDescent="0.25">
      <c r="A75" s="3" t="s">
        <v>1071</v>
      </c>
      <c r="B75" s="3" t="s">
        <v>2416</v>
      </c>
      <c r="C75" s="26">
        <v>1188</v>
      </c>
      <c r="D75" s="3" t="s">
        <v>3</v>
      </c>
      <c r="E75" s="3">
        <v>1187</v>
      </c>
    </row>
    <row r="76" spans="1:17" s="3" customFormat="1" x14ac:dyDescent="0.25">
      <c r="A76" s="3" t="s">
        <v>1072</v>
      </c>
      <c r="B76" s="3" t="s">
        <v>2416</v>
      </c>
      <c r="C76" s="26">
        <v>1190</v>
      </c>
      <c r="D76" s="3" t="s">
        <v>3</v>
      </c>
      <c r="E76" s="3">
        <v>1189</v>
      </c>
    </row>
    <row r="77" spans="1:17" s="3" customFormat="1" x14ac:dyDescent="0.25">
      <c r="A77" s="3" t="s">
        <v>1073</v>
      </c>
      <c r="B77" s="3" t="s">
        <v>2416</v>
      </c>
      <c r="C77" s="26">
        <v>1192</v>
      </c>
      <c r="D77" s="3" t="s">
        <v>3</v>
      </c>
      <c r="E77" s="3">
        <v>1191</v>
      </c>
    </row>
    <row r="78" spans="1:17" s="3" customFormat="1" x14ac:dyDescent="0.25">
      <c r="A78" s="3" t="s">
        <v>1074</v>
      </c>
      <c r="B78" s="3" t="s">
        <v>2416</v>
      </c>
      <c r="C78" s="26">
        <v>1194</v>
      </c>
      <c r="D78" s="3" t="s">
        <v>3</v>
      </c>
      <c r="E78" s="3">
        <v>1193</v>
      </c>
    </row>
    <row r="79" spans="1:17" s="3" customFormat="1" x14ac:dyDescent="0.25">
      <c r="A79" s="3" t="s">
        <v>1075</v>
      </c>
      <c r="B79" s="3" t="s">
        <v>2416</v>
      </c>
      <c r="C79" s="26">
        <v>1196</v>
      </c>
      <c r="D79" s="3" t="s">
        <v>3</v>
      </c>
      <c r="E79" s="3">
        <v>1195</v>
      </c>
    </row>
    <row r="80" spans="1:17" s="3" customFormat="1" x14ac:dyDescent="0.25">
      <c r="A80" s="3" t="s">
        <v>1076</v>
      </c>
      <c r="B80" s="3" t="s">
        <v>2416</v>
      </c>
      <c r="C80" s="26">
        <v>1198</v>
      </c>
      <c r="D80" s="3" t="s">
        <v>3</v>
      </c>
      <c r="E80" s="3">
        <v>1197</v>
      </c>
    </row>
    <row r="81" spans="1:43" s="3" customFormat="1" x14ac:dyDescent="0.25">
      <c r="A81" s="3" t="s">
        <v>1077</v>
      </c>
      <c r="B81" s="3" t="s">
        <v>2416</v>
      </c>
      <c r="C81" s="26">
        <v>1200</v>
      </c>
      <c r="D81" s="3" t="s">
        <v>3</v>
      </c>
      <c r="E81" s="3">
        <v>1199</v>
      </c>
    </row>
    <row r="82" spans="1:43" s="3" customFormat="1" x14ac:dyDescent="0.25">
      <c r="A82" s="3" t="s">
        <v>1078</v>
      </c>
      <c r="B82" s="3" t="s">
        <v>2416</v>
      </c>
      <c r="C82" s="26">
        <v>1202</v>
      </c>
      <c r="D82" s="3" t="s">
        <v>3</v>
      </c>
      <c r="E82" s="3">
        <v>1201</v>
      </c>
    </row>
    <row r="83" spans="1:43" s="3" customFormat="1" x14ac:dyDescent="0.25">
      <c r="C83" s="26"/>
    </row>
    <row r="84" spans="1:43" s="3" customFormat="1" x14ac:dyDescent="0.25">
      <c r="A84" s="3" t="s">
        <v>1079</v>
      </c>
      <c r="B84" s="3" t="s">
        <v>2416</v>
      </c>
      <c r="C84" s="26">
        <v>1040</v>
      </c>
      <c r="D84" s="3" t="s">
        <v>3</v>
      </c>
      <c r="E84" s="3">
        <v>1043</v>
      </c>
      <c r="F84" s="3" t="s">
        <v>4</v>
      </c>
      <c r="G84" s="3">
        <v>1077</v>
      </c>
      <c r="H84" s="3" t="s">
        <v>4</v>
      </c>
      <c r="I84" s="3">
        <v>1104</v>
      </c>
      <c r="J84" s="3" t="s">
        <v>4</v>
      </c>
      <c r="K84" s="3">
        <v>1107</v>
      </c>
      <c r="L84" s="3" t="s">
        <v>4</v>
      </c>
      <c r="M84" s="3">
        <v>1110</v>
      </c>
      <c r="N84" s="3" t="s">
        <v>4</v>
      </c>
      <c r="O84" s="3">
        <v>1113</v>
      </c>
      <c r="P84" s="3" t="s">
        <v>4</v>
      </c>
      <c r="Q84" s="3">
        <v>1116</v>
      </c>
      <c r="R84" s="3" t="s">
        <v>4</v>
      </c>
      <c r="S84" s="3">
        <v>1119</v>
      </c>
    </row>
    <row r="85" spans="1:43" s="3" customFormat="1" x14ac:dyDescent="0.25">
      <c r="A85" s="3" t="s">
        <v>1080</v>
      </c>
      <c r="B85" s="3" t="s">
        <v>2416</v>
      </c>
      <c r="C85" s="26">
        <v>1041</v>
      </c>
      <c r="D85" s="3" t="s">
        <v>3</v>
      </c>
      <c r="E85" s="3">
        <v>1044</v>
      </c>
      <c r="F85" s="3" t="s">
        <v>4</v>
      </c>
      <c r="G85" s="3">
        <v>1078</v>
      </c>
      <c r="H85" s="3" t="s">
        <v>4</v>
      </c>
      <c r="I85" s="3">
        <v>1105</v>
      </c>
      <c r="J85" s="3" t="s">
        <v>4</v>
      </c>
      <c r="K85" s="3">
        <v>1108</v>
      </c>
      <c r="L85" s="3" t="s">
        <v>4</v>
      </c>
      <c r="M85" s="3">
        <v>1111</v>
      </c>
      <c r="N85" s="3" t="s">
        <v>4</v>
      </c>
      <c r="O85" s="3">
        <v>1114</v>
      </c>
      <c r="P85" s="3" t="s">
        <v>4</v>
      </c>
      <c r="Q85" s="3">
        <v>1117</v>
      </c>
      <c r="R85" s="3" t="s">
        <v>4</v>
      </c>
      <c r="S85" s="3">
        <v>1120</v>
      </c>
      <c r="T85" s="3" t="s">
        <v>4</v>
      </c>
      <c r="U85" s="3">
        <v>1179</v>
      </c>
      <c r="V85" s="3" t="s">
        <v>4</v>
      </c>
      <c r="W85" s="3">
        <v>1201</v>
      </c>
    </row>
    <row r="86" spans="1:43" s="3" customFormat="1" x14ac:dyDescent="0.25">
      <c r="A86" s="3" t="s">
        <v>1081</v>
      </c>
      <c r="B86" s="3" t="s">
        <v>2416</v>
      </c>
      <c r="C86" s="26">
        <v>1042</v>
      </c>
      <c r="D86" s="3" t="s">
        <v>3</v>
      </c>
      <c r="E86" s="3">
        <v>1045</v>
      </c>
      <c r="F86" s="3" t="s">
        <v>4</v>
      </c>
      <c r="G86" s="3">
        <v>1079</v>
      </c>
      <c r="H86" s="3" t="s">
        <v>4</v>
      </c>
      <c r="I86" s="3">
        <v>1106</v>
      </c>
      <c r="J86" s="3" t="s">
        <v>4</v>
      </c>
      <c r="K86" s="3">
        <v>1109</v>
      </c>
      <c r="L86" s="3" t="s">
        <v>4</v>
      </c>
      <c r="M86" s="3">
        <v>1112</v>
      </c>
      <c r="N86" s="3" t="s">
        <v>4</v>
      </c>
      <c r="O86" s="3">
        <v>1115</v>
      </c>
      <c r="P86" s="3" t="s">
        <v>4</v>
      </c>
      <c r="Q86" s="3">
        <v>1118</v>
      </c>
      <c r="R86" s="3" t="s">
        <v>4</v>
      </c>
      <c r="S86" s="3">
        <v>1121</v>
      </c>
      <c r="T86" s="3" t="s">
        <v>4</v>
      </c>
      <c r="U86" s="3">
        <v>1180</v>
      </c>
      <c r="V86" s="3" t="s">
        <v>4</v>
      </c>
      <c r="W86" s="3">
        <v>1202</v>
      </c>
    </row>
    <row r="87" spans="1:43" s="3" customFormat="1" x14ac:dyDescent="0.25">
      <c r="A87" s="3" t="s">
        <v>1082</v>
      </c>
      <c r="B87" s="3" t="s">
        <v>2416</v>
      </c>
      <c r="C87" s="75">
        <v>1043</v>
      </c>
      <c r="D87" s="3" t="s">
        <v>3</v>
      </c>
      <c r="E87" s="3">
        <v>1046</v>
      </c>
      <c r="F87" s="3" t="s">
        <v>4</v>
      </c>
      <c r="G87" s="3">
        <v>1048</v>
      </c>
      <c r="H87" s="3" t="s">
        <v>4</v>
      </c>
      <c r="I87" s="3">
        <v>1050</v>
      </c>
      <c r="J87" s="3" t="s">
        <v>5</v>
      </c>
      <c r="K87" s="3">
        <v>1053</v>
      </c>
      <c r="L87" s="3" t="s">
        <v>4</v>
      </c>
      <c r="M87" s="3">
        <v>1055</v>
      </c>
      <c r="N87" s="3" t="s">
        <v>4</v>
      </c>
      <c r="O87" s="3">
        <v>1057</v>
      </c>
      <c r="P87" s="3" t="s">
        <v>4</v>
      </c>
      <c r="Q87" s="3">
        <v>1059</v>
      </c>
      <c r="R87" s="3" t="s">
        <v>5</v>
      </c>
      <c r="S87" s="3">
        <v>1061</v>
      </c>
      <c r="T87" s="3" t="s">
        <v>4</v>
      </c>
      <c r="U87" s="3">
        <v>1063</v>
      </c>
      <c r="V87" s="3" t="s">
        <v>5</v>
      </c>
      <c r="W87" s="3">
        <v>1065</v>
      </c>
      <c r="X87" s="3" t="s">
        <v>4</v>
      </c>
      <c r="Y87" s="3">
        <v>1067</v>
      </c>
      <c r="Z87" s="3" t="s">
        <v>5</v>
      </c>
      <c r="AA87" s="3">
        <v>1069</v>
      </c>
      <c r="AB87" s="3" t="s">
        <v>4</v>
      </c>
      <c r="AC87" s="3">
        <v>1071</v>
      </c>
      <c r="AD87" s="3" t="s">
        <v>5</v>
      </c>
      <c r="AE87" s="3">
        <v>1074</v>
      </c>
    </row>
    <row r="88" spans="1:43" s="3" customFormat="1" x14ac:dyDescent="0.25">
      <c r="A88" s="3" t="s">
        <v>1083</v>
      </c>
      <c r="B88" s="3" t="s">
        <v>2416</v>
      </c>
      <c r="C88" s="26">
        <v>1044</v>
      </c>
      <c r="D88" s="3" t="s">
        <v>3</v>
      </c>
      <c r="E88" s="3">
        <v>1051</v>
      </c>
      <c r="F88" s="3" t="s">
        <v>4</v>
      </c>
      <c r="G88" s="3">
        <v>1072</v>
      </c>
      <c r="H88" s="3" t="s">
        <v>5</v>
      </c>
      <c r="I88" s="3">
        <v>1075</v>
      </c>
    </row>
    <row r="89" spans="1:43" s="3" customFormat="1" x14ac:dyDescent="0.25">
      <c r="A89" s="3" t="s">
        <v>1084</v>
      </c>
      <c r="B89" s="3" t="s">
        <v>2416</v>
      </c>
      <c r="C89" s="26">
        <v>1045</v>
      </c>
      <c r="D89" s="3" t="s">
        <v>3</v>
      </c>
      <c r="E89" s="3">
        <v>1047</v>
      </c>
      <c r="F89" s="3" t="s">
        <v>4</v>
      </c>
      <c r="G89" s="3">
        <v>1049</v>
      </c>
      <c r="H89" s="3" t="s">
        <v>4</v>
      </c>
      <c r="I89" s="3">
        <v>1052</v>
      </c>
      <c r="J89" s="3" t="s">
        <v>5</v>
      </c>
      <c r="K89" s="3">
        <v>1054</v>
      </c>
      <c r="L89" s="3" t="s">
        <v>4</v>
      </c>
      <c r="M89" s="3">
        <v>1056</v>
      </c>
      <c r="N89" s="3" t="s">
        <v>4</v>
      </c>
      <c r="O89" s="3">
        <v>1058</v>
      </c>
      <c r="P89" s="3" t="s">
        <v>4</v>
      </c>
      <c r="Q89" s="3">
        <v>1060</v>
      </c>
      <c r="R89" s="3" t="s">
        <v>5</v>
      </c>
      <c r="S89" s="3">
        <v>1062</v>
      </c>
      <c r="T89" s="3" t="s">
        <v>4</v>
      </c>
      <c r="U89" s="3">
        <v>1064</v>
      </c>
      <c r="V89" s="3" t="s">
        <v>5</v>
      </c>
      <c r="W89" s="3">
        <v>1066</v>
      </c>
      <c r="X89" s="3" t="s">
        <v>4</v>
      </c>
      <c r="Y89" s="3">
        <v>1068</v>
      </c>
      <c r="Z89" s="3" t="s">
        <v>5</v>
      </c>
      <c r="AA89" s="3">
        <v>1070</v>
      </c>
      <c r="AB89" s="3" t="s">
        <v>4</v>
      </c>
      <c r="AC89" s="3">
        <v>1073</v>
      </c>
      <c r="AD89" s="3" t="s">
        <v>5</v>
      </c>
      <c r="AE89" s="3">
        <v>1076</v>
      </c>
    </row>
    <row r="90" spans="1:43" s="3" customFormat="1" x14ac:dyDescent="0.25">
      <c r="C90" s="26"/>
    </row>
    <row r="91" spans="1:43" s="3" customFormat="1" x14ac:dyDescent="0.25">
      <c r="A91" s="3" t="s">
        <v>1085</v>
      </c>
      <c r="B91" s="3" t="s">
        <v>2416</v>
      </c>
      <c r="C91" s="26">
        <v>1077</v>
      </c>
      <c r="D91" s="3" t="s">
        <v>3</v>
      </c>
      <c r="E91" s="3">
        <v>1080</v>
      </c>
      <c r="F91" s="3" t="s">
        <v>4</v>
      </c>
      <c r="G91" s="3">
        <v>1083</v>
      </c>
      <c r="H91" s="3" t="s">
        <v>4</v>
      </c>
      <c r="I91" s="3">
        <v>1086</v>
      </c>
      <c r="J91" s="3" t="s">
        <v>4</v>
      </c>
      <c r="K91" s="3">
        <v>1089</v>
      </c>
      <c r="L91" s="3" t="s">
        <v>4</v>
      </c>
      <c r="M91" s="3">
        <v>1092</v>
      </c>
      <c r="N91" s="3" t="s">
        <v>4</v>
      </c>
      <c r="O91" s="3">
        <v>1095</v>
      </c>
      <c r="P91" s="3" t="s">
        <v>4</v>
      </c>
      <c r="Q91" s="3">
        <v>1098</v>
      </c>
      <c r="R91" s="3" t="s">
        <v>4</v>
      </c>
      <c r="S91" s="3">
        <v>1101</v>
      </c>
    </row>
    <row r="92" spans="1:43" s="3" customFormat="1" x14ac:dyDescent="0.25">
      <c r="A92" s="3" t="s">
        <v>1086</v>
      </c>
      <c r="B92" s="3" t="s">
        <v>2416</v>
      </c>
      <c r="C92" s="26">
        <v>1078</v>
      </c>
      <c r="D92" s="3" t="s">
        <v>3</v>
      </c>
      <c r="E92" s="3">
        <v>1081</v>
      </c>
      <c r="F92" s="3" t="s">
        <v>4</v>
      </c>
      <c r="G92" s="3">
        <v>1084</v>
      </c>
      <c r="H92" s="3" t="s">
        <v>4</v>
      </c>
      <c r="I92" s="3">
        <v>1087</v>
      </c>
      <c r="J92" s="3" t="s">
        <v>4</v>
      </c>
      <c r="K92" s="3">
        <v>1090</v>
      </c>
      <c r="L92" s="3" t="s">
        <v>4</v>
      </c>
      <c r="M92" s="3">
        <v>1093</v>
      </c>
      <c r="N92" s="3" t="s">
        <v>4</v>
      </c>
      <c r="O92" s="3">
        <v>1096</v>
      </c>
      <c r="P92" s="3" t="s">
        <v>4</v>
      </c>
      <c r="Q92" s="3">
        <v>1099</v>
      </c>
      <c r="R92" s="3" t="s">
        <v>4</v>
      </c>
      <c r="S92" s="3">
        <v>1102</v>
      </c>
    </row>
    <row r="93" spans="1:43" s="3" customFormat="1" x14ac:dyDescent="0.25">
      <c r="A93" s="3" t="s">
        <v>1087</v>
      </c>
      <c r="B93" s="3" t="s">
        <v>2416</v>
      </c>
      <c r="C93" s="26">
        <v>1079</v>
      </c>
      <c r="D93" s="3" t="s">
        <v>3</v>
      </c>
      <c r="E93" s="3">
        <v>1082</v>
      </c>
      <c r="F93" s="3" t="s">
        <v>4</v>
      </c>
      <c r="G93" s="3">
        <v>1085</v>
      </c>
      <c r="H93" s="3" t="s">
        <v>4</v>
      </c>
      <c r="I93" s="3">
        <v>1088</v>
      </c>
      <c r="J93" s="3" t="s">
        <v>4</v>
      </c>
      <c r="K93" s="3">
        <v>1091</v>
      </c>
      <c r="L93" s="3" t="s">
        <v>4</v>
      </c>
      <c r="M93" s="3">
        <v>1094</v>
      </c>
      <c r="N93" s="3" t="s">
        <v>4</v>
      </c>
      <c r="O93" s="3">
        <v>1097</v>
      </c>
      <c r="P93" s="3" t="s">
        <v>4</v>
      </c>
      <c r="Q93" s="3">
        <v>1100</v>
      </c>
      <c r="R93" s="3" t="s">
        <v>4</v>
      </c>
      <c r="S93" s="3">
        <v>1103</v>
      </c>
    </row>
    <row r="94" spans="1:43" s="3" customFormat="1" x14ac:dyDescent="0.25">
      <c r="C94" s="26"/>
    </row>
    <row r="95" spans="1:43" s="3" customFormat="1" x14ac:dyDescent="0.25">
      <c r="A95" s="3" t="s">
        <v>1088</v>
      </c>
      <c r="B95" s="3" t="s">
        <v>2416</v>
      </c>
      <c r="C95" s="26">
        <v>1119</v>
      </c>
      <c r="D95" s="3" t="s">
        <v>3</v>
      </c>
      <c r="E95" s="3">
        <v>1122</v>
      </c>
      <c r="F95" s="3" t="s">
        <v>4</v>
      </c>
      <c r="G95" s="3">
        <v>1125</v>
      </c>
      <c r="H95" s="3" t="s">
        <v>4</v>
      </c>
      <c r="I95" s="3">
        <v>1128</v>
      </c>
      <c r="J95" s="3" t="s">
        <v>4</v>
      </c>
      <c r="K95" s="3">
        <v>1131</v>
      </c>
      <c r="L95" s="3" t="s">
        <v>4</v>
      </c>
      <c r="O95" s="3">
        <v>1136</v>
      </c>
      <c r="P95" s="3" t="s">
        <v>4</v>
      </c>
      <c r="Q95" s="3">
        <v>1139</v>
      </c>
      <c r="R95" s="3" t="s">
        <v>4</v>
      </c>
      <c r="U95" s="3">
        <v>1144</v>
      </c>
      <c r="V95" s="3" t="s">
        <v>4</v>
      </c>
      <c r="W95" s="3">
        <v>1147</v>
      </c>
      <c r="X95" s="3" t="s">
        <v>4</v>
      </c>
      <c r="Y95" s="3">
        <v>1150</v>
      </c>
      <c r="Z95" s="3" t="s">
        <v>4</v>
      </c>
      <c r="AA95" s="3">
        <v>1153</v>
      </c>
      <c r="AB95" s="3" t="s">
        <v>4</v>
      </c>
      <c r="AC95" s="3">
        <v>1156</v>
      </c>
      <c r="AD95" s="3" t="s">
        <v>4</v>
      </c>
      <c r="AE95" s="3">
        <v>1159</v>
      </c>
      <c r="AF95" s="3" t="s">
        <v>4</v>
      </c>
      <c r="AG95" s="3">
        <v>1162</v>
      </c>
      <c r="AH95" s="3" t="s">
        <v>4</v>
      </c>
      <c r="AI95" s="3">
        <v>1165</v>
      </c>
      <c r="AJ95" s="3" t="s">
        <v>4</v>
      </c>
      <c r="AK95" s="3">
        <v>1168</v>
      </c>
      <c r="AL95" s="3" t="s">
        <v>4</v>
      </c>
      <c r="AM95" s="3">
        <v>1171</v>
      </c>
      <c r="AP95" s="3" t="s">
        <v>4</v>
      </c>
      <c r="AQ95" s="3">
        <v>1176</v>
      </c>
    </row>
    <row r="96" spans="1:43" s="3" customFormat="1" x14ac:dyDescent="0.25">
      <c r="A96" s="3" t="s">
        <v>1089</v>
      </c>
      <c r="B96" s="3" t="s">
        <v>2416</v>
      </c>
      <c r="C96" s="26">
        <v>1120</v>
      </c>
      <c r="D96" s="3" t="s">
        <v>3</v>
      </c>
      <c r="E96" s="3">
        <v>1123</v>
      </c>
      <c r="F96" s="3" t="s">
        <v>4</v>
      </c>
      <c r="G96" s="3">
        <v>1126</v>
      </c>
      <c r="H96" s="3" t="s">
        <v>4</v>
      </c>
      <c r="I96" s="3">
        <v>1129</v>
      </c>
      <c r="J96" s="3" t="s">
        <v>4</v>
      </c>
      <c r="K96" s="3">
        <v>1132</v>
      </c>
      <c r="L96" s="3" t="s">
        <v>4</v>
      </c>
      <c r="M96" s="3">
        <v>1134</v>
      </c>
      <c r="N96" s="3" t="s">
        <v>4</v>
      </c>
      <c r="O96" s="3">
        <v>1137</v>
      </c>
      <c r="P96" s="3" t="s">
        <v>4</v>
      </c>
      <c r="Q96" s="3">
        <v>1140</v>
      </c>
      <c r="R96" s="3" t="s">
        <v>4</v>
      </c>
      <c r="S96" s="3">
        <v>1142</v>
      </c>
      <c r="T96" s="3" t="s">
        <v>4</v>
      </c>
      <c r="U96" s="3">
        <v>1145</v>
      </c>
      <c r="V96" s="3" t="s">
        <v>4</v>
      </c>
      <c r="W96" s="3">
        <v>1148</v>
      </c>
      <c r="X96" s="3" t="s">
        <v>4</v>
      </c>
      <c r="Y96" s="3">
        <v>1151</v>
      </c>
      <c r="Z96" s="3" t="s">
        <v>4</v>
      </c>
      <c r="AA96" s="3">
        <v>1154</v>
      </c>
      <c r="AB96" s="3" t="s">
        <v>4</v>
      </c>
      <c r="AC96" s="3">
        <v>1157</v>
      </c>
      <c r="AD96" s="3" t="s">
        <v>4</v>
      </c>
      <c r="AE96" s="3">
        <v>1160</v>
      </c>
      <c r="AF96" s="3" t="s">
        <v>4</v>
      </c>
      <c r="AG96" s="3">
        <v>1163</v>
      </c>
      <c r="AH96" s="3" t="s">
        <v>4</v>
      </c>
      <c r="AI96" s="3">
        <v>1166</v>
      </c>
      <c r="AJ96" s="3" t="s">
        <v>4</v>
      </c>
      <c r="AK96" s="3">
        <v>1169</v>
      </c>
      <c r="AL96" s="3" t="s">
        <v>4</v>
      </c>
      <c r="AM96" s="3">
        <v>1172</v>
      </c>
      <c r="AN96" s="3" t="s">
        <v>4</v>
      </c>
      <c r="AO96" s="3">
        <v>1174</v>
      </c>
      <c r="AP96" s="3" t="s">
        <v>4</v>
      </c>
      <c r="AQ96" s="3">
        <v>1177</v>
      </c>
    </row>
    <row r="97" spans="1:43" s="3" customFormat="1" x14ac:dyDescent="0.25">
      <c r="A97" s="3" t="s">
        <v>1090</v>
      </c>
      <c r="B97" s="3" t="s">
        <v>2416</v>
      </c>
      <c r="C97" s="26">
        <v>1121</v>
      </c>
      <c r="D97" s="3" t="s">
        <v>3</v>
      </c>
      <c r="E97" s="3">
        <v>1124</v>
      </c>
      <c r="F97" s="3" t="s">
        <v>4</v>
      </c>
      <c r="G97" s="3">
        <v>1127</v>
      </c>
      <c r="H97" s="3" t="s">
        <v>4</v>
      </c>
      <c r="I97" s="3">
        <v>1130</v>
      </c>
      <c r="J97" s="3" t="s">
        <v>4</v>
      </c>
      <c r="K97" s="3">
        <v>1133</v>
      </c>
      <c r="L97" s="3" t="s">
        <v>4</v>
      </c>
      <c r="M97" s="3">
        <v>1135</v>
      </c>
      <c r="N97" s="3" t="s">
        <v>4</v>
      </c>
      <c r="O97" s="3">
        <v>1138</v>
      </c>
      <c r="P97" s="3" t="s">
        <v>4</v>
      </c>
      <c r="Q97" s="3">
        <v>1141</v>
      </c>
      <c r="R97" s="3" t="s">
        <v>4</v>
      </c>
      <c r="S97" s="3">
        <v>1143</v>
      </c>
      <c r="T97" s="3" t="s">
        <v>4</v>
      </c>
      <c r="U97" s="3">
        <v>1146</v>
      </c>
      <c r="V97" s="3" t="s">
        <v>4</v>
      </c>
      <c r="W97" s="3">
        <v>1149</v>
      </c>
      <c r="X97" s="3" t="s">
        <v>4</v>
      </c>
      <c r="Y97" s="3">
        <v>1152</v>
      </c>
      <c r="Z97" s="3" t="s">
        <v>4</v>
      </c>
      <c r="AA97" s="3">
        <v>1155</v>
      </c>
      <c r="AB97" s="3" t="s">
        <v>4</v>
      </c>
      <c r="AC97" s="3">
        <v>1158</v>
      </c>
      <c r="AD97" s="3" t="s">
        <v>4</v>
      </c>
      <c r="AE97" s="3">
        <v>1161</v>
      </c>
      <c r="AF97" s="3" t="s">
        <v>4</v>
      </c>
      <c r="AG97" s="3">
        <v>1164</v>
      </c>
      <c r="AH97" s="3" t="s">
        <v>4</v>
      </c>
      <c r="AI97" s="3">
        <v>1167</v>
      </c>
      <c r="AJ97" s="3" t="s">
        <v>4</v>
      </c>
      <c r="AK97" s="3">
        <v>1170</v>
      </c>
      <c r="AL97" s="3" t="s">
        <v>4</v>
      </c>
      <c r="AM97" s="3">
        <v>1173</v>
      </c>
      <c r="AN97" s="3" t="s">
        <v>4</v>
      </c>
      <c r="AO97" s="3">
        <v>1175</v>
      </c>
      <c r="AP97" s="3" t="s">
        <v>4</v>
      </c>
      <c r="AQ97" s="3">
        <v>1178</v>
      </c>
    </row>
    <row r="98" spans="1:43" s="3" customFormat="1" x14ac:dyDescent="0.25">
      <c r="C98" s="26"/>
    </row>
    <row r="99" spans="1:43" s="3" customFormat="1" x14ac:dyDescent="0.25">
      <c r="A99" s="3" t="s">
        <v>1091</v>
      </c>
      <c r="B99" s="3" t="s">
        <v>2416</v>
      </c>
      <c r="C99" s="26">
        <v>1179</v>
      </c>
      <c r="D99" s="3" t="s">
        <v>3</v>
      </c>
      <c r="E99" s="3">
        <v>1181</v>
      </c>
      <c r="F99" s="3" t="s">
        <v>4</v>
      </c>
      <c r="G99" s="3">
        <f>+E99+2</f>
        <v>1183</v>
      </c>
      <c r="H99" s="3" t="s">
        <v>4</v>
      </c>
      <c r="I99" s="3">
        <f>+G99+2</f>
        <v>1185</v>
      </c>
      <c r="J99" s="3" t="s">
        <v>4</v>
      </c>
      <c r="K99" s="3">
        <f>+I99+2</f>
        <v>1187</v>
      </c>
      <c r="L99" s="3" t="s">
        <v>4</v>
      </c>
      <c r="M99" s="3">
        <f>+K99+2</f>
        <v>1189</v>
      </c>
      <c r="N99" s="3" t="s">
        <v>4</v>
      </c>
      <c r="O99" s="3">
        <f>+M99+2</f>
        <v>1191</v>
      </c>
      <c r="P99" s="3" t="s">
        <v>4</v>
      </c>
      <c r="Q99" s="3">
        <f>+O99+2</f>
        <v>1193</v>
      </c>
      <c r="R99" s="3" t="s">
        <v>4</v>
      </c>
      <c r="S99" s="3">
        <f>+Q99+2</f>
        <v>1195</v>
      </c>
      <c r="T99" s="3" t="s">
        <v>4</v>
      </c>
      <c r="U99" s="3">
        <f>+S99+2</f>
        <v>1197</v>
      </c>
      <c r="V99" s="3" t="s">
        <v>4</v>
      </c>
      <c r="W99" s="3">
        <f>+U99+2</f>
        <v>1199</v>
      </c>
      <c r="X99" s="3" t="s">
        <v>4</v>
      </c>
      <c r="Y99" s="3">
        <f>+W99+2</f>
        <v>1201</v>
      </c>
      <c r="AE99" s="4"/>
    </row>
    <row r="100" spans="1:43" s="3" customFormat="1" x14ac:dyDescent="0.25">
      <c r="A100" s="3" t="s">
        <v>1092</v>
      </c>
      <c r="B100" s="3" t="s">
        <v>2416</v>
      </c>
      <c r="C100" s="26">
        <v>1180</v>
      </c>
      <c r="D100" s="3" t="s">
        <v>3</v>
      </c>
      <c r="E100" s="3">
        <v>1182</v>
      </c>
      <c r="F100" s="3" t="s">
        <v>4</v>
      </c>
      <c r="G100" s="3">
        <f>+E100+2</f>
        <v>1184</v>
      </c>
      <c r="H100" s="3" t="s">
        <v>4</v>
      </c>
      <c r="I100" s="3">
        <f>+G100+2</f>
        <v>1186</v>
      </c>
      <c r="J100" s="3" t="s">
        <v>4</v>
      </c>
      <c r="K100" s="3">
        <f>+I100+2</f>
        <v>1188</v>
      </c>
      <c r="L100" s="3" t="s">
        <v>4</v>
      </c>
      <c r="M100" s="3">
        <f>+K100+2</f>
        <v>1190</v>
      </c>
      <c r="N100" s="3" t="s">
        <v>4</v>
      </c>
      <c r="O100" s="3">
        <f>+M100+2</f>
        <v>1192</v>
      </c>
      <c r="P100" s="3" t="s">
        <v>4</v>
      </c>
      <c r="Q100" s="3">
        <f>+O100+2</f>
        <v>1194</v>
      </c>
      <c r="R100" s="3" t="s">
        <v>4</v>
      </c>
      <c r="S100" s="3">
        <f>+Q100+2</f>
        <v>1196</v>
      </c>
      <c r="T100" s="3" t="s">
        <v>4</v>
      </c>
      <c r="U100" s="3">
        <f>+S100+2</f>
        <v>1198</v>
      </c>
      <c r="V100" s="3" t="s">
        <v>4</v>
      </c>
      <c r="W100" s="3">
        <f>+U100+2</f>
        <v>1200</v>
      </c>
      <c r="X100" s="3" t="s">
        <v>4</v>
      </c>
      <c r="Y100" s="3">
        <f>+W100+2</f>
        <v>1202</v>
      </c>
      <c r="AE100" s="4"/>
    </row>
    <row r="101" spans="1:43" s="3" customFormat="1" x14ac:dyDescent="0.25">
      <c r="C101" s="26"/>
    </row>
    <row r="102" spans="1:43" s="3" customFormat="1" x14ac:dyDescent="0.25">
      <c r="A102" s="3" t="s">
        <v>1093</v>
      </c>
      <c r="B102" s="3" t="s">
        <v>2416</v>
      </c>
      <c r="C102" s="26">
        <v>1203</v>
      </c>
      <c r="D102" s="3" t="s">
        <v>3</v>
      </c>
      <c r="E102" s="3">
        <v>1001</v>
      </c>
      <c r="F102" s="3" t="s">
        <v>5</v>
      </c>
      <c r="G102" s="3">
        <v>1042</v>
      </c>
    </row>
    <row r="103" spans="1:43" s="3" customFormat="1" x14ac:dyDescent="0.25">
      <c r="A103" s="3" t="s">
        <v>1094</v>
      </c>
      <c r="B103" s="3" t="s">
        <v>2416</v>
      </c>
      <c r="C103" s="26">
        <v>1204</v>
      </c>
      <c r="D103" s="3" t="s">
        <v>3</v>
      </c>
      <c r="E103" s="3">
        <v>1001</v>
      </c>
      <c r="F103" s="3" t="s">
        <v>5</v>
      </c>
      <c r="G103" s="3">
        <v>1042</v>
      </c>
      <c r="I103" s="5"/>
    </row>
    <row r="104" spans="1:43" s="3" customFormat="1" x14ac:dyDescent="0.25">
      <c r="A104" s="3" t="s">
        <v>1095</v>
      </c>
      <c r="B104" s="3" t="s">
        <v>2416</v>
      </c>
      <c r="C104" s="73">
        <v>1208</v>
      </c>
      <c r="D104" s="31" t="s">
        <v>3</v>
      </c>
      <c r="E104" s="31">
        <v>1206</v>
      </c>
      <c r="F104" s="31" t="s">
        <v>4</v>
      </c>
      <c r="G104" s="31">
        <v>1207</v>
      </c>
      <c r="I104" s="5"/>
    </row>
    <row r="105" spans="1:43" s="3" customFormat="1" x14ac:dyDescent="0.25">
      <c r="C105" s="26"/>
      <c r="I105" s="5"/>
    </row>
    <row r="106" spans="1:43" x14ac:dyDescent="0.25">
      <c r="B106" s="3"/>
      <c r="C106" s="28"/>
    </row>
    <row r="107" spans="1:43" x14ac:dyDescent="0.25">
      <c r="B107" s="3"/>
      <c r="C107" s="312" t="s">
        <v>6</v>
      </c>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c r="AB107" s="312"/>
    </row>
    <row r="108" spans="1:43" x14ac:dyDescent="0.25">
      <c r="A108" s="3" t="s">
        <v>1096</v>
      </c>
      <c r="B108" s="3" t="s">
        <v>2416</v>
      </c>
      <c r="C108" s="73">
        <v>2006</v>
      </c>
      <c r="D108" s="31" t="s">
        <v>3</v>
      </c>
      <c r="E108" s="31">
        <f>C108-5</f>
        <v>2001</v>
      </c>
      <c r="F108" s="31" t="s">
        <v>4</v>
      </c>
      <c r="G108" s="31">
        <f>E108+1</f>
        <v>2002</v>
      </c>
      <c r="H108" s="31" t="s">
        <v>4</v>
      </c>
      <c r="I108" s="31">
        <f>G108+1</f>
        <v>2003</v>
      </c>
      <c r="J108" s="31" t="s">
        <v>4</v>
      </c>
      <c r="K108" s="31">
        <f>I108+1</f>
        <v>2004</v>
      </c>
      <c r="L108" s="31" t="s">
        <v>4</v>
      </c>
      <c r="M108" s="31">
        <f>K108+1</f>
        <v>2005</v>
      </c>
    </row>
    <row r="109" spans="1:43" x14ac:dyDescent="0.25">
      <c r="B109" s="3"/>
      <c r="C109" s="28"/>
    </row>
    <row r="110" spans="1:43" x14ac:dyDescent="0.25">
      <c r="B110" s="3"/>
      <c r="C110" s="312" t="s">
        <v>7</v>
      </c>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c r="AB110" s="312"/>
    </row>
    <row r="111" spans="1:43" x14ac:dyDescent="0.25">
      <c r="B111" s="3"/>
      <c r="C111" s="47" t="s">
        <v>246</v>
      </c>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row>
    <row r="112" spans="1:43" x14ac:dyDescent="0.25">
      <c r="A112" s="3" t="s">
        <v>1097</v>
      </c>
      <c r="B112" s="3" t="s">
        <v>2416</v>
      </c>
      <c r="C112" s="73">
        <v>2271</v>
      </c>
      <c r="D112" s="31" t="s">
        <v>3</v>
      </c>
      <c r="E112" s="31">
        <v>2009</v>
      </c>
      <c r="F112" s="31" t="s">
        <v>4</v>
      </c>
      <c r="G112" s="31">
        <f>E112+17</f>
        <v>2026</v>
      </c>
      <c r="H112" s="31" t="s">
        <v>4</v>
      </c>
      <c r="I112" s="31">
        <f>G112+17</f>
        <v>2043</v>
      </c>
      <c r="J112" s="31" t="s">
        <v>4</v>
      </c>
      <c r="K112" s="31">
        <f>I112+17</f>
        <v>2060</v>
      </c>
      <c r="L112" s="31" t="s">
        <v>4</v>
      </c>
      <c r="M112" s="31">
        <f>K112+17</f>
        <v>2077</v>
      </c>
      <c r="N112" s="31" t="s">
        <v>4</v>
      </c>
      <c r="O112" s="31">
        <f>M112+17</f>
        <v>2094</v>
      </c>
      <c r="P112" s="31" t="s">
        <v>4</v>
      </c>
      <c r="Q112" s="31">
        <f>O112+17</f>
        <v>2111</v>
      </c>
      <c r="R112" s="31" t="s">
        <v>4</v>
      </c>
      <c r="S112" s="31">
        <f>Q112+17</f>
        <v>2128</v>
      </c>
      <c r="T112" s="31" t="s">
        <v>4</v>
      </c>
      <c r="U112" s="31">
        <f>S112+17</f>
        <v>2145</v>
      </c>
      <c r="V112" s="31" t="s">
        <v>4</v>
      </c>
      <c r="W112" s="31">
        <f>U112+17</f>
        <v>2162</v>
      </c>
      <c r="X112" s="31" t="s">
        <v>4</v>
      </c>
      <c r="Y112" s="31">
        <f>W112+17</f>
        <v>2179</v>
      </c>
      <c r="Z112" s="31" t="s">
        <v>4</v>
      </c>
      <c r="AA112" s="31">
        <f>Y112+17</f>
        <v>2196</v>
      </c>
      <c r="AB112" s="31" t="s">
        <v>4</v>
      </c>
      <c r="AC112" s="31">
        <f>AA112+17</f>
        <v>2213</v>
      </c>
      <c r="AD112" s="31" t="s">
        <v>4</v>
      </c>
      <c r="AE112" s="31">
        <f>AC112+17</f>
        <v>2230</v>
      </c>
      <c r="AF112" s="31" t="s">
        <v>4</v>
      </c>
      <c r="AG112" s="31">
        <f>AE112+17</f>
        <v>2247</v>
      </c>
      <c r="AH112" s="31" t="s">
        <v>4</v>
      </c>
      <c r="AI112" s="31">
        <f>AG112+15</f>
        <v>2262</v>
      </c>
    </row>
    <row r="113" spans="1:69" x14ac:dyDescent="0.25">
      <c r="A113" s="3" t="s">
        <v>1098</v>
      </c>
      <c r="B113" s="3" t="s">
        <v>2416</v>
      </c>
      <c r="C113" s="73">
        <f>C112+1</f>
        <v>2272</v>
      </c>
      <c r="D113" s="31" t="s">
        <v>3</v>
      </c>
      <c r="E113" s="31">
        <f>E112+2</f>
        <v>2011</v>
      </c>
      <c r="F113" s="31" t="s">
        <v>4</v>
      </c>
      <c r="G113" s="31">
        <f>G112+2</f>
        <v>2028</v>
      </c>
      <c r="H113" s="31" t="s">
        <v>4</v>
      </c>
      <c r="I113" s="31">
        <f>I112+2</f>
        <v>2045</v>
      </c>
      <c r="J113" s="31" t="s">
        <v>4</v>
      </c>
      <c r="K113" s="31">
        <f>K112+2</f>
        <v>2062</v>
      </c>
      <c r="L113" s="31" t="s">
        <v>4</v>
      </c>
      <c r="M113" s="31">
        <f>M112+2</f>
        <v>2079</v>
      </c>
      <c r="N113" s="31" t="s">
        <v>4</v>
      </c>
      <c r="O113" s="31">
        <f>O112+2</f>
        <v>2096</v>
      </c>
      <c r="P113" s="31" t="s">
        <v>4</v>
      </c>
      <c r="Q113" s="31">
        <f>Q112+2</f>
        <v>2113</v>
      </c>
      <c r="R113" s="31" t="s">
        <v>4</v>
      </c>
      <c r="S113" s="31">
        <f>S112+2</f>
        <v>2130</v>
      </c>
      <c r="T113" s="31" t="s">
        <v>4</v>
      </c>
      <c r="U113" s="31">
        <f>U112+2</f>
        <v>2147</v>
      </c>
      <c r="V113" s="31" t="s">
        <v>4</v>
      </c>
      <c r="W113" s="31">
        <f>W112+2</f>
        <v>2164</v>
      </c>
      <c r="X113" s="31" t="s">
        <v>4</v>
      </c>
      <c r="Y113" s="31">
        <f>Y112+2</f>
        <v>2181</v>
      </c>
      <c r="Z113" s="31" t="s">
        <v>4</v>
      </c>
      <c r="AA113" s="31">
        <f>AA112+2</f>
        <v>2198</v>
      </c>
      <c r="AB113" s="31" t="s">
        <v>4</v>
      </c>
      <c r="AC113" s="31">
        <f>AC112+2</f>
        <v>2215</v>
      </c>
      <c r="AD113" s="31" t="s">
        <v>4</v>
      </c>
      <c r="AE113" s="31">
        <f>AE112+2</f>
        <v>2232</v>
      </c>
      <c r="AF113" s="31" t="s">
        <v>4</v>
      </c>
      <c r="AG113" s="31">
        <f>AG112+2</f>
        <v>2249</v>
      </c>
      <c r="AH113" s="31" t="s">
        <v>4</v>
      </c>
      <c r="AI113" s="31">
        <f>AI112+1</f>
        <v>2263</v>
      </c>
    </row>
    <row r="114" spans="1:69" x14ac:dyDescent="0.25">
      <c r="B114" s="3"/>
      <c r="C114" s="73"/>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row>
    <row r="115" spans="1:69" x14ac:dyDescent="0.25">
      <c r="A115" s="3" t="s">
        <v>1099</v>
      </c>
      <c r="B115" s="3" t="s">
        <v>2416</v>
      </c>
      <c r="C115" s="73">
        <f>C113+1</f>
        <v>2273</v>
      </c>
      <c r="D115" s="31" t="s">
        <v>450</v>
      </c>
      <c r="E115" s="31">
        <f>E113+1</f>
        <v>2012</v>
      </c>
      <c r="F115" s="31" t="s">
        <v>102</v>
      </c>
      <c r="G115" s="31">
        <f>$E$113</f>
        <v>2011</v>
      </c>
      <c r="H115" s="31" t="s">
        <v>4</v>
      </c>
      <c r="I115" s="31">
        <f>E115+17</f>
        <v>2029</v>
      </c>
      <c r="J115" s="31" t="s">
        <v>102</v>
      </c>
      <c r="K115" s="31">
        <f>I115-1</f>
        <v>2028</v>
      </c>
      <c r="L115" s="31" t="s">
        <v>4</v>
      </c>
      <c r="M115" s="31">
        <f>I115+17</f>
        <v>2046</v>
      </c>
      <c r="N115" s="31" t="s">
        <v>102</v>
      </c>
      <c r="O115" s="31">
        <f>M115-1</f>
        <v>2045</v>
      </c>
      <c r="P115" s="31" t="s">
        <v>4</v>
      </c>
      <c r="Q115" s="31">
        <f>M115+17</f>
        <v>2063</v>
      </c>
      <c r="R115" s="31" t="s">
        <v>102</v>
      </c>
      <c r="S115" s="31">
        <f>Q115-1</f>
        <v>2062</v>
      </c>
      <c r="T115" s="31" t="s">
        <v>4</v>
      </c>
      <c r="U115" s="31">
        <f>Q115+17</f>
        <v>2080</v>
      </c>
      <c r="V115" s="31" t="s">
        <v>102</v>
      </c>
      <c r="W115" s="31">
        <f>U115-1</f>
        <v>2079</v>
      </c>
      <c r="X115" s="31" t="s">
        <v>4</v>
      </c>
      <c r="Y115" s="31">
        <f>U115+17</f>
        <v>2097</v>
      </c>
      <c r="Z115" s="31" t="s">
        <v>102</v>
      </c>
      <c r="AA115" s="31">
        <f>Y115-1</f>
        <v>2096</v>
      </c>
      <c r="AB115" s="31" t="s">
        <v>4</v>
      </c>
      <c r="AC115" s="31">
        <f>Y115+17</f>
        <v>2114</v>
      </c>
      <c r="AD115" s="31" t="s">
        <v>102</v>
      </c>
      <c r="AE115" s="31">
        <f>AC115-1</f>
        <v>2113</v>
      </c>
      <c r="AF115" s="31" t="s">
        <v>4</v>
      </c>
      <c r="AG115" s="31">
        <f>AC115+17</f>
        <v>2131</v>
      </c>
      <c r="AH115" s="31" t="s">
        <v>102</v>
      </c>
      <c r="AI115" s="31">
        <f>AG115-1</f>
        <v>2130</v>
      </c>
      <c r="AJ115" s="31" t="s">
        <v>4</v>
      </c>
      <c r="AK115" s="31">
        <f>AG115+17</f>
        <v>2148</v>
      </c>
      <c r="AL115" s="31" t="s">
        <v>102</v>
      </c>
      <c r="AM115" s="31">
        <f>AK115-1</f>
        <v>2147</v>
      </c>
      <c r="AN115" s="31" t="s">
        <v>4</v>
      </c>
      <c r="AO115" s="31">
        <f>AK115+17</f>
        <v>2165</v>
      </c>
      <c r="AP115" s="31" t="s">
        <v>102</v>
      </c>
      <c r="AQ115" s="31">
        <f>AO115-1</f>
        <v>2164</v>
      </c>
      <c r="AR115" s="31" t="s">
        <v>4</v>
      </c>
      <c r="AS115" s="31">
        <f>AO115+17</f>
        <v>2182</v>
      </c>
      <c r="AT115" s="31" t="s">
        <v>102</v>
      </c>
      <c r="AU115" s="31">
        <f>AS115-1</f>
        <v>2181</v>
      </c>
      <c r="AV115" s="31" t="s">
        <v>4</v>
      </c>
      <c r="AW115" s="31">
        <f>AS115+17</f>
        <v>2199</v>
      </c>
      <c r="AX115" s="31" t="s">
        <v>102</v>
      </c>
      <c r="AY115" s="31">
        <f>AW115-1</f>
        <v>2198</v>
      </c>
      <c r="AZ115" s="31" t="s">
        <v>4</v>
      </c>
      <c r="BA115" s="31">
        <f>AW115+17</f>
        <v>2216</v>
      </c>
      <c r="BB115" s="31" t="s">
        <v>102</v>
      </c>
      <c r="BC115" s="31">
        <f>BA115-1</f>
        <v>2215</v>
      </c>
      <c r="BD115" s="31" t="s">
        <v>4</v>
      </c>
      <c r="BE115" s="31">
        <f>BA115+17</f>
        <v>2233</v>
      </c>
      <c r="BF115" s="31" t="s">
        <v>102</v>
      </c>
      <c r="BG115" s="31">
        <f>BE115-1</f>
        <v>2232</v>
      </c>
      <c r="BH115" s="31" t="s">
        <v>4</v>
      </c>
      <c r="BI115" s="31">
        <f>BE115+17</f>
        <v>2250</v>
      </c>
      <c r="BJ115" s="31" t="s">
        <v>102</v>
      </c>
      <c r="BK115" s="31">
        <f>BI115-1</f>
        <v>2249</v>
      </c>
      <c r="BL115" s="31" t="s">
        <v>4</v>
      </c>
      <c r="BM115" s="31">
        <f>BI115+14</f>
        <v>2264</v>
      </c>
      <c r="BN115" s="31" t="s">
        <v>102</v>
      </c>
      <c r="BO115" s="31">
        <f>BM115-1</f>
        <v>2263</v>
      </c>
      <c r="BP115" s="31" t="s">
        <v>451</v>
      </c>
      <c r="BQ115" s="189">
        <f>BO115+9</f>
        <v>2272</v>
      </c>
    </row>
    <row r="116" spans="1:69" x14ac:dyDescent="0.25">
      <c r="A116" s="3" t="s">
        <v>1100</v>
      </c>
      <c r="B116" s="3" t="s">
        <v>2416</v>
      </c>
      <c r="C116" s="73">
        <f>C115+1</f>
        <v>2274</v>
      </c>
      <c r="D116" s="31" t="s">
        <v>450</v>
      </c>
      <c r="E116" s="31">
        <f>E115+1</f>
        <v>2013</v>
      </c>
      <c r="F116" s="31" t="s">
        <v>102</v>
      </c>
      <c r="G116" s="31">
        <f t="shared" ref="G116:G117" si="0">$E$113</f>
        <v>2011</v>
      </c>
      <c r="H116" s="31" t="s">
        <v>4</v>
      </c>
      <c r="I116" s="31">
        <f>I115+1</f>
        <v>2030</v>
      </c>
      <c r="J116" s="31" t="s">
        <v>102</v>
      </c>
      <c r="K116" s="31">
        <f>K115</f>
        <v>2028</v>
      </c>
      <c r="L116" s="31" t="s">
        <v>4</v>
      </c>
      <c r="M116" s="31">
        <f>M115+1</f>
        <v>2047</v>
      </c>
      <c r="N116" s="31" t="s">
        <v>102</v>
      </c>
      <c r="O116" s="31">
        <f>O115</f>
        <v>2045</v>
      </c>
      <c r="P116" s="31" t="s">
        <v>4</v>
      </c>
      <c r="Q116" s="31">
        <f>Q115+1</f>
        <v>2064</v>
      </c>
      <c r="R116" s="31" t="s">
        <v>102</v>
      </c>
      <c r="S116" s="31">
        <f>S115</f>
        <v>2062</v>
      </c>
      <c r="T116" s="31" t="s">
        <v>4</v>
      </c>
      <c r="U116" s="31">
        <f>U115+1</f>
        <v>2081</v>
      </c>
      <c r="V116" s="31" t="s">
        <v>102</v>
      </c>
      <c r="W116" s="31">
        <f>W115</f>
        <v>2079</v>
      </c>
      <c r="X116" s="31" t="s">
        <v>4</v>
      </c>
      <c r="Y116" s="31">
        <f>Y115+1</f>
        <v>2098</v>
      </c>
      <c r="Z116" s="31" t="s">
        <v>102</v>
      </c>
      <c r="AA116" s="31">
        <f>AA115</f>
        <v>2096</v>
      </c>
      <c r="AB116" s="31" t="s">
        <v>4</v>
      </c>
      <c r="AC116" s="31">
        <f>AC115+1</f>
        <v>2115</v>
      </c>
      <c r="AD116" s="31" t="s">
        <v>102</v>
      </c>
      <c r="AE116" s="31">
        <f>AE115</f>
        <v>2113</v>
      </c>
      <c r="AF116" s="31" t="s">
        <v>4</v>
      </c>
      <c r="AG116" s="31">
        <f>AG115+1</f>
        <v>2132</v>
      </c>
      <c r="AH116" s="31" t="s">
        <v>102</v>
      </c>
      <c r="AI116" s="31">
        <f>AI115</f>
        <v>2130</v>
      </c>
      <c r="AJ116" s="31" t="s">
        <v>4</v>
      </c>
      <c r="AK116" s="31">
        <f>AK115+1</f>
        <v>2149</v>
      </c>
      <c r="AL116" s="31" t="s">
        <v>102</v>
      </c>
      <c r="AM116" s="31">
        <f>AM115</f>
        <v>2147</v>
      </c>
      <c r="AN116" s="31" t="s">
        <v>4</v>
      </c>
      <c r="AO116" s="31">
        <f>AO115+1</f>
        <v>2166</v>
      </c>
      <c r="AP116" s="31" t="s">
        <v>102</v>
      </c>
      <c r="AQ116" s="31">
        <f>AQ115</f>
        <v>2164</v>
      </c>
      <c r="AR116" s="31" t="s">
        <v>4</v>
      </c>
      <c r="AS116" s="31">
        <f>AS115+1</f>
        <v>2183</v>
      </c>
      <c r="AT116" s="31" t="s">
        <v>102</v>
      </c>
      <c r="AU116" s="31">
        <f>AU115</f>
        <v>2181</v>
      </c>
      <c r="AV116" s="31" t="s">
        <v>4</v>
      </c>
      <c r="AW116" s="31">
        <f>AW115+1</f>
        <v>2200</v>
      </c>
      <c r="AX116" s="31" t="s">
        <v>102</v>
      </c>
      <c r="AY116" s="31">
        <f>AY115</f>
        <v>2198</v>
      </c>
      <c r="AZ116" s="31" t="s">
        <v>4</v>
      </c>
      <c r="BA116" s="31">
        <f>BA115+1</f>
        <v>2217</v>
      </c>
      <c r="BB116" s="31" t="s">
        <v>102</v>
      </c>
      <c r="BC116" s="31">
        <f>BC115</f>
        <v>2215</v>
      </c>
      <c r="BD116" s="31" t="s">
        <v>4</v>
      </c>
      <c r="BE116" s="31">
        <f>BE115+1</f>
        <v>2234</v>
      </c>
      <c r="BF116" s="31" t="s">
        <v>102</v>
      </c>
      <c r="BG116" s="31">
        <f>BG115</f>
        <v>2232</v>
      </c>
      <c r="BH116" s="31" t="s">
        <v>4</v>
      </c>
      <c r="BI116" s="31">
        <f>BI115+1</f>
        <v>2251</v>
      </c>
      <c r="BJ116" s="31" t="s">
        <v>102</v>
      </c>
      <c r="BK116" s="31">
        <f>BK115</f>
        <v>2249</v>
      </c>
      <c r="BL116" s="31" t="s">
        <v>4</v>
      </c>
      <c r="BM116" s="31">
        <f>BM115+1</f>
        <v>2265</v>
      </c>
      <c r="BN116" s="31" t="s">
        <v>102</v>
      </c>
      <c r="BO116" s="31">
        <f>BO115</f>
        <v>2263</v>
      </c>
      <c r="BP116" s="31" t="s">
        <v>451</v>
      </c>
      <c r="BQ116" s="189">
        <f t="shared" ref="BQ116" si="1">BO116+9</f>
        <v>2272</v>
      </c>
    </row>
    <row r="117" spans="1:69" x14ac:dyDescent="0.25">
      <c r="A117" s="3" t="s">
        <v>1101</v>
      </c>
      <c r="B117" s="3" t="s">
        <v>2416</v>
      </c>
      <c r="C117" s="73">
        <f>C116+1</f>
        <v>2275</v>
      </c>
      <c r="D117" s="31" t="s">
        <v>450</v>
      </c>
      <c r="E117" s="31">
        <f>E116+1</f>
        <v>2014</v>
      </c>
      <c r="F117" s="31" t="s">
        <v>102</v>
      </c>
      <c r="G117" s="31">
        <f t="shared" si="0"/>
        <v>2011</v>
      </c>
      <c r="H117" s="31" t="s">
        <v>4</v>
      </c>
      <c r="I117" s="31">
        <f>I116+1</f>
        <v>2031</v>
      </c>
      <c r="J117" s="31" t="s">
        <v>102</v>
      </c>
      <c r="K117" s="31">
        <f>K116</f>
        <v>2028</v>
      </c>
      <c r="L117" s="31" t="s">
        <v>4</v>
      </c>
      <c r="M117" s="31">
        <f>M116+1</f>
        <v>2048</v>
      </c>
      <c r="N117" s="31" t="s">
        <v>102</v>
      </c>
      <c r="O117" s="31">
        <f>O116</f>
        <v>2045</v>
      </c>
      <c r="P117" s="31" t="s">
        <v>4</v>
      </c>
      <c r="Q117" s="31">
        <f>Q116+1</f>
        <v>2065</v>
      </c>
      <c r="R117" s="31" t="s">
        <v>102</v>
      </c>
      <c r="S117" s="31">
        <f>S116</f>
        <v>2062</v>
      </c>
      <c r="T117" s="31" t="s">
        <v>4</v>
      </c>
      <c r="U117" s="31">
        <f>U116+1</f>
        <v>2082</v>
      </c>
      <c r="V117" s="31" t="s">
        <v>102</v>
      </c>
      <c r="W117" s="31">
        <f>W116</f>
        <v>2079</v>
      </c>
      <c r="X117" s="31" t="s">
        <v>4</v>
      </c>
      <c r="Y117" s="31">
        <f>Y116+1</f>
        <v>2099</v>
      </c>
      <c r="Z117" s="31" t="s">
        <v>102</v>
      </c>
      <c r="AA117" s="31">
        <f>AA116</f>
        <v>2096</v>
      </c>
      <c r="AB117" s="31" t="s">
        <v>4</v>
      </c>
      <c r="AC117" s="31">
        <f>AC116+1</f>
        <v>2116</v>
      </c>
      <c r="AD117" s="31" t="s">
        <v>102</v>
      </c>
      <c r="AE117" s="31">
        <f>AE116</f>
        <v>2113</v>
      </c>
      <c r="AF117" s="31" t="s">
        <v>4</v>
      </c>
      <c r="AG117" s="31">
        <f>AG116+1</f>
        <v>2133</v>
      </c>
      <c r="AH117" s="31" t="s">
        <v>102</v>
      </c>
      <c r="AI117" s="31">
        <f>AI116</f>
        <v>2130</v>
      </c>
      <c r="AJ117" s="31" t="s">
        <v>4</v>
      </c>
      <c r="AK117" s="31">
        <f>AK116+1</f>
        <v>2150</v>
      </c>
      <c r="AL117" s="31" t="s">
        <v>102</v>
      </c>
      <c r="AM117" s="31">
        <f>AM116</f>
        <v>2147</v>
      </c>
      <c r="AN117" s="31" t="s">
        <v>4</v>
      </c>
      <c r="AO117" s="31">
        <f>AO116+1</f>
        <v>2167</v>
      </c>
      <c r="AP117" s="31" t="s">
        <v>102</v>
      </c>
      <c r="AQ117" s="31">
        <f>AQ116</f>
        <v>2164</v>
      </c>
      <c r="AR117" s="31" t="s">
        <v>4</v>
      </c>
      <c r="AS117" s="31">
        <f>AS116+1</f>
        <v>2184</v>
      </c>
      <c r="AT117" s="31" t="s">
        <v>102</v>
      </c>
      <c r="AU117" s="31">
        <f>AU116</f>
        <v>2181</v>
      </c>
      <c r="AV117" s="31" t="s">
        <v>4</v>
      </c>
      <c r="AW117" s="31">
        <f>AW116+1</f>
        <v>2201</v>
      </c>
      <c r="AX117" s="31" t="s">
        <v>102</v>
      </c>
      <c r="AY117" s="31">
        <f>AY116</f>
        <v>2198</v>
      </c>
      <c r="AZ117" s="31" t="s">
        <v>4</v>
      </c>
      <c r="BA117" s="31">
        <f>BA116+1</f>
        <v>2218</v>
      </c>
      <c r="BB117" s="31" t="s">
        <v>102</v>
      </c>
      <c r="BC117" s="31">
        <f>BC116</f>
        <v>2215</v>
      </c>
      <c r="BD117" s="31" t="s">
        <v>4</v>
      </c>
      <c r="BE117" s="31">
        <f>BE116+1</f>
        <v>2235</v>
      </c>
      <c r="BF117" s="31" t="s">
        <v>102</v>
      </c>
      <c r="BG117" s="31">
        <f>BG116</f>
        <v>2232</v>
      </c>
      <c r="BH117" s="31" t="s">
        <v>4</v>
      </c>
      <c r="BI117" s="31">
        <f>BI116+1</f>
        <v>2252</v>
      </c>
      <c r="BJ117" s="31" t="s">
        <v>102</v>
      </c>
      <c r="BK117" s="31">
        <f>BK116</f>
        <v>2249</v>
      </c>
      <c r="BL117" s="31" t="s">
        <v>4</v>
      </c>
      <c r="BM117" s="31">
        <f>BM116+1</f>
        <v>2266</v>
      </c>
      <c r="BN117" s="31" t="s">
        <v>102</v>
      </c>
      <c r="BO117" s="31">
        <f>BO116</f>
        <v>2263</v>
      </c>
      <c r="BP117" s="31" t="s">
        <v>451</v>
      </c>
      <c r="BQ117" s="189">
        <f t="shared" ref="BQ117" si="2">BO117+9</f>
        <v>2272</v>
      </c>
    </row>
    <row r="118" spans="1:69" x14ac:dyDescent="0.25">
      <c r="B118" s="3"/>
      <c r="C118" s="73"/>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row>
    <row r="119" spans="1:69" x14ac:dyDescent="0.25">
      <c r="A119" s="3" t="s">
        <v>1102</v>
      </c>
      <c r="B119" s="3" t="s">
        <v>2416</v>
      </c>
      <c r="C119" s="73">
        <f>C113+4</f>
        <v>2276</v>
      </c>
      <c r="D119" s="31" t="s">
        <v>3</v>
      </c>
      <c r="E119" s="31">
        <f>E117+2</f>
        <v>2016</v>
      </c>
      <c r="F119" s="31" t="s">
        <v>4</v>
      </c>
      <c r="G119" s="31">
        <f>E119+17</f>
        <v>2033</v>
      </c>
      <c r="H119" s="31" t="s">
        <v>4</v>
      </c>
      <c r="I119" s="31">
        <f>G119+17</f>
        <v>2050</v>
      </c>
      <c r="J119" s="31" t="s">
        <v>4</v>
      </c>
      <c r="K119" s="31">
        <f>I119+17</f>
        <v>2067</v>
      </c>
      <c r="L119" s="31" t="s">
        <v>4</v>
      </c>
      <c r="M119" s="31">
        <f>K119+17</f>
        <v>2084</v>
      </c>
      <c r="N119" s="31" t="s">
        <v>4</v>
      </c>
      <c r="O119" s="31">
        <f>M119+17</f>
        <v>2101</v>
      </c>
      <c r="P119" s="31" t="s">
        <v>4</v>
      </c>
      <c r="Q119" s="31">
        <f>O119+17</f>
        <v>2118</v>
      </c>
      <c r="R119" s="31" t="s">
        <v>4</v>
      </c>
      <c r="S119" s="31">
        <f>Q119+17</f>
        <v>2135</v>
      </c>
      <c r="T119" s="31" t="s">
        <v>4</v>
      </c>
      <c r="U119" s="31">
        <f>S119+17</f>
        <v>2152</v>
      </c>
      <c r="V119" s="31" t="s">
        <v>4</v>
      </c>
      <c r="W119" s="31">
        <f>U119+17</f>
        <v>2169</v>
      </c>
      <c r="X119" s="31" t="s">
        <v>4</v>
      </c>
      <c r="Y119" s="31">
        <f>W119+17</f>
        <v>2186</v>
      </c>
      <c r="Z119" s="31" t="s">
        <v>4</v>
      </c>
      <c r="AA119" s="31">
        <f>Y119+17</f>
        <v>2203</v>
      </c>
      <c r="AB119" s="31" t="s">
        <v>4</v>
      </c>
      <c r="AC119" s="31">
        <f>AA119+17</f>
        <v>2220</v>
      </c>
      <c r="AD119" s="31" t="s">
        <v>4</v>
      </c>
      <c r="AE119" s="31">
        <f>AC119+17</f>
        <v>2237</v>
      </c>
      <c r="AF119" s="31" t="s">
        <v>4</v>
      </c>
      <c r="AG119" s="31">
        <f>AE119+17</f>
        <v>2254</v>
      </c>
      <c r="AH119" s="31" t="s">
        <v>4</v>
      </c>
      <c r="AI119" s="31">
        <f>AG119+13</f>
        <v>2267</v>
      </c>
    </row>
    <row r="120" spans="1:69" x14ac:dyDescent="0.25">
      <c r="A120" s="3" t="s">
        <v>1103</v>
      </c>
      <c r="B120" s="3" t="s">
        <v>2416</v>
      </c>
      <c r="C120" s="73">
        <f>C119+1</f>
        <v>2277</v>
      </c>
      <c r="D120" s="31" t="s">
        <v>3</v>
      </c>
      <c r="E120" s="31">
        <f>E119+2</f>
        <v>2018</v>
      </c>
      <c r="F120" s="31" t="s">
        <v>4</v>
      </c>
      <c r="G120" s="31">
        <f>G119+2</f>
        <v>2035</v>
      </c>
      <c r="H120" s="31" t="s">
        <v>4</v>
      </c>
      <c r="I120" s="31">
        <f>I119+2</f>
        <v>2052</v>
      </c>
      <c r="J120" s="31" t="s">
        <v>4</v>
      </c>
      <c r="K120" s="31">
        <f>K119+2</f>
        <v>2069</v>
      </c>
      <c r="L120" s="31" t="s">
        <v>4</v>
      </c>
      <c r="M120" s="31">
        <f>M119+2</f>
        <v>2086</v>
      </c>
      <c r="N120" s="31" t="s">
        <v>4</v>
      </c>
      <c r="O120" s="31">
        <f>O119+2</f>
        <v>2103</v>
      </c>
      <c r="P120" s="31" t="s">
        <v>4</v>
      </c>
      <c r="Q120" s="31">
        <f>Q119+2</f>
        <v>2120</v>
      </c>
      <c r="R120" s="31" t="s">
        <v>4</v>
      </c>
      <c r="S120" s="31">
        <f>S119+2</f>
        <v>2137</v>
      </c>
      <c r="T120" s="31" t="s">
        <v>4</v>
      </c>
      <c r="U120" s="31">
        <f>U119+2</f>
        <v>2154</v>
      </c>
      <c r="V120" s="31" t="s">
        <v>4</v>
      </c>
      <c r="W120" s="31">
        <f>W119+2</f>
        <v>2171</v>
      </c>
      <c r="X120" s="31" t="s">
        <v>4</v>
      </c>
      <c r="Y120" s="31">
        <f>Y119+2</f>
        <v>2188</v>
      </c>
      <c r="Z120" s="31" t="s">
        <v>4</v>
      </c>
      <c r="AA120" s="31">
        <f>AA119+2</f>
        <v>2205</v>
      </c>
      <c r="AB120" s="31" t="s">
        <v>4</v>
      </c>
      <c r="AC120" s="31">
        <f>AC119+2</f>
        <v>2222</v>
      </c>
      <c r="AD120" s="31" t="s">
        <v>4</v>
      </c>
      <c r="AE120" s="31">
        <f>AE119+2</f>
        <v>2239</v>
      </c>
      <c r="AF120" s="31" t="s">
        <v>4</v>
      </c>
      <c r="AG120" s="31">
        <f>AG119+2</f>
        <v>2256</v>
      </c>
      <c r="AH120" s="31" t="s">
        <v>4</v>
      </c>
      <c r="AI120" s="31">
        <f>AI119+1</f>
        <v>2268</v>
      </c>
    </row>
    <row r="121" spans="1:69" x14ac:dyDescent="0.25">
      <c r="A121" s="3" t="s">
        <v>986</v>
      </c>
      <c r="B121" s="3" t="s">
        <v>2416</v>
      </c>
      <c r="C121" s="73">
        <f t="shared" ref="C121:C122" si="3">C120+1</f>
        <v>2278</v>
      </c>
      <c r="D121" s="31" t="s">
        <v>3</v>
      </c>
      <c r="E121" s="31">
        <f>E120+1</f>
        <v>2019</v>
      </c>
      <c r="F121" s="31" t="s">
        <v>4</v>
      </c>
      <c r="G121" s="31">
        <f>G120+1</f>
        <v>2036</v>
      </c>
      <c r="H121" s="31" t="s">
        <v>4</v>
      </c>
      <c r="I121" s="31">
        <f>I120+1</f>
        <v>2053</v>
      </c>
      <c r="J121" s="31" t="s">
        <v>4</v>
      </c>
      <c r="K121" s="31">
        <f>K120+1</f>
        <v>2070</v>
      </c>
      <c r="L121" s="31" t="s">
        <v>4</v>
      </c>
      <c r="M121" s="31">
        <f>M120+1</f>
        <v>2087</v>
      </c>
      <c r="N121" s="31" t="s">
        <v>4</v>
      </c>
      <c r="O121" s="31">
        <f>O120+1</f>
        <v>2104</v>
      </c>
      <c r="P121" s="31" t="s">
        <v>4</v>
      </c>
      <c r="Q121" s="31">
        <f>Q120+1</f>
        <v>2121</v>
      </c>
      <c r="R121" s="31" t="s">
        <v>4</v>
      </c>
      <c r="S121" s="31">
        <f>S120+1</f>
        <v>2138</v>
      </c>
      <c r="T121" s="31" t="s">
        <v>4</v>
      </c>
      <c r="U121" s="31">
        <f>U120+1</f>
        <v>2155</v>
      </c>
      <c r="V121" s="31" t="s">
        <v>4</v>
      </c>
      <c r="W121" s="31">
        <f>W120+1</f>
        <v>2172</v>
      </c>
      <c r="X121" s="31" t="s">
        <v>4</v>
      </c>
      <c r="Y121" s="31">
        <f>Y120+1</f>
        <v>2189</v>
      </c>
      <c r="Z121" s="31" t="s">
        <v>4</v>
      </c>
      <c r="AA121" s="31">
        <f>AA120+1</f>
        <v>2206</v>
      </c>
      <c r="AB121" s="31" t="s">
        <v>4</v>
      </c>
      <c r="AC121" s="31">
        <f>AC120+1</f>
        <v>2223</v>
      </c>
      <c r="AD121" s="31" t="s">
        <v>4</v>
      </c>
      <c r="AE121" s="31">
        <f>AE120+1</f>
        <v>2240</v>
      </c>
      <c r="AF121" s="31" t="s">
        <v>4</v>
      </c>
      <c r="AG121" s="31">
        <f>AG120+1</f>
        <v>2257</v>
      </c>
      <c r="AH121" s="31" t="s">
        <v>4</v>
      </c>
      <c r="AI121" s="31">
        <f>AI120+1</f>
        <v>2269</v>
      </c>
    </row>
    <row r="122" spans="1:69" x14ac:dyDescent="0.25">
      <c r="A122" s="3" t="s">
        <v>987</v>
      </c>
      <c r="B122" s="3" t="s">
        <v>2416</v>
      </c>
      <c r="C122" s="73">
        <f t="shared" si="3"/>
        <v>2279</v>
      </c>
      <c r="D122" s="31" t="s">
        <v>3</v>
      </c>
      <c r="E122" s="31">
        <f>E121+1</f>
        <v>2020</v>
      </c>
      <c r="F122" s="31" t="s">
        <v>4</v>
      </c>
      <c r="G122" s="31">
        <f>G121+1</f>
        <v>2037</v>
      </c>
      <c r="H122" s="31" t="s">
        <v>4</v>
      </c>
      <c r="I122" s="31">
        <f>I121+1</f>
        <v>2054</v>
      </c>
      <c r="J122" s="31" t="s">
        <v>4</v>
      </c>
      <c r="K122" s="31">
        <f>K121+1</f>
        <v>2071</v>
      </c>
      <c r="L122" s="31" t="s">
        <v>4</v>
      </c>
      <c r="M122" s="31">
        <f>M121+1</f>
        <v>2088</v>
      </c>
      <c r="N122" s="31" t="s">
        <v>4</v>
      </c>
      <c r="O122" s="31">
        <f>O121+1</f>
        <v>2105</v>
      </c>
      <c r="P122" s="31" t="s">
        <v>4</v>
      </c>
      <c r="Q122" s="31">
        <f>Q121+1</f>
        <v>2122</v>
      </c>
      <c r="R122" s="31" t="s">
        <v>4</v>
      </c>
      <c r="S122" s="31">
        <f>S121+1</f>
        <v>2139</v>
      </c>
      <c r="T122" s="31" t="s">
        <v>4</v>
      </c>
      <c r="U122" s="31">
        <f>U121+1</f>
        <v>2156</v>
      </c>
      <c r="V122" s="31" t="s">
        <v>4</v>
      </c>
      <c r="W122" s="31">
        <f>W121+1</f>
        <v>2173</v>
      </c>
      <c r="X122" s="31" t="s">
        <v>4</v>
      </c>
      <c r="Y122" s="31">
        <f>Y121+1</f>
        <v>2190</v>
      </c>
      <c r="Z122" s="31" t="s">
        <v>4</v>
      </c>
      <c r="AA122" s="31">
        <f>AA121+1</f>
        <v>2207</v>
      </c>
      <c r="AB122" s="31" t="s">
        <v>4</v>
      </c>
      <c r="AC122" s="31">
        <f>AC121+1</f>
        <v>2224</v>
      </c>
      <c r="AD122" s="31" t="s">
        <v>4</v>
      </c>
      <c r="AE122" s="31">
        <f>AE121+1</f>
        <v>2241</v>
      </c>
      <c r="AF122" s="31" t="s">
        <v>4</v>
      </c>
      <c r="AG122" s="31">
        <f>AG121+1</f>
        <v>2258</v>
      </c>
      <c r="AH122" s="31" t="s">
        <v>4</v>
      </c>
      <c r="AI122" s="31">
        <f>AI121+1</f>
        <v>2270</v>
      </c>
    </row>
    <row r="123" spans="1:69" x14ac:dyDescent="0.25">
      <c r="B123" s="3"/>
      <c r="C123" s="26"/>
      <c r="D123" s="3"/>
      <c r="E123" s="3"/>
      <c r="F123" s="3"/>
      <c r="G123" s="3"/>
      <c r="H123" s="3"/>
      <c r="I123" s="3"/>
      <c r="J123" s="3"/>
      <c r="K123" s="3"/>
      <c r="L123" s="3"/>
      <c r="M123" s="3"/>
      <c r="N123" s="3"/>
      <c r="O123" s="3"/>
      <c r="P123" s="3"/>
      <c r="Q123" s="3"/>
      <c r="R123" s="3"/>
      <c r="S123" s="3"/>
      <c r="T123" s="3"/>
      <c r="U123" s="3"/>
      <c r="W123" s="3"/>
      <c r="Y123" s="3"/>
      <c r="Z123" s="3"/>
      <c r="AA123" s="3"/>
      <c r="AB123" s="3"/>
      <c r="AC123" s="3"/>
      <c r="AD123" s="3"/>
      <c r="AE123" s="3"/>
      <c r="AF123" s="3"/>
      <c r="AG123" s="3"/>
      <c r="AH123" s="3"/>
      <c r="AI123" s="3"/>
    </row>
    <row r="124" spans="1:69" x14ac:dyDescent="0.25">
      <c r="B124" s="3"/>
      <c r="C124" s="47" t="s">
        <v>250</v>
      </c>
      <c r="D124" s="3"/>
      <c r="E124" s="3"/>
      <c r="F124" s="3"/>
      <c r="G124" s="3"/>
      <c r="H124" s="3"/>
      <c r="I124" s="3"/>
      <c r="J124" s="3"/>
      <c r="K124" s="3"/>
      <c r="L124" s="3"/>
      <c r="M124" s="3"/>
      <c r="N124" s="3"/>
      <c r="O124" s="3"/>
      <c r="P124" s="3"/>
      <c r="Q124" s="3"/>
      <c r="R124" s="3"/>
      <c r="S124" s="3"/>
      <c r="T124" s="3"/>
      <c r="U124" s="3"/>
      <c r="W124" s="3"/>
      <c r="Y124" s="3"/>
      <c r="Z124" s="3"/>
      <c r="AA124" s="3"/>
      <c r="AB124" s="3"/>
      <c r="AC124" s="3"/>
      <c r="AD124" s="3"/>
      <c r="AE124" s="3"/>
      <c r="AF124" s="3"/>
      <c r="AG124" s="3"/>
      <c r="AH124" s="3"/>
      <c r="AI124" s="3"/>
    </row>
    <row r="125" spans="1:69" x14ac:dyDescent="0.25">
      <c r="A125" s="3" t="s">
        <v>988</v>
      </c>
      <c r="B125" s="3" t="s">
        <v>2416</v>
      </c>
      <c r="C125" s="73">
        <v>2019</v>
      </c>
      <c r="D125" s="31" t="s">
        <v>3</v>
      </c>
      <c r="E125" s="31">
        <f>C125-3</f>
        <v>2016</v>
      </c>
      <c r="F125" s="31" t="s">
        <v>4</v>
      </c>
      <c r="G125" s="31">
        <f>E125+2</f>
        <v>2018</v>
      </c>
      <c r="H125" s="4"/>
      <c r="I125" s="4"/>
      <c r="J125" s="3"/>
      <c r="K125" s="3"/>
      <c r="L125" s="3"/>
      <c r="M125" s="3"/>
      <c r="N125" s="3"/>
      <c r="O125" s="3"/>
      <c r="P125" s="3"/>
      <c r="Q125" s="3"/>
      <c r="R125" s="3"/>
      <c r="S125" s="3"/>
      <c r="T125" s="3"/>
      <c r="U125" s="3"/>
      <c r="W125" s="3"/>
      <c r="Y125" s="3"/>
      <c r="Z125" s="3"/>
      <c r="AA125" s="3"/>
      <c r="AB125" s="3"/>
      <c r="AC125" s="3"/>
      <c r="AD125" s="3"/>
      <c r="AE125" s="3"/>
      <c r="AF125" s="3"/>
      <c r="AG125" s="3"/>
      <c r="AH125" s="3"/>
      <c r="AI125" s="3"/>
    </row>
    <row r="126" spans="1:69" x14ac:dyDescent="0.25">
      <c r="A126" s="3" t="s">
        <v>989</v>
      </c>
      <c r="B126" s="3" t="s">
        <v>2416</v>
      </c>
      <c r="C126" s="73">
        <f t="shared" ref="C126:C139" si="4">C125+17</f>
        <v>2036</v>
      </c>
      <c r="D126" s="31" t="s">
        <v>3</v>
      </c>
      <c r="E126" s="31">
        <f t="shared" ref="E126:E139" si="5">C126-3</f>
        <v>2033</v>
      </c>
      <c r="F126" s="31" t="s">
        <v>4</v>
      </c>
      <c r="G126" s="31">
        <f t="shared" ref="G126:G139" si="6">E126+2</f>
        <v>2035</v>
      </c>
      <c r="H126" s="3"/>
      <c r="I126" s="4"/>
      <c r="J126" s="3"/>
      <c r="K126" s="3"/>
      <c r="L126" s="3"/>
      <c r="M126" s="3"/>
      <c r="N126" s="3"/>
      <c r="O126" s="3"/>
      <c r="P126" s="3"/>
      <c r="Q126" s="3"/>
      <c r="R126" s="3"/>
      <c r="S126" s="3"/>
      <c r="T126" s="3"/>
      <c r="U126" s="3"/>
      <c r="W126" s="3"/>
      <c r="Y126" s="3"/>
      <c r="Z126" s="3"/>
      <c r="AA126" s="3"/>
      <c r="AB126" s="3"/>
      <c r="AC126" s="3"/>
      <c r="AD126" s="3"/>
      <c r="AE126" s="3"/>
      <c r="AF126" s="3"/>
      <c r="AG126" s="3"/>
      <c r="AH126" s="3"/>
      <c r="AI126" s="3"/>
    </row>
    <row r="127" spans="1:69" x14ac:dyDescent="0.25">
      <c r="A127" s="3" t="s">
        <v>990</v>
      </c>
      <c r="B127" s="3" t="s">
        <v>2416</v>
      </c>
      <c r="C127" s="73">
        <f t="shared" si="4"/>
        <v>2053</v>
      </c>
      <c r="D127" s="31" t="s">
        <v>3</v>
      </c>
      <c r="E127" s="31">
        <f t="shared" si="5"/>
        <v>2050</v>
      </c>
      <c r="F127" s="31" t="s">
        <v>4</v>
      </c>
      <c r="G127" s="31">
        <f t="shared" si="6"/>
        <v>2052</v>
      </c>
      <c r="H127" s="3"/>
      <c r="I127" s="4"/>
      <c r="J127" s="3"/>
      <c r="K127" s="3"/>
      <c r="L127" s="3"/>
      <c r="M127" s="3"/>
      <c r="N127" s="3"/>
      <c r="O127" s="3"/>
      <c r="P127" s="3"/>
      <c r="Q127" s="3"/>
      <c r="R127" s="3"/>
      <c r="S127" s="3"/>
      <c r="T127" s="3"/>
      <c r="U127" s="3"/>
      <c r="W127" s="3"/>
      <c r="Y127" s="3"/>
      <c r="Z127" s="3"/>
      <c r="AA127" s="3"/>
      <c r="AB127" s="3"/>
      <c r="AC127" s="3"/>
      <c r="AD127" s="3"/>
      <c r="AE127" s="3"/>
      <c r="AF127" s="3"/>
      <c r="AG127" s="3"/>
      <c r="AH127" s="3"/>
      <c r="AI127" s="3"/>
    </row>
    <row r="128" spans="1:69" x14ac:dyDescent="0.25">
      <c r="A128" s="3" t="s">
        <v>991</v>
      </c>
      <c r="B128" s="3" t="s">
        <v>2416</v>
      </c>
      <c r="C128" s="73">
        <f t="shared" si="4"/>
        <v>2070</v>
      </c>
      <c r="D128" s="31" t="s">
        <v>3</v>
      </c>
      <c r="E128" s="31">
        <f t="shared" si="5"/>
        <v>2067</v>
      </c>
      <c r="F128" s="31" t="s">
        <v>4</v>
      </c>
      <c r="G128" s="31">
        <f t="shared" si="6"/>
        <v>2069</v>
      </c>
      <c r="H128" s="3"/>
      <c r="I128" s="4"/>
      <c r="J128" s="3"/>
      <c r="K128" s="3"/>
      <c r="L128" s="3"/>
      <c r="M128" s="3"/>
      <c r="N128" s="3"/>
      <c r="O128" s="3"/>
      <c r="P128" s="3"/>
      <c r="Q128" s="3"/>
      <c r="R128" s="3"/>
      <c r="S128" s="3"/>
      <c r="T128" s="3"/>
      <c r="U128" s="3"/>
      <c r="W128" s="3"/>
      <c r="Y128" s="3"/>
      <c r="Z128" s="3"/>
      <c r="AA128" s="3"/>
      <c r="AB128" s="3"/>
      <c r="AC128" s="3"/>
      <c r="AD128" s="3"/>
      <c r="AE128" s="3"/>
      <c r="AF128" s="3"/>
      <c r="AG128" s="3"/>
      <c r="AH128" s="3"/>
      <c r="AI128" s="3"/>
    </row>
    <row r="129" spans="1:35" x14ac:dyDescent="0.25">
      <c r="A129" s="3" t="s">
        <v>992</v>
      </c>
      <c r="B129" s="3" t="s">
        <v>2416</v>
      </c>
      <c r="C129" s="73">
        <f t="shared" si="4"/>
        <v>2087</v>
      </c>
      <c r="D129" s="31" t="s">
        <v>3</v>
      </c>
      <c r="E129" s="31">
        <f t="shared" si="5"/>
        <v>2084</v>
      </c>
      <c r="F129" s="31" t="s">
        <v>4</v>
      </c>
      <c r="G129" s="31">
        <f t="shared" si="6"/>
        <v>2086</v>
      </c>
      <c r="H129" s="3"/>
      <c r="I129" s="4"/>
      <c r="J129" s="3"/>
      <c r="K129" s="3"/>
      <c r="L129" s="3"/>
      <c r="M129" s="3"/>
      <c r="N129" s="3"/>
      <c r="O129" s="3"/>
      <c r="P129" s="3"/>
      <c r="Q129" s="3"/>
      <c r="R129" s="3"/>
      <c r="S129" s="3"/>
      <c r="T129" s="3"/>
      <c r="U129" s="3"/>
      <c r="W129" s="3"/>
      <c r="Y129" s="3"/>
      <c r="Z129" s="3"/>
      <c r="AA129" s="3"/>
      <c r="AB129" s="3"/>
      <c r="AC129" s="3"/>
      <c r="AD129" s="3"/>
      <c r="AE129" s="3"/>
      <c r="AF129" s="3"/>
      <c r="AG129" s="3"/>
      <c r="AH129" s="3"/>
      <c r="AI129" s="3"/>
    </row>
    <row r="130" spans="1:35" x14ac:dyDescent="0.25">
      <c r="A130" s="3" t="s">
        <v>993</v>
      </c>
      <c r="B130" s="3" t="s">
        <v>2416</v>
      </c>
      <c r="C130" s="73">
        <f t="shared" si="4"/>
        <v>2104</v>
      </c>
      <c r="D130" s="31" t="s">
        <v>3</v>
      </c>
      <c r="E130" s="31">
        <f t="shared" si="5"/>
        <v>2101</v>
      </c>
      <c r="F130" s="31" t="s">
        <v>4</v>
      </c>
      <c r="G130" s="31">
        <f t="shared" si="6"/>
        <v>2103</v>
      </c>
      <c r="H130" s="3"/>
      <c r="I130" s="4"/>
      <c r="J130" s="3"/>
      <c r="K130" s="3"/>
      <c r="L130" s="3"/>
      <c r="M130" s="3"/>
      <c r="N130" s="3"/>
      <c r="O130" s="3"/>
      <c r="P130" s="3"/>
      <c r="Q130" s="3"/>
      <c r="R130" s="3"/>
      <c r="S130" s="3"/>
      <c r="T130" s="3"/>
      <c r="U130" s="3"/>
      <c r="W130" s="3"/>
      <c r="Y130" s="3"/>
      <c r="Z130" s="3"/>
      <c r="AA130" s="3"/>
      <c r="AB130" s="3"/>
      <c r="AC130" s="3"/>
      <c r="AD130" s="3"/>
      <c r="AE130" s="3"/>
      <c r="AF130" s="3"/>
      <c r="AG130" s="3"/>
      <c r="AH130" s="3"/>
      <c r="AI130" s="3"/>
    </row>
    <row r="131" spans="1:35" x14ac:dyDescent="0.25">
      <c r="A131" s="3" t="s">
        <v>994</v>
      </c>
      <c r="B131" s="3" t="s">
        <v>2416</v>
      </c>
      <c r="C131" s="73">
        <f t="shared" si="4"/>
        <v>2121</v>
      </c>
      <c r="D131" s="31" t="s">
        <v>3</v>
      </c>
      <c r="E131" s="31">
        <f t="shared" si="5"/>
        <v>2118</v>
      </c>
      <c r="F131" s="31" t="s">
        <v>4</v>
      </c>
      <c r="G131" s="31">
        <f t="shared" si="6"/>
        <v>2120</v>
      </c>
      <c r="H131" s="3"/>
      <c r="I131" s="4"/>
      <c r="J131" s="3"/>
      <c r="K131" s="3"/>
      <c r="L131" s="3"/>
      <c r="M131" s="3"/>
      <c r="N131" s="3"/>
      <c r="O131" s="3"/>
      <c r="P131" s="3"/>
      <c r="Q131" s="3"/>
      <c r="R131" s="3"/>
      <c r="S131" s="3"/>
      <c r="T131" s="3"/>
      <c r="U131" s="3"/>
      <c r="W131" s="3"/>
      <c r="Y131" s="3"/>
      <c r="Z131" s="3"/>
      <c r="AA131" s="3"/>
      <c r="AB131" s="3"/>
      <c r="AC131" s="3"/>
      <c r="AD131" s="3"/>
      <c r="AE131" s="3"/>
      <c r="AF131" s="3"/>
      <c r="AG131" s="3"/>
      <c r="AH131" s="3"/>
      <c r="AI131" s="3"/>
    </row>
    <row r="132" spans="1:35" x14ac:dyDescent="0.25">
      <c r="A132" s="3" t="s">
        <v>995</v>
      </c>
      <c r="B132" s="3" t="s">
        <v>2416</v>
      </c>
      <c r="C132" s="73">
        <f t="shared" si="4"/>
        <v>2138</v>
      </c>
      <c r="D132" s="31" t="s">
        <v>3</v>
      </c>
      <c r="E132" s="31">
        <f t="shared" si="5"/>
        <v>2135</v>
      </c>
      <c r="F132" s="31" t="s">
        <v>4</v>
      </c>
      <c r="G132" s="31">
        <f t="shared" si="6"/>
        <v>2137</v>
      </c>
      <c r="H132" s="3"/>
      <c r="I132" s="4"/>
      <c r="J132" s="3"/>
      <c r="K132" s="3"/>
      <c r="L132" s="3"/>
      <c r="M132" s="3"/>
      <c r="N132" s="3"/>
      <c r="O132" s="3"/>
      <c r="P132" s="3"/>
      <c r="Q132" s="3"/>
      <c r="R132" s="3"/>
      <c r="S132" s="3"/>
      <c r="T132" s="3"/>
      <c r="U132" s="3"/>
      <c r="W132" s="3"/>
      <c r="Y132" s="3"/>
      <c r="Z132" s="3"/>
      <c r="AA132" s="3"/>
      <c r="AB132" s="3"/>
      <c r="AC132" s="3"/>
      <c r="AD132" s="3"/>
      <c r="AE132" s="3"/>
      <c r="AF132" s="3"/>
      <c r="AG132" s="3"/>
      <c r="AH132" s="3"/>
      <c r="AI132" s="3"/>
    </row>
    <row r="133" spans="1:35" x14ac:dyDescent="0.25">
      <c r="A133" s="3" t="s">
        <v>996</v>
      </c>
      <c r="B133" s="3" t="s">
        <v>2416</v>
      </c>
      <c r="C133" s="73">
        <f t="shared" si="4"/>
        <v>2155</v>
      </c>
      <c r="D133" s="31" t="s">
        <v>3</v>
      </c>
      <c r="E133" s="31">
        <f t="shared" si="5"/>
        <v>2152</v>
      </c>
      <c r="F133" s="31" t="s">
        <v>4</v>
      </c>
      <c r="G133" s="31">
        <f t="shared" si="6"/>
        <v>2154</v>
      </c>
      <c r="H133" s="3"/>
      <c r="I133" s="4"/>
      <c r="J133" s="3"/>
      <c r="K133" s="3"/>
      <c r="L133" s="3"/>
      <c r="M133" s="3"/>
      <c r="N133" s="3"/>
      <c r="O133" s="3"/>
      <c r="P133" s="3"/>
      <c r="Q133" s="3"/>
      <c r="R133" s="3"/>
      <c r="S133" s="3"/>
      <c r="T133" s="3"/>
      <c r="U133" s="3"/>
      <c r="W133" s="3"/>
      <c r="Y133" s="3"/>
      <c r="Z133" s="3"/>
      <c r="AA133" s="3"/>
      <c r="AB133" s="3"/>
      <c r="AC133" s="3"/>
      <c r="AD133" s="3"/>
      <c r="AE133" s="3"/>
      <c r="AF133" s="3"/>
      <c r="AG133" s="3"/>
      <c r="AH133" s="3"/>
      <c r="AI133" s="3"/>
    </row>
    <row r="134" spans="1:35" x14ac:dyDescent="0.25">
      <c r="A134" s="3" t="s">
        <v>997</v>
      </c>
      <c r="B134" s="3" t="s">
        <v>2416</v>
      </c>
      <c r="C134" s="73">
        <f t="shared" si="4"/>
        <v>2172</v>
      </c>
      <c r="D134" s="31" t="s">
        <v>3</v>
      </c>
      <c r="E134" s="31">
        <f t="shared" si="5"/>
        <v>2169</v>
      </c>
      <c r="F134" s="31" t="s">
        <v>4</v>
      </c>
      <c r="G134" s="31">
        <f t="shared" si="6"/>
        <v>2171</v>
      </c>
      <c r="H134" s="3"/>
      <c r="I134" s="4"/>
      <c r="J134" s="3"/>
      <c r="K134" s="3"/>
      <c r="L134" s="3"/>
      <c r="M134" s="3"/>
      <c r="N134" s="3"/>
      <c r="O134" s="3"/>
      <c r="P134" s="3"/>
      <c r="Q134" s="3"/>
      <c r="R134" s="3"/>
      <c r="S134" s="3"/>
      <c r="T134" s="3"/>
      <c r="U134" s="3"/>
      <c r="W134" s="3"/>
      <c r="Y134" s="3"/>
      <c r="Z134" s="3"/>
      <c r="AA134" s="3"/>
      <c r="AB134" s="3"/>
      <c r="AC134" s="3"/>
      <c r="AD134" s="3"/>
      <c r="AE134" s="3"/>
      <c r="AF134" s="3"/>
      <c r="AG134" s="3"/>
      <c r="AH134" s="3"/>
      <c r="AI134" s="3"/>
    </row>
    <row r="135" spans="1:35" x14ac:dyDescent="0.25">
      <c r="A135" s="3" t="s">
        <v>998</v>
      </c>
      <c r="B135" s="3" t="s">
        <v>2416</v>
      </c>
      <c r="C135" s="73">
        <f t="shared" si="4"/>
        <v>2189</v>
      </c>
      <c r="D135" s="31" t="s">
        <v>3</v>
      </c>
      <c r="E135" s="31">
        <f t="shared" si="5"/>
        <v>2186</v>
      </c>
      <c r="F135" s="31" t="s">
        <v>4</v>
      </c>
      <c r="G135" s="31">
        <f t="shared" si="6"/>
        <v>2188</v>
      </c>
      <c r="H135" s="3"/>
      <c r="I135" s="4"/>
      <c r="J135" s="3"/>
      <c r="K135" s="3"/>
      <c r="L135" s="3"/>
      <c r="M135" s="3"/>
      <c r="N135" s="3"/>
      <c r="O135" s="3"/>
      <c r="P135" s="3"/>
      <c r="Q135" s="3"/>
      <c r="R135" s="3"/>
      <c r="S135" s="3"/>
      <c r="T135" s="3"/>
      <c r="U135" s="3"/>
      <c r="W135" s="3"/>
      <c r="Y135" s="3"/>
      <c r="Z135" s="3"/>
      <c r="AA135" s="3"/>
      <c r="AB135" s="3"/>
      <c r="AC135" s="3"/>
      <c r="AD135" s="3"/>
      <c r="AE135" s="3"/>
      <c r="AF135" s="3"/>
      <c r="AG135" s="3"/>
      <c r="AH135" s="3"/>
      <c r="AI135" s="3"/>
    </row>
    <row r="136" spans="1:35" x14ac:dyDescent="0.25">
      <c r="A136" s="3" t="s">
        <v>999</v>
      </c>
      <c r="B136" s="3" t="s">
        <v>2416</v>
      </c>
      <c r="C136" s="73">
        <f t="shared" si="4"/>
        <v>2206</v>
      </c>
      <c r="D136" s="31" t="s">
        <v>3</v>
      </c>
      <c r="E136" s="31">
        <f t="shared" si="5"/>
        <v>2203</v>
      </c>
      <c r="F136" s="31" t="s">
        <v>4</v>
      </c>
      <c r="G136" s="31">
        <f t="shared" si="6"/>
        <v>2205</v>
      </c>
      <c r="H136" s="3"/>
      <c r="I136" s="4"/>
      <c r="J136" s="3"/>
      <c r="K136" s="3"/>
      <c r="L136" s="3"/>
      <c r="M136" s="3"/>
      <c r="N136" s="3"/>
      <c r="O136" s="3"/>
      <c r="P136" s="3"/>
      <c r="Q136" s="3"/>
      <c r="R136" s="3"/>
      <c r="S136" s="3"/>
      <c r="T136" s="3"/>
      <c r="U136" s="3"/>
      <c r="W136" s="3"/>
      <c r="Y136" s="3"/>
      <c r="Z136" s="3"/>
      <c r="AA136" s="3"/>
      <c r="AB136" s="3"/>
      <c r="AC136" s="3"/>
      <c r="AD136" s="3"/>
      <c r="AE136" s="3"/>
      <c r="AF136" s="3"/>
      <c r="AG136" s="3"/>
      <c r="AH136" s="3"/>
      <c r="AI136" s="3"/>
    </row>
    <row r="137" spans="1:35" x14ac:dyDescent="0.25">
      <c r="A137" s="3" t="s">
        <v>1000</v>
      </c>
      <c r="B137" s="3" t="s">
        <v>2416</v>
      </c>
      <c r="C137" s="73">
        <f t="shared" si="4"/>
        <v>2223</v>
      </c>
      <c r="D137" s="31" t="s">
        <v>3</v>
      </c>
      <c r="E137" s="31">
        <f t="shared" si="5"/>
        <v>2220</v>
      </c>
      <c r="F137" s="31" t="s">
        <v>4</v>
      </c>
      <c r="G137" s="31">
        <f t="shared" si="6"/>
        <v>2222</v>
      </c>
      <c r="H137" s="3"/>
      <c r="I137" s="4"/>
      <c r="J137" s="3"/>
      <c r="K137" s="3"/>
      <c r="L137" s="3"/>
      <c r="M137" s="3"/>
      <c r="N137" s="3"/>
      <c r="O137" s="3"/>
      <c r="P137" s="3"/>
      <c r="Q137" s="3"/>
      <c r="R137" s="3"/>
      <c r="S137" s="3"/>
      <c r="T137" s="3"/>
      <c r="U137" s="3"/>
      <c r="W137" s="3"/>
      <c r="Y137" s="3"/>
      <c r="Z137" s="3"/>
      <c r="AA137" s="3"/>
      <c r="AB137" s="3"/>
      <c r="AC137" s="3"/>
      <c r="AD137" s="3"/>
      <c r="AE137" s="3"/>
      <c r="AF137" s="3"/>
      <c r="AG137" s="3"/>
      <c r="AH137" s="3"/>
      <c r="AI137" s="3"/>
    </row>
    <row r="138" spans="1:35" x14ac:dyDescent="0.25">
      <c r="A138" s="3" t="s">
        <v>1001</v>
      </c>
      <c r="B138" s="3" t="s">
        <v>2416</v>
      </c>
      <c r="C138" s="73">
        <f t="shared" si="4"/>
        <v>2240</v>
      </c>
      <c r="D138" s="31" t="s">
        <v>3</v>
      </c>
      <c r="E138" s="31">
        <f t="shared" si="5"/>
        <v>2237</v>
      </c>
      <c r="F138" s="31" t="s">
        <v>4</v>
      </c>
      <c r="G138" s="31">
        <f t="shared" si="6"/>
        <v>2239</v>
      </c>
      <c r="H138" s="3"/>
      <c r="I138" s="4"/>
      <c r="J138" s="3"/>
      <c r="K138" s="3"/>
      <c r="L138" s="3"/>
      <c r="M138" s="3"/>
      <c r="N138" s="3"/>
      <c r="O138" s="3"/>
      <c r="P138" s="3"/>
      <c r="Q138" s="3"/>
      <c r="R138" s="3"/>
      <c r="S138" s="3"/>
      <c r="T138" s="3"/>
      <c r="U138" s="3"/>
      <c r="W138" s="3"/>
      <c r="Y138" s="3"/>
      <c r="Z138" s="3"/>
      <c r="AA138" s="3"/>
      <c r="AB138" s="3"/>
      <c r="AC138" s="3"/>
      <c r="AD138" s="3"/>
      <c r="AE138" s="3"/>
      <c r="AF138" s="3"/>
      <c r="AG138" s="3"/>
      <c r="AH138" s="3"/>
      <c r="AI138" s="3"/>
    </row>
    <row r="139" spans="1:35" x14ac:dyDescent="0.25">
      <c r="A139" s="3" t="s">
        <v>1002</v>
      </c>
      <c r="B139" s="3" t="s">
        <v>2416</v>
      </c>
      <c r="C139" s="73">
        <f t="shared" si="4"/>
        <v>2257</v>
      </c>
      <c r="D139" s="31" t="s">
        <v>3</v>
      </c>
      <c r="E139" s="31">
        <f t="shared" si="5"/>
        <v>2254</v>
      </c>
      <c r="F139" s="31" t="s">
        <v>4</v>
      </c>
      <c r="G139" s="31">
        <f t="shared" si="6"/>
        <v>2256</v>
      </c>
      <c r="H139" s="3"/>
      <c r="I139" s="4"/>
      <c r="J139" s="3"/>
      <c r="K139" s="3"/>
      <c r="L139" s="3"/>
      <c r="M139" s="3"/>
      <c r="N139" s="3"/>
      <c r="O139" s="3"/>
      <c r="P139" s="3"/>
      <c r="Q139" s="3"/>
      <c r="R139" s="3"/>
      <c r="S139" s="3"/>
      <c r="T139" s="3"/>
      <c r="U139" s="3"/>
      <c r="W139" s="3"/>
      <c r="Y139" s="3"/>
      <c r="Z139" s="3"/>
      <c r="AA139" s="3"/>
      <c r="AB139" s="3"/>
      <c r="AC139" s="3"/>
      <c r="AD139" s="3"/>
      <c r="AE139" s="3"/>
      <c r="AF139" s="3"/>
      <c r="AG139" s="3"/>
      <c r="AH139" s="3"/>
      <c r="AI139" s="3"/>
    </row>
    <row r="140" spans="1:35" x14ac:dyDescent="0.25">
      <c r="A140" s="3" t="s">
        <v>1003</v>
      </c>
      <c r="B140" s="3" t="s">
        <v>2416</v>
      </c>
      <c r="C140" s="73">
        <f>C139+12</f>
        <v>2269</v>
      </c>
      <c r="D140" s="31" t="s">
        <v>3</v>
      </c>
      <c r="E140" s="31">
        <f>C140-2</f>
        <v>2267</v>
      </c>
      <c r="F140" s="31" t="s">
        <v>4</v>
      </c>
      <c r="G140" s="31">
        <f>E140+1</f>
        <v>2268</v>
      </c>
      <c r="H140" s="3"/>
      <c r="I140" s="4"/>
      <c r="J140" s="3"/>
      <c r="K140" s="3"/>
      <c r="L140" s="3"/>
      <c r="M140" s="3"/>
      <c r="N140" s="3"/>
      <c r="O140" s="3"/>
      <c r="P140" s="3"/>
      <c r="Q140" s="3"/>
      <c r="R140" s="3"/>
      <c r="S140" s="3"/>
      <c r="T140" s="3"/>
      <c r="U140" s="3"/>
      <c r="W140" s="3"/>
      <c r="Y140" s="3"/>
      <c r="Z140" s="3"/>
      <c r="AA140" s="3"/>
      <c r="AB140" s="3"/>
      <c r="AC140" s="3"/>
      <c r="AD140" s="3"/>
      <c r="AE140" s="3"/>
      <c r="AF140" s="3"/>
      <c r="AG140" s="3"/>
      <c r="AH140" s="3"/>
      <c r="AI140" s="3"/>
    </row>
    <row r="141" spans="1:35" x14ac:dyDescent="0.25">
      <c r="A141" s="3" t="s">
        <v>1004</v>
      </c>
      <c r="B141" s="3" t="s">
        <v>2416</v>
      </c>
      <c r="C141" s="73">
        <f>C140+9</f>
        <v>2278</v>
      </c>
      <c r="D141" s="31" t="s">
        <v>3</v>
      </c>
      <c r="E141" s="31">
        <f>C141-2</f>
        <v>2276</v>
      </c>
      <c r="F141" s="31" t="s">
        <v>4</v>
      </c>
      <c r="G141" s="31">
        <f>E141+1</f>
        <v>2277</v>
      </c>
      <c r="H141" s="3"/>
      <c r="I141" s="4"/>
      <c r="J141" s="3"/>
      <c r="K141" s="3"/>
      <c r="L141" s="3"/>
      <c r="M141" s="3"/>
      <c r="N141" s="3"/>
      <c r="O141" s="3"/>
      <c r="P141" s="3"/>
      <c r="Q141" s="3"/>
      <c r="R141" s="3"/>
      <c r="S141" s="3"/>
      <c r="T141" s="3"/>
      <c r="U141" s="3"/>
      <c r="W141" s="3"/>
      <c r="Y141" s="3"/>
      <c r="Z141" s="3"/>
      <c r="AA141" s="3"/>
      <c r="AB141" s="3"/>
      <c r="AC141" s="3"/>
      <c r="AD141" s="3"/>
      <c r="AE141" s="3"/>
      <c r="AF141" s="3"/>
      <c r="AG141" s="3"/>
      <c r="AH141" s="3"/>
      <c r="AI141" s="3"/>
    </row>
    <row r="142" spans="1:35" x14ac:dyDescent="0.25">
      <c r="B142" s="3"/>
      <c r="C142" s="73"/>
      <c r="D142" s="31"/>
      <c r="E142" s="31"/>
      <c r="F142" s="31"/>
      <c r="G142" s="31"/>
      <c r="H142" s="3"/>
      <c r="I142" s="3"/>
      <c r="J142" s="3"/>
      <c r="K142" s="3"/>
      <c r="L142" s="3"/>
      <c r="M142" s="3"/>
      <c r="N142" s="3"/>
      <c r="O142" s="3"/>
      <c r="P142" s="3"/>
      <c r="Q142" s="3"/>
      <c r="R142" s="3"/>
      <c r="S142" s="3"/>
      <c r="T142" s="3"/>
      <c r="U142" s="3"/>
      <c r="W142" s="3"/>
      <c r="Y142" s="3"/>
      <c r="Z142" s="3"/>
      <c r="AA142" s="3"/>
      <c r="AB142" s="3"/>
      <c r="AC142" s="3"/>
      <c r="AD142" s="3"/>
      <c r="AE142" s="3"/>
      <c r="AF142" s="3"/>
      <c r="AG142" s="3"/>
      <c r="AH142" s="3"/>
      <c r="AI142" s="3"/>
    </row>
    <row r="143" spans="1:35" x14ac:dyDescent="0.25">
      <c r="A143" s="3" t="s">
        <v>1104</v>
      </c>
      <c r="B143" s="3" t="s">
        <v>2416</v>
      </c>
      <c r="C143" s="73" t="s">
        <v>452</v>
      </c>
      <c r="D143" s="31" t="s">
        <v>3</v>
      </c>
      <c r="E143" s="31">
        <v>2011</v>
      </c>
      <c r="F143" s="31" t="s">
        <v>245</v>
      </c>
      <c r="G143" s="31">
        <f>E143-1</f>
        <v>2010</v>
      </c>
      <c r="H143" s="3"/>
      <c r="I143" s="3"/>
      <c r="J143" s="3"/>
      <c r="K143" s="3"/>
      <c r="L143" s="3"/>
      <c r="M143" s="3"/>
      <c r="N143" s="3"/>
      <c r="O143" s="3"/>
      <c r="P143" s="3"/>
      <c r="Q143" s="3"/>
      <c r="R143" s="3"/>
      <c r="S143" s="3"/>
      <c r="T143" s="3"/>
      <c r="U143" s="3"/>
      <c r="W143" s="3"/>
      <c r="Y143" s="3"/>
      <c r="Z143" s="3"/>
      <c r="AA143" s="3"/>
      <c r="AB143" s="3"/>
      <c r="AC143" s="3"/>
      <c r="AD143" s="3"/>
      <c r="AE143" s="3"/>
      <c r="AF143" s="3"/>
      <c r="AG143" s="3"/>
      <c r="AH143" s="3"/>
      <c r="AI143" s="3"/>
    </row>
    <row r="144" spans="1:35" x14ac:dyDescent="0.25">
      <c r="A144" s="3" t="s">
        <v>1105</v>
      </c>
      <c r="B144" s="3" t="s">
        <v>2416</v>
      </c>
      <c r="C144" s="73" t="s">
        <v>453</v>
      </c>
      <c r="D144" s="31" t="s">
        <v>3</v>
      </c>
      <c r="E144" s="31">
        <f t="shared" ref="E144:E157" si="7">E143+17</f>
        <v>2028</v>
      </c>
      <c r="F144" s="31" t="s">
        <v>245</v>
      </c>
      <c r="G144" s="31">
        <f t="shared" ref="G144:G157" si="8">E144-1</f>
        <v>2027</v>
      </c>
      <c r="H144" s="3"/>
      <c r="I144" s="3"/>
      <c r="J144" s="3"/>
      <c r="K144" s="3"/>
      <c r="L144" s="3"/>
      <c r="M144" s="3"/>
      <c r="N144" s="3"/>
      <c r="O144" s="3"/>
      <c r="P144" s="3"/>
      <c r="Q144" s="3"/>
      <c r="R144" s="3"/>
      <c r="S144" s="3"/>
      <c r="T144" s="3"/>
      <c r="U144" s="3"/>
      <c r="W144" s="3"/>
      <c r="Y144" s="3"/>
      <c r="Z144" s="3"/>
      <c r="AA144" s="3"/>
      <c r="AB144" s="3"/>
      <c r="AC144" s="3"/>
      <c r="AD144" s="3"/>
      <c r="AE144" s="3"/>
      <c r="AF144" s="3"/>
      <c r="AG144" s="3"/>
      <c r="AH144" s="3"/>
      <c r="AI144" s="3"/>
    </row>
    <row r="145" spans="1:35" x14ac:dyDescent="0.25">
      <c r="A145" s="3" t="s">
        <v>1106</v>
      </c>
      <c r="B145" s="3" t="s">
        <v>2416</v>
      </c>
      <c r="C145" s="73" t="s">
        <v>454</v>
      </c>
      <c r="D145" s="31" t="s">
        <v>3</v>
      </c>
      <c r="E145" s="31">
        <f t="shared" si="7"/>
        <v>2045</v>
      </c>
      <c r="F145" s="31" t="s">
        <v>245</v>
      </c>
      <c r="G145" s="31">
        <f t="shared" si="8"/>
        <v>2044</v>
      </c>
      <c r="H145" s="3"/>
      <c r="I145" s="3"/>
      <c r="J145" s="3"/>
      <c r="K145" s="3"/>
      <c r="L145" s="3"/>
      <c r="M145" s="3"/>
      <c r="N145" s="3"/>
      <c r="O145" s="3"/>
      <c r="P145" s="3"/>
      <c r="Q145" s="3"/>
      <c r="R145" s="3"/>
      <c r="S145" s="3"/>
      <c r="T145" s="3"/>
      <c r="U145" s="3"/>
      <c r="W145" s="3"/>
      <c r="Y145" s="3"/>
      <c r="Z145" s="3"/>
      <c r="AA145" s="3"/>
      <c r="AB145" s="3"/>
      <c r="AC145" s="3"/>
      <c r="AD145" s="3"/>
      <c r="AE145" s="3"/>
      <c r="AF145" s="3"/>
      <c r="AG145" s="3"/>
      <c r="AH145" s="3"/>
      <c r="AI145" s="3"/>
    </row>
    <row r="146" spans="1:35" x14ac:dyDescent="0.25">
      <c r="A146" s="3" t="s">
        <v>1107</v>
      </c>
      <c r="B146" s="3" t="s">
        <v>2416</v>
      </c>
      <c r="C146" s="73" t="s">
        <v>455</v>
      </c>
      <c r="D146" s="31" t="s">
        <v>3</v>
      </c>
      <c r="E146" s="31">
        <f t="shared" si="7"/>
        <v>2062</v>
      </c>
      <c r="F146" s="31" t="s">
        <v>245</v>
      </c>
      <c r="G146" s="31">
        <f t="shared" si="8"/>
        <v>2061</v>
      </c>
      <c r="H146" s="3"/>
      <c r="I146" s="3"/>
      <c r="J146" s="3"/>
      <c r="K146" s="3"/>
      <c r="L146" s="3"/>
      <c r="M146" s="3"/>
      <c r="N146" s="3"/>
      <c r="O146" s="3"/>
      <c r="P146" s="3"/>
      <c r="Q146" s="3"/>
      <c r="R146" s="3"/>
      <c r="S146" s="3"/>
      <c r="T146" s="3"/>
      <c r="U146" s="3"/>
      <c r="W146" s="3"/>
      <c r="Y146" s="3"/>
      <c r="Z146" s="3"/>
      <c r="AA146" s="3"/>
      <c r="AB146" s="3"/>
      <c r="AC146" s="3"/>
      <c r="AD146" s="3"/>
      <c r="AE146" s="3"/>
      <c r="AF146" s="3"/>
      <c r="AG146" s="3"/>
      <c r="AH146" s="3"/>
      <c r="AI146" s="3"/>
    </row>
    <row r="147" spans="1:35" x14ac:dyDescent="0.25">
      <c r="A147" s="3" t="s">
        <v>1108</v>
      </c>
      <c r="B147" s="3" t="s">
        <v>2416</v>
      </c>
      <c r="C147" s="73" t="s">
        <v>456</v>
      </c>
      <c r="D147" s="31" t="s">
        <v>3</v>
      </c>
      <c r="E147" s="31">
        <f t="shared" si="7"/>
        <v>2079</v>
      </c>
      <c r="F147" s="31" t="s">
        <v>245</v>
      </c>
      <c r="G147" s="31">
        <f t="shared" si="8"/>
        <v>2078</v>
      </c>
      <c r="H147" s="3"/>
      <c r="I147" s="3"/>
      <c r="J147" s="3"/>
      <c r="K147" s="3"/>
      <c r="L147" s="3"/>
      <c r="M147" s="3"/>
      <c r="N147" s="3"/>
      <c r="O147" s="3"/>
      <c r="P147" s="3"/>
      <c r="Q147" s="3"/>
      <c r="R147" s="3"/>
      <c r="S147" s="3"/>
      <c r="T147" s="3"/>
      <c r="U147" s="3"/>
      <c r="W147" s="3"/>
      <c r="Y147" s="3"/>
      <c r="Z147" s="3"/>
      <c r="AA147" s="3"/>
      <c r="AB147" s="3"/>
      <c r="AC147" s="3"/>
      <c r="AD147" s="3"/>
      <c r="AE147" s="3"/>
      <c r="AF147" s="3"/>
      <c r="AG147" s="3"/>
      <c r="AH147" s="3"/>
      <c r="AI147" s="3"/>
    </row>
    <row r="148" spans="1:35" x14ac:dyDescent="0.25">
      <c r="A148" s="3" t="s">
        <v>1109</v>
      </c>
      <c r="B148" s="3" t="s">
        <v>2416</v>
      </c>
      <c r="C148" s="73" t="s">
        <v>457</v>
      </c>
      <c r="D148" s="31" t="s">
        <v>3</v>
      </c>
      <c r="E148" s="31">
        <f t="shared" si="7"/>
        <v>2096</v>
      </c>
      <c r="F148" s="31" t="s">
        <v>245</v>
      </c>
      <c r="G148" s="31">
        <f t="shared" si="8"/>
        <v>2095</v>
      </c>
      <c r="H148" s="3"/>
      <c r="I148" s="3"/>
      <c r="J148" s="3"/>
      <c r="K148" s="3"/>
      <c r="L148" s="3"/>
      <c r="M148" s="3"/>
      <c r="N148" s="3"/>
      <c r="O148" s="3"/>
      <c r="P148" s="3"/>
      <c r="Q148" s="3"/>
      <c r="R148" s="3"/>
      <c r="S148" s="3"/>
      <c r="T148" s="3"/>
      <c r="U148" s="3"/>
      <c r="W148" s="3"/>
      <c r="Y148" s="3"/>
      <c r="Z148" s="3"/>
      <c r="AA148" s="3"/>
      <c r="AB148" s="3"/>
      <c r="AC148" s="3"/>
      <c r="AD148" s="3"/>
      <c r="AE148" s="3"/>
      <c r="AF148" s="3"/>
      <c r="AG148" s="3"/>
      <c r="AH148" s="3"/>
      <c r="AI148" s="3"/>
    </row>
    <row r="149" spans="1:35" x14ac:dyDescent="0.25">
      <c r="A149" s="3" t="s">
        <v>1110</v>
      </c>
      <c r="B149" s="3" t="s">
        <v>2416</v>
      </c>
      <c r="C149" s="73" t="s">
        <v>458</v>
      </c>
      <c r="D149" s="31" t="s">
        <v>3</v>
      </c>
      <c r="E149" s="31">
        <f t="shared" si="7"/>
        <v>2113</v>
      </c>
      <c r="F149" s="31" t="s">
        <v>245</v>
      </c>
      <c r="G149" s="31">
        <f t="shared" si="8"/>
        <v>2112</v>
      </c>
      <c r="H149" s="3"/>
      <c r="I149" s="3"/>
      <c r="J149" s="3"/>
      <c r="K149" s="3"/>
      <c r="L149" s="3"/>
      <c r="M149" s="3"/>
      <c r="N149" s="3"/>
      <c r="O149" s="3"/>
      <c r="P149" s="3"/>
      <c r="Q149" s="3"/>
      <c r="R149" s="3"/>
      <c r="S149" s="3"/>
      <c r="T149" s="3"/>
      <c r="U149" s="3"/>
      <c r="W149" s="3"/>
      <c r="Y149" s="3"/>
      <c r="Z149" s="3"/>
      <c r="AA149" s="3"/>
      <c r="AB149" s="3"/>
      <c r="AC149" s="3"/>
      <c r="AD149" s="3"/>
      <c r="AE149" s="3"/>
      <c r="AF149" s="3"/>
      <c r="AG149" s="3"/>
      <c r="AH149" s="3"/>
      <c r="AI149" s="3"/>
    </row>
    <row r="150" spans="1:35" x14ac:dyDescent="0.25">
      <c r="A150" s="3" t="s">
        <v>1111</v>
      </c>
      <c r="B150" s="3" t="s">
        <v>2416</v>
      </c>
      <c r="C150" s="73" t="s">
        <v>459</v>
      </c>
      <c r="D150" s="31" t="s">
        <v>3</v>
      </c>
      <c r="E150" s="31">
        <f t="shared" si="7"/>
        <v>2130</v>
      </c>
      <c r="F150" s="31" t="s">
        <v>245</v>
      </c>
      <c r="G150" s="31">
        <f t="shared" si="8"/>
        <v>2129</v>
      </c>
      <c r="H150" s="3"/>
      <c r="I150" s="3"/>
      <c r="J150" s="3"/>
      <c r="K150" s="3"/>
      <c r="L150" s="3"/>
      <c r="M150" s="3"/>
      <c r="N150" s="3"/>
      <c r="O150" s="3"/>
      <c r="P150" s="3"/>
      <c r="Q150" s="3"/>
      <c r="R150" s="3"/>
      <c r="S150" s="3"/>
      <c r="T150" s="3"/>
      <c r="U150" s="3"/>
      <c r="W150" s="3"/>
      <c r="Y150" s="3"/>
      <c r="Z150" s="3"/>
      <c r="AA150" s="3"/>
      <c r="AB150" s="3"/>
      <c r="AC150" s="3"/>
      <c r="AD150" s="3"/>
      <c r="AE150" s="3"/>
      <c r="AF150" s="3"/>
      <c r="AG150" s="3"/>
      <c r="AH150" s="3"/>
      <c r="AI150" s="3"/>
    </row>
    <row r="151" spans="1:35" x14ac:dyDescent="0.25">
      <c r="A151" s="3" t="s">
        <v>1112</v>
      </c>
      <c r="B151" s="3" t="s">
        <v>2416</v>
      </c>
      <c r="C151" s="73" t="s">
        <v>460</v>
      </c>
      <c r="D151" s="31" t="s">
        <v>3</v>
      </c>
      <c r="E151" s="31">
        <f t="shared" si="7"/>
        <v>2147</v>
      </c>
      <c r="F151" s="31" t="s">
        <v>245</v>
      </c>
      <c r="G151" s="31">
        <f t="shared" si="8"/>
        <v>2146</v>
      </c>
      <c r="H151" s="3"/>
      <c r="I151" s="3"/>
      <c r="J151" s="3"/>
      <c r="K151" s="3"/>
      <c r="L151" s="3"/>
      <c r="M151" s="3"/>
      <c r="N151" s="3"/>
      <c r="O151" s="3"/>
      <c r="P151" s="3"/>
      <c r="Q151" s="3"/>
      <c r="R151" s="3"/>
      <c r="S151" s="3"/>
      <c r="T151" s="3"/>
      <c r="U151" s="3"/>
      <c r="W151" s="3"/>
      <c r="Y151" s="3"/>
      <c r="Z151" s="3"/>
      <c r="AA151" s="3"/>
      <c r="AB151" s="3"/>
      <c r="AC151" s="3"/>
      <c r="AD151" s="3"/>
      <c r="AE151" s="3"/>
      <c r="AF151" s="3"/>
      <c r="AG151" s="3"/>
      <c r="AH151" s="3"/>
      <c r="AI151" s="3"/>
    </row>
    <row r="152" spans="1:35" x14ac:dyDescent="0.25">
      <c r="A152" s="3" t="s">
        <v>1113</v>
      </c>
      <c r="B152" s="3" t="s">
        <v>2416</v>
      </c>
      <c r="C152" s="73" t="s">
        <v>461</v>
      </c>
      <c r="D152" s="31" t="s">
        <v>3</v>
      </c>
      <c r="E152" s="31">
        <f t="shared" si="7"/>
        <v>2164</v>
      </c>
      <c r="F152" s="31" t="s">
        <v>245</v>
      </c>
      <c r="G152" s="31">
        <f t="shared" si="8"/>
        <v>2163</v>
      </c>
      <c r="H152" s="3"/>
      <c r="I152" s="3"/>
      <c r="J152" s="3"/>
      <c r="K152" s="3"/>
      <c r="L152" s="3"/>
      <c r="M152" s="3"/>
      <c r="N152" s="3"/>
      <c r="O152" s="3"/>
      <c r="P152" s="3"/>
      <c r="Q152" s="3"/>
      <c r="R152" s="3"/>
      <c r="S152" s="3"/>
      <c r="T152" s="3"/>
      <c r="U152" s="3"/>
      <c r="W152" s="3"/>
      <c r="Y152" s="3"/>
      <c r="Z152" s="3"/>
      <c r="AA152" s="3"/>
      <c r="AB152" s="3"/>
      <c r="AC152" s="3"/>
      <c r="AD152" s="3"/>
      <c r="AE152" s="3"/>
      <c r="AF152" s="3"/>
      <c r="AG152" s="3"/>
      <c r="AH152" s="3"/>
      <c r="AI152" s="3"/>
    </row>
    <row r="153" spans="1:35" x14ac:dyDescent="0.25">
      <c r="A153" s="3" t="s">
        <v>1114</v>
      </c>
      <c r="B153" s="3" t="s">
        <v>2416</v>
      </c>
      <c r="C153" s="73" t="s">
        <v>462</v>
      </c>
      <c r="D153" s="31" t="s">
        <v>3</v>
      </c>
      <c r="E153" s="31">
        <f t="shared" si="7"/>
        <v>2181</v>
      </c>
      <c r="F153" s="31" t="s">
        <v>245</v>
      </c>
      <c r="G153" s="31">
        <f t="shared" si="8"/>
        <v>2180</v>
      </c>
      <c r="H153" s="3"/>
      <c r="I153" s="3"/>
      <c r="J153" s="3"/>
      <c r="K153" s="3"/>
      <c r="L153" s="3"/>
      <c r="M153" s="3"/>
      <c r="N153" s="3"/>
      <c r="O153" s="3"/>
      <c r="P153" s="3"/>
      <c r="Q153" s="3"/>
      <c r="R153" s="3"/>
      <c r="S153" s="3"/>
      <c r="T153" s="3"/>
      <c r="U153" s="3"/>
      <c r="W153" s="3"/>
      <c r="Y153" s="3"/>
      <c r="Z153" s="3"/>
      <c r="AA153" s="3"/>
      <c r="AB153" s="3"/>
      <c r="AC153" s="3"/>
      <c r="AD153" s="3"/>
      <c r="AE153" s="3"/>
      <c r="AF153" s="3"/>
      <c r="AG153" s="3"/>
      <c r="AH153" s="3"/>
      <c r="AI153" s="3"/>
    </row>
    <row r="154" spans="1:35" x14ac:dyDescent="0.25">
      <c r="A154" s="3" t="s">
        <v>1115</v>
      </c>
      <c r="B154" s="3" t="s">
        <v>2416</v>
      </c>
      <c r="C154" s="73" t="s">
        <v>463</v>
      </c>
      <c r="D154" s="31" t="s">
        <v>3</v>
      </c>
      <c r="E154" s="31">
        <f t="shared" si="7"/>
        <v>2198</v>
      </c>
      <c r="F154" s="31" t="s">
        <v>245</v>
      </c>
      <c r="G154" s="31">
        <f t="shared" si="8"/>
        <v>2197</v>
      </c>
      <c r="H154" s="3"/>
      <c r="I154" s="3"/>
      <c r="J154" s="3"/>
      <c r="K154" s="3"/>
      <c r="L154" s="3"/>
      <c r="M154" s="3"/>
      <c r="N154" s="3"/>
      <c r="O154" s="3"/>
      <c r="P154" s="3"/>
      <c r="Q154" s="3"/>
      <c r="R154" s="3"/>
      <c r="S154" s="3"/>
      <c r="T154" s="3"/>
      <c r="U154" s="3"/>
      <c r="W154" s="3"/>
      <c r="Y154" s="3"/>
      <c r="Z154" s="3"/>
      <c r="AA154" s="3"/>
      <c r="AB154" s="3"/>
      <c r="AC154" s="3"/>
      <c r="AD154" s="3"/>
      <c r="AE154" s="3"/>
      <c r="AF154" s="3"/>
      <c r="AG154" s="3"/>
      <c r="AH154" s="3"/>
      <c r="AI154" s="3"/>
    </row>
    <row r="155" spans="1:35" x14ac:dyDescent="0.25">
      <c r="A155" s="3" t="s">
        <v>1116</v>
      </c>
      <c r="B155" s="3" t="s">
        <v>2416</v>
      </c>
      <c r="C155" s="73" t="s">
        <v>464</v>
      </c>
      <c r="D155" s="31" t="s">
        <v>3</v>
      </c>
      <c r="E155" s="31">
        <f t="shared" si="7"/>
        <v>2215</v>
      </c>
      <c r="F155" s="31" t="s">
        <v>245</v>
      </c>
      <c r="G155" s="31">
        <f t="shared" si="8"/>
        <v>2214</v>
      </c>
      <c r="H155" s="3"/>
      <c r="I155" s="3"/>
      <c r="J155" s="3"/>
      <c r="K155" s="3"/>
      <c r="L155" s="3"/>
      <c r="M155" s="3"/>
      <c r="N155" s="3"/>
      <c r="O155" s="3"/>
      <c r="P155" s="3"/>
      <c r="Q155" s="3"/>
      <c r="R155" s="3"/>
      <c r="S155" s="3"/>
      <c r="T155" s="3"/>
      <c r="U155" s="3"/>
      <c r="W155" s="3"/>
      <c r="Y155" s="3"/>
      <c r="Z155" s="3"/>
      <c r="AA155" s="3"/>
      <c r="AB155" s="3"/>
      <c r="AC155" s="3"/>
      <c r="AD155" s="3"/>
      <c r="AE155" s="3"/>
      <c r="AF155" s="3"/>
      <c r="AG155" s="3"/>
      <c r="AH155" s="3"/>
      <c r="AI155" s="3"/>
    </row>
    <row r="156" spans="1:35" x14ac:dyDescent="0.25">
      <c r="A156" s="3" t="s">
        <v>1117</v>
      </c>
      <c r="B156" s="3" t="s">
        <v>2416</v>
      </c>
      <c r="C156" s="73" t="s">
        <v>465</v>
      </c>
      <c r="D156" s="31" t="s">
        <v>3</v>
      </c>
      <c r="E156" s="31">
        <f t="shared" si="7"/>
        <v>2232</v>
      </c>
      <c r="F156" s="31" t="s">
        <v>245</v>
      </c>
      <c r="G156" s="31">
        <f t="shared" si="8"/>
        <v>2231</v>
      </c>
      <c r="H156" s="3"/>
      <c r="I156" s="3"/>
      <c r="J156" s="3"/>
      <c r="K156" s="3"/>
      <c r="L156" s="3"/>
      <c r="M156" s="3"/>
      <c r="N156" s="3"/>
      <c r="O156" s="3"/>
      <c r="P156" s="3"/>
      <c r="Q156" s="3"/>
      <c r="R156" s="3"/>
      <c r="S156" s="3"/>
      <c r="T156" s="3"/>
      <c r="U156" s="3"/>
      <c r="W156" s="3"/>
      <c r="Y156" s="3"/>
      <c r="Z156" s="3"/>
      <c r="AA156" s="3"/>
      <c r="AB156" s="3"/>
      <c r="AC156" s="3"/>
      <c r="AD156" s="3"/>
      <c r="AE156" s="3"/>
      <c r="AF156" s="3"/>
      <c r="AG156" s="3"/>
      <c r="AH156" s="3"/>
      <c r="AI156" s="3"/>
    </row>
    <row r="157" spans="1:35" x14ac:dyDescent="0.25">
      <c r="A157" s="3" t="s">
        <v>1118</v>
      </c>
      <c r="B157" s="3" t="s">
        <v>2416</v>
      </c>
      <c r="C157" s="73" t="s">
        <v>466</v>
      </c>
      <c r="D157" s="31" t="s">
        <v>3</v>
      </c>
      <c r="E157" s="31">
        <f t="shared" si="7"/>
        <v>2249</v>
      </c>
      <c r="F157" s="31" t="s">
        <v>245</v>
      </c>
      <c r="G157" s="31">
        <f t="shared" si="8"/>
        <v>2248</v>
      </c>
      <c r="H157" s="3"/>
      <c r="I157" s="3"/>
      <c r="J157" s="3"/>
      <c r="K157" s="3"/>
      <c r="L157" s="3"/>
      <c r="M157" s="3"/>
      <c r="N157" s="3"/>
      <c r="O157" s="3"/>
      <c r="P157" s="3"/>
      <c r="Q157" s="3"/>
      <c r="R157" s="3"/>
      <c r="S157" s="3"/>
      <c r="T157" s="3"/>
      <c r="U157" s="3"/>
      <c r="W157" s="3"/>
      <c r="Y157" s="3"/>
      <c r="Z157" s="3"/>
      <c r="AA157" s="3"/>
      <c r="AB157" s="3"/>
      <c r="AC157" s="3"/>
      <c r="AD157" s="3"/>
      <c r="AE157" s="3"/>
      <c r="AF157" s="3"/>
      <c r="AG157" s="3"/>
      <c r="AH157" s="3"/>
      <c r="AI157" s="3"/>
    </row>
    <row r="158" spans="1:35" x14ac:dyDescent="0.25">
      <c r="B158" s="3"/>
      <c r="C158" s="73"/>
      <c r="D158" s="31"/>
      <c r="E158" s="31"/>
      <c r="F158" s="31"/>
      <c r="G158" s="31"/>
      <c r="H158" s="3"/>
      <c r="I158" s="3"/>
      <c r="J158" s="3"/>
      <c r="K158" s="3"/>
      <c r="L158" s="3"/>
      <c r="M158" s="3"/>
      <c r="N158" s="3"/>
      <c r="O158" s="3"/>
      <c r="P158" s="3"/>
      <c r="Q158" s="3"/>
      <c r="R158" s="3"/>
      <c r="S158" s="3"/>
      <c r="T158" s="3"/>
      <c r="U158" s="3"/>
      <c r="W158" s="3"/>
      <c r="Y158" s="3"/>
      <c r="Z158" s="3"/>
      <c r="AA158" s="3"/>
      <c r="AB158" s="3"/>
      <c r="AC158" s="3"/>
      <c r="AD158" s="3"/>
      <c r="AE158" s="3"/>
      <c r="AF158" s="3"/>
      <c r="AG158" s="3"/>
      <c r="AH158" s="3"/>
      <c r="AI158" s="3"/>
    </row>
    <row r="159" spans="1:35" x14ac:dyDescent="0.25">
      <c r="A159" s="3" t="s">
        <v>1119</v>
      </c>
      <c r="B159" s="3" t="s">
        <v>2416</v>
      </c>
      <c r="C159" s="73" t="s">
        <v>467</v>
      </c>
      <c r="D159" s="31" t="s">
        <v>3</v>
      </c>
      <c r="E159" s="31">
        <f>E143+5</f>
        <v>2016</v>
      </c>
      <c r="F159" s="31" t="s">
        <v>245</v>
      </c>
      <c r="G159" s="31">
        <f>E159-1</f>
        <v>2015</v>
      </c>
      <c r="H159" s="3"/>
      <c r="I159" s="3"/>
      <c r="J159" s="3"/>
      <c r="K159" s="3"/>
      <c r="L159" s="3"/>
      <c r="M159" s="3"/>
      <c r="N159" s="3"/>
      <c r="O159" s="3"/>
      <c r="P159" s="3"/>
      <c r="Q159" s="3"/>
      <c r="R159" s="3"/>
      <c r="S159" s="3"/>
      <c r="T159" s="3"/>
      <c r="U159" s="3"/>
      <c r="W159" s="3"/>
      <c r="Y159" s="3"/>
      <c r="Z159" s="3"/>
      <c r="AA159" s="3"/>
      <c r="AB159" s="3"/>
      <c r="AC159" s="3"/>
      <c r="AD159" s="3"/>
      <c r="AE159" s="3"/>
      <c r="AF159" s="3"/>
      <c r="AG159" s="3"/>
      <c r="AH159" s="3"/>
      <c r="AI159" s="3"/>
    </row>
    <row r="160" spans="1:35" x14ac:dyDescent="0.25">
      <c r="A160" s="3" t="s">
        <v>1120</v>
      </c>
      <c r="B160" s="3" t="s">
        <v>2416</v>
      </c>
      <c r="C160" s="73" t="s">
        <v>468</v>
      </c>
      <c r="D160" s="31" t="s">
        <v>3</v>
      </c>
      <c r="E160" s="31">
        <f t="shared" ref="E160:E173" si="9">E159+17</f>
        <v>2033</v>
      </c>
      <c r="F160" s="31" t="s">
        <v>245</v>
      </c>
      <c r="G160" s="31">
        <f t="shared" ref="G160:G173" si="10">E160-1</f>
        <v>2032</v>
      </c>
      <c r="H160" s="3"/>
      <c r="I160" s="3"/>
      <c r="J160" s="3"/>
      <c r="K160" s="3"/>
      <c r="L160" s="3"/>
      <c r="M160" s="3"/>
      <c r="N160" s="3"/>
      <c r="O160" s="3"/>
      <c r="P160" s="3"/>
      <c r="Q160" s="3"/>
      <c r="R160" s="3"/>
      <c r="S160" s="3"/>
      <c r="T160" s="3"/>
      <c r="U160" s="3"/>
      <c r="W160" s="3"/>
      <c r="Y160" s="3"/>
      <c r="Z160" s="3"/>
      <c r="AA160" s="3"/>
      <c r="AB160" s="3"/>
      <c r="AC160" s="3"/>
      <c r="AD160" s="3"/>
      <c r="AE160" s="3"/>
      <c r="AF160" s="3"/>
      <c r="AG160" s="3"/>
      <c r="AH160" s="3"/>
      <c r="AI160" s="3"/>
    </row>
    <row r="161" spans="1:35" x14ac:dyDescent="0.25">
      <c r="A161" s="3" t="s">
        <v>1121</v>
      </c>
      <c r="B161" s="3" t="s">
        <v>2416</v>
      </c>
      <c r="C161" s="73" t="s">
        <v>469</v>
      </c>
      <c r="D161" s="31" t="s">
        <v>3</v>
      </c>
      <c r="E161" s="31">
        <f t="shared" si="9"/>
        <v>2050</v>
      </c>
      <c r="F161" s="31" t="s">
        <v>245</v>
      </c>
      <c r="G161" s="31">
        <f t="shared" si="10"/>
        <v>2049</v>
      </c>
      <c r="H161" s="3"/>
      <c r="I161" s="3"/>
      <c r="J161" s="3"/>
      <c r="K161" s="3"/>
      <c r="L161" s="3"/>
      <c r="M161" s="3"/>
      <c r="N161" s="3"/>
      <c r="O161" s="3"/>
      <c r="P161" s="3"/>
      <c r="Q161" s="3"/>
      <c r="R161" s="3"/>
      <c r="S161" s="3"/>
      <c r="T161" s="3"/>
      <c r="U161" s="3"/>
      <c r="W161" s="3"/>
      <c r="Y161" s="3"/>
      <c r="Z161" s="3"/>
      <c r="AA161" s="3"/>
      <c r="AB161" s="3"/>
      <c r="AC161" s="3"/>
      <c r="AD161" s="3"/>
      <c r="AE161" s="3"/>
      <c r="AF161" s="3"/>
      <c r="AG161" s="3"/>
      <c r="AH161" s="3"/>
      <c r="AI161" s="3"/>
    </row>
    <row r="162" spans="1:35" x14ac:dyDescent="0.25">
      <c r="A162" s="3" t="s">
        <v>1122</v>
      </c>
      <c r="B162" s="3" t="s">
        <v>2416</v>
      </c>
      <c r="C162" s="73" t="s">
        <v>470</v>
      </c>
      <c r="D162" s="31" t="s">
        <v>3</v>
      </c>
      <c r="E162" s="31">
        <f t="shared" si="9"/>
        <v>2067</v>
      </c>
      <c r="F162" s="31" t="s">
        <v>245</v>
      </c>
      <c r="G162" s="31">
        <f t="shared" si="10"/>
        <v>2066</v>
      </c>
      <c r="H162" s="3"/>
      <c r="I162" s="3"/>
      <c r="J162" s="3"/>
      <c r="K162" s="3"/>
      <c r="L162" s="3"/>
      <c r="M162" s="3"/>
      <c r="N162" s="3"/>
      <c r="O162" s="3"/>
      <c r="P162" s="3"/>
      <c r="Q162" s="3"/>
      <c r="R162" s="3"/>
      <c r="S162" s="3"/>
      <c r="T162" s="3"/>
      <c r="U162" s="3"/>
      <c r="W162" s="3"/>
      <c r="Y162" s="3"/>
      <c r="Z162" s="3"/>
      <c r="AA162" s="3"/>
      <c r="AB162" s="3"/>
      <c r="AC162" s="3"/>
      <c r="AD162" s="3"/>
      <c r="AE162" s="3"/>
      <c r="AF162" s="3"/>
      <c r="AG162" s="3"/>
      <c r="AH162" s="3"/>
      <c r="AI162" s="3"/>
    </row>
    <row r="163" spans="1:35" x14ac:dyDescent="0.25">
      <c r="A163" s="3" t="s">
        <v>1123</v>
      </c>
      <c r="B163" s="3" t="s">
        <v>2416</v>
      </c>
      <c r="C163" s="73" t="s">
        <v>471</v>
      </c>
      <c r="D163" s="31" t="s">
        <v>3</v>
      </c>
      <c r="E163" s="31">
        <f t="shared" si="9"/>
        <v>2084</v>
      </c>
      <c r="F163" s="31" t="s">
        <v>245</v>
      </c>
      <c r="G163" s="31">
        <f t="shared" si="10"/>
        <v>2083</v>
      </c>
      <c r="H163" s="3"/>
      <c r="I163" s="3"/>
      <c r="J163" s="3"/>
      <c r="K163" s="3"/>
      <c r="L163" s="3"/>
      <c r="M163" s="3"/>
      <c r="N163" s="3"/>
      <c r="O163" s="3"/>
      <c r="P163" s="3"/>
      <c r="Q163" s="3"/>
      <c r="R163" s="3"/>
      <c r="S163" s="3"/>
      <c r="T163" s="3"/>
      <c r="U163" s="3"/>
      <c r="W163" s="3"/>
      <c r="Y163" s="3"/>
      <c r="Z163" s="3"/>
      <c r="AA163" s="3"/>
      <c r="AB163" s="3"/>
      <c r="AC163" s="3"/>
      <c r="AD163" s="3"/>
      <c r="AE163" s="3"/>
      <c r="AF163" s="3"/>
      <c r="AG163" s="3"/>
      <c r="AH163" s="3"/>
      <c r="AI163" s="3"/>
    </row>
    <row r="164" spans="1:35" x14ac:dyDescent="0.25">
      <c r="A164" s="3" t="s">
        <v>1124</v>
      </c>
      <c r="B164" s="3" t="s">
        <v>2416</v>
      </c>
      <c r="C164" s="73" t="s">
        <v>472</v>
      </c>
      <c r="D164" s="31" t="s">
        <v>3</v>
      </c>
      <c r="E164" s="31">
        <f t="shared" si="9"/>
        <v>2101</v>
      </c>
      <c r="F164" s="31" t="s">
        <v>245</v>
      </c>
      <c r="G164" s="31">
        <f t="shared" si="10"/>
        <v>2100</v>
      </c>
      <c r="H164" s="3"/>
      <c r="I164" s="3"/>
      <c r="J164" s="3"/>
      <c r="K164" s="3"/>
      <c r="L164" s="3"/>
      <c r="M164" s="3"/>
      <c r="N164" s="3"/>
      <c r="O164" s="3"/>
      <c r="P164" s="3"/>
      <c r="Q164" s="3"/>
      <c r="R164" s="3"/>
      <c r="S164" s="3"/>
      <c r="T164" s="3"/>
      <c r="U164" s="3"/>
      <c r="W164" s="3"/>
      <c r="Y164" s="3"/>
      <c r="Z164" s="3"/>
      <c r="AA164" s="3"/>
      <c r="AB164" s="3"/>
      <c r="AC164" s="3"/>
      <c r="AD164" s="3"/>
      <c r="AE164" s="3"/>
      <c r="AF164" s="3"/>
      <c r="AG164" s="3"/>
      <c r="AH164" s="3"/>
      <c r="AI164" s="3"/>
    </row>
    <row r="165" spans="1:35" x14ac:dyDescent="0.25">
      <c r="A165" s="3" t="s">
        <v>1125</v>
      </c>
      <c r="B165" s="3" t="s">
        <v>2416</v>
      </c>
      <c r="C165" s="73" t="s">
        <v>473</v>
      </c>
      <c r="D165" s="31" t="s">
        <v>3</v>
      </c>
      <c r="E165" s="31">
        <f t="shared" si="9"/>
        <v>2118</v>
      </c>
      <c r="F165" s="31" t="s">
        <v>245</v>
      </c>
      <c r="G165" s="31">
        <f t="shared" si="10"/>
        <v>2117</v>
      </c>
      <c r="H165" s="3"/>
      <c r="I165" s="3"/>
      <c r="J165" s="3"/>
      <c r="K165" s="3"/>
      <c r="L165" s="3"/>
      <c r="M165" s="3"/>
      <c r="N165" s="3"/>
      <c r="O165" s="3"/>
      <c r="P165" s="3"/>
      <c r="Q165" s="3"/>
      <c r="R165" s="3"/>
      <c r="S165" s="3"/>
      <c r="T165" s="3"/>
      <c r="U165" s="3"/>
      <c r="W165" s="3"/>
      <c r="Y165" s="3"/>
      <c r="Z165" s="3"/>
      <c r="AA165" s="3"/>
      <c r="AB165" s="3"/>
      <c r="AC165" s="3"/>
      <c r="AD165" s="3"/>
      <c r="AE165" s="3"/>
      <c r="AF165" s="3"/>
      <c r="AG165" s="3"/>
      <c r="AH165" s="3"/>
      <c r="AI165" s="3"/>
    </row>
    <row r="166" spans="1:35" x14ac:dyDescent="0.25">
      <c r="A166" s="3" t="s">
        <v>1126</v>
      </c>
      <c r="B166" s="3" t="s">
        <v>2416</v>
      </c>
      <c r="C166" s="73" t="s">
        <v>474</v>
      </c>
      <c r="D166" s="31" t="s">
        <v>3</v>
      </c>
      <c r="E166" s="31">
        <f t="shared" si="9"/>
        <v>2135</v>
      </c>
      <c r="F166" s="31" t="s">
        <v>245</v>
      </c>
      <c r="G166" s="31">
        <f t="shared" si="10"/>
        <v>2134</v>
      </c>
      <c r="H166" s="3"/>
      <c r="I166" s="3"/>
      <c r="J166" s="3"/>
      <c r="K166" s="3"/>
      <c r="L166" s="3"/>
      <c r="M166" s="3"/>
      <c r="N166" s="3"/>
      <c r="O166" s="3"/>
      <c r="P166" s="3"/>
      <c r="Q166" s="3"/>
      <c r="R166" s="3"/>
      <c r="S166" s="3"/>
      <c r="T166" s="3"/>
      <c r="U166" s="3"/>
      <c r="W166" s="3"/>
      <c r="Y166" s="3"/>
      <c r="Z166" s="3"/>
      <c r="AA166" s="3"/>
      <c r="AB166" s="3"/>
      <c r="AC166" s="3"/>
      <c r="AD166" s="3"/>
      <c r="AE166" s="3"/>
      <c r="AF166" s="3"/>
      <c r="AG166" s="3"/>
      <c r="AH166" s="3"/>
      <c r="AI166" s="3"/>
    </row>
    <row r="167" spans="1:35" x14ac:dyDescent="0.25">
      <c r="A167" s="3" t="s">
        <v>1127</v>
      </c>
      <c r="B167" s="3" t="s">
        <v>2416</v>
      </c>
      <c r="C167" s="73" t="s">
        <v>475</v>
      </c>
      <c r="D167" s="31" t="s">
        <v>3</v>
      </c>
      <c r="E167" s="31">
        <f t="shared" si="9"/>
        <v>2152</v>
      </c>
      <c r="F167" s="31" t="s">
        <v>245</v>
      </c>
      <c r="G167" s="31">
        <f t="shared" si="10"/>
        <v>2151</v>
      </c>
      <c r="H167" s="3"/>
      <c r="I167" s="3"/>
      <c r="J167" s="3"/>
      <c r="K167" s="3"/>
      <c r="L167" s="3"/>
      <c r="M167" s="3"/>
      <c r="N167" s="3"/>
      <c r="O167" s="3"/>
      <c r="P167" s="3"/>
      <c r="Q167" s="3"/>
      <c r="R167" s="3"/>
      <c r="S167" s="3"/>
      <c r="T167" s="3"/>
      <c r="U167" s="3"/>
      <c r="W167" s="3"/>
      <c r="Y167" s="3"/>
      <c r="Z167" s="3"/>
      <c r="AA167" s="3"/>
      <c r="AB167" s="3"/>
      <c r="AC167" s="3"/>
      <c r="AD167" s="3"/>
      <c r="AE167" s="3"/>
      <c r="AF167" s="3"/>
      <c r="AG167" s="3"/>
      <c r="AH167" s="3"/>
      <c r="AI167" s="3"/>
    </row>
    <row r="168" spans="1:35" x14ac:dyDescent="0.25">
      <c r="A168" s="3" t="s">
        <v>1128</v>
      </c>
      <c r="B168" s="3" t="s">
        <v>2416</v>
      </c>
      <c r="C168" s="73" t="s">
        <v>476</v>
      </c>
      <c r="D168" s="31" t="s">
        <v>3</v>
      </c>
      <c r="E168" s="31">
        <f t="shared" si="9"/>
        <v>2169</v>
      </c>
      <c r="F168" s="31" t="s">
        <v>245</v>
      </c>
      <c r="G168" s="31">
        <f t="shared" si="10"/>
        <v>2168</v>
      </c>
      <c r="H168" s="3"/>
      <c r="I168" s="3"/>
      <c r="J168" s="3"/>
      <c r="K168" s="3"/>
      <c r="L168" s="3"/>
      <c r="M168" s="3"/>
      <c r="N168" s="3"/>
      <c r="O168" s="3"/>
      <c r="P168" s="3"/>
      <c r="Q168" s="3"/>
      <c r="R168" s="3"/>
      <c r="S168" s="3"/>
      <c r="T168" s="3"/>
      <c r="U168" s="3"/>
      <c r="W168" s="3"/>
      <c r="Y168" s="3"/>
      <c r="Z168" s="3"/>
      <c r="AA168" s="3"/>
      <c r="AB168" s="3"/>
      <c r="AC168" s="3"/>
      <c r="AD168" s="3"/>
      <c r="AE168" s="3"/>
      <c r="AF168" s="3"/>
      <c r="AG168" s="3"/>
      <c r="AH168" s="3"/>
      <c r="AI168" s="3"/>
    </row>
    <row r="169" spans="1:35" x14ac:dyDescent="0.25">
      <c r="A169" s="3" t="s">
        <v>1129</v>
      </c>
      <c r="B169" s="3" t="s">
        <v>2416</v>
      </c>
      <c r="C169" s="73" t="s">
        <v>477</v>
      </c>
      <c r="D169" s="31" t="s">
        <v>3</v>
      </c>
      <c r="E169" s="31">
        <f t="shared" si="9"/>
        <v>2186</v>
      </c>
      <c r="F169" s="31" t="s">
        <v>245</v>
      </c>
      <c r="G169" s="31">
        <f t="shared" si="10"/>
        <v>2185</v>
      </c>
      <c r="H169" s="3"/>
      <c r="I169" s="3"/>
      <c r="J169" s="3"/>
      <c r="K169" s="3"/>
      <c r="L169" s="3"/>
      <c r="M169" s="3"/>
      <c r="N169" s="3"/>
      <c r="O169" s="3"/>
      <c r="P169" s="3"/>
      <c r="Q169" s="3"/>
      <c r="R169" s="3"/>
      <c r="S169" s="3"/>
      <c r="T169" s="3"/>
      <c r="U169" s="3"/>
      <c r="W169" s="3"/>
      <c r="Y169" s="3"/>
      <c r="Z169" s="3"/>
      <c r="AA169" s="3"/>
      <c r="AB169" s="3"/>
      <c r="AC169" s="3"/>
      <c r="AD169" s="3"/>
      <c r="AE169" s="3"/>
      <c r="AF169" s="3"/>
      <c r="AG169" s="3"/>
      <c r="AH169" s="3"/>
      <c r="AI169" s="3"/>
    </row>
    <row r="170" spans="1:35" x14ac:dyDescent="0.25">
      <c r="A170" s="3" t="s">
        <v>1130</v>
      </c>
      <c r="B170" s="3" t="s">
        <v>2416</v>
      </c>
      <c r="C170" s="73" t="s">
        <v>478</v>
      </c>
      <c r="D170" s="31" t="s">
        <v>3</v>
      </c>
      <c r="E170" s="31">
        <f t="shared" si="9"/>
        <v>2203</v>
      </c>
      <c r="F170" s="31" t="s">
        <v>245</v>
      </c>
      <c r="G170" s="31">
        <f t="shared" si="10"/>
        <v>2202</v>
      </c>
      <c r="H170" s="3"/>
      <c r="I170" s="3"/>
      <c r="J170" s="3"/>
      <c r="K170" s="3"/>
      <c r="L170" s="3"/>
      <c r="M170" s="3"/>
      <c r="N170" s="3"/>
      <c r="O170" s="3"/>
      <c r="P170" s="3"/>
      <c r="Q170" s="3"/>
      <c r="R170" s="3"/>
      <c r="S170" s="3"/>
      <c r="T170" s="3"/>
      <c r="U170" s="3"/>
      <c r="W170" s="3"/>
      <c r="Y170" s="3"/>
      <c r="Z170" s="3"/>
      <c r="AA170" s="3"/>
      <c r="AB170" s="3"/>
      <c r="AC170" s="3"/>
      <c r="AD170" s="3"/>
      <c r="AE170" s="3"/>
      <c r="AF170" s="3"/>
      <c r="AG170" s="3"/>
      <c r="AH170" s="3"/>
      <c r="AI170" s="3"/>
    </row>
    <row r="171" spans="1:35" x14ac:dyDescent="0.25">
      <c r="A171" s="3" t="s">
        <v>1131</v>
      </c>
      <c r="B171" s="3" t="s">
        <v>2416</v>
      </c>
      <c r="C171" s="73" t="s">
        <v>479</v>
      </c>
      <c r="D171" s="31" t="s">
        <v>3</v>
      </c>
      <c r="E171" s="31">
        <f t="shared" si="9"/>
        <v>2220</v>
      </c>
      <c r="F171" s="31" t="s">
        <v>245</v>
      </c>
      <c r="G171" s="31">
        <f t="shared" si="10"/>
        <v>2219</v>
      </c>
      <c r="H171" s="3"/>
      <c r="I171" s="3"/>
      <c r="J171" s="3"/>
      <c r="K171" s="3"/>
      <c r="L171" s="3"/>
      <c r="M171" s="3"/>
      <c r="N171" s="3"/>
      <c r="O171" s="3"/>
      <c r="P171" s="3"/>
      <c r="Q171" s="3"/>
      <c r="R171" s="3"/>
      <c r="S171" s="3"/>
      <c r="T171" s="3"/>
      <c r="U171" s="3"/>
      <c r="W171" s="3"/>
      <c r="Y171" s="3"/>
      <c r="Z171" s="3"/>
      <c r="AA171" s="3"/>
      <c r="AB171" s="3"/>
      <c r="AC171" s="3"/>
      <c r="AD171" s="3"/>
      <c r="AE171" s="3"/>
      <c r="AF171" s="3"/>
      <c r="AG171" s="3"/>
      <c r="AH171" s="3"/>
      <c r="AI171" s="3"/>
    </row>
    <row r="172" spans="1:35" x14ac:dyDescent="0.25">
      <c r="A172" s="3" t="s">
        <v>1132</v>
      </c>
      <c r="B172" s="3" t="s">
        <v>2416</v>
      </c>
      <c r="C172" s="73" t="s">
        <v>480</v>
      </c>
      <c r="D172" s="31" t="s">
        <v>3</v>
      </c>
      <c r="E172" s="31">
        <f t="shared" si="9"/>
        <v>2237</v>
      </c>
      <c r="F172" s="31" t="s">
        <v>245</v>
      </c>
      <c r="G172" s="31">
        <f t="shared" si="10"/>
        <v>2236</v>
      </c>
      <c r="H172" s="3"/>
      <c r="I172" s="3"/>
      <c r="J172" s="3"/>
      <c r="K172" s="3"/>
      <c r="L172" s="3"/>
      <c r="M172" s="3"/>
      <c r="N172" s="3"/>
      <c r="O172" s="3"/>
      <c r="P172" s="3"/>
      <c r="Q172" s="3"/>
      <c r="R172" s="3"/>
      <c r="S172" s="3"/>
      <c r="T172" s="3"/>
      <c r="U172" s="3"/>
      <c r="W172" s="3"/>
      <c r="Y172" s="3"/>
      <c r="Z172" s="3"/>
      <c r="AA172" s="3"/>
      <c r="AB172" s="3"/>
      <c r="AC172" s="3"/>
      <c r="AD172" s="3"/>
      <c r="AE172" s="3"/>
      <c r="AF172" s="3"/>
      <c r="AG172" s="3"/>
      <c r="AH172" s="3"/>
      <c r="AI172" s="3"/>
    </row>
    <row r="173" spans="1:35" x14ac:dyDescent="0.25">
      <c r="A173" s="3" t="s">
        <v>1133</v>
      </c>
      <c r="B173" s="3" t="s">
        <v>2416</v>
      </c>
      <c r="C173" s="73" t="s">
        <v>481</v>
      </c>
      <c r="D173" s="31" t="s">
        <v>3</v>
      </c>
      <c r="E173" s="31">
        <f t="shared" si="9"/>
        <v>2254</v>
      </c>
      <c r="F173" s="31" t="s">
        <v>245</v>
      </c>
      <c r="G173" s="31">
        <f t="shared" si="10"/>
        <v>2253</v>
      </c>
      <c r="H173" s="3"/>
      <c r="I173" s="3"/>
      <c r="J173" s="3"/>
      <c r="K173" s="3"/>
      <c r="L173" s="3"/>
      <c r="M173" s="3"/>
      <c r="N173" s="3"/>
      <c r="O173" s="3"/>
      <c r="P173" s="3"/>
      <c r="Q173" s="3"/>
      <c r="R173" s="3"/>
      <c r="S173" s="3"/>
      <c r="T173" s="3"/>
      <c r="U173" s="3"/>
      <c r="W173" s="3"/>
      <c r="Y173" s="3"/>
      <c r="Z173" s="3"/>
      <c r="AA173" s="3"/>
      <c r="AB173" s="3"/>
      <c r="AC173" s="3"/>
      <c r="AD173" s="3"/>
      <c r="AE173" s="3"/>
      <c r="AF173" s="3"/>
      <c r="AG173" s="3"/>
      <c r="AH173" s="3"/>
      <c r="AI173" s="3"/>
    </row>
    <row r="174" spans="1:35" x14ac:dyDescent="0.25">
      <c r="B174" s="3"/>
      <c r="C174" s="73"/>
      <c r="D174" s="31"/>
      <c r="E174" s="31"/>
      <c r="F174" s="31"/>
      <c r="G174" s="31"/>
      <c r="H174" s="3"/>
      <c r="I174" s="3"/>
      <c r="J174" s="3"/>
      <c r="K174" s="3"/>
      <c r="L174" s="3"/>
      <c r="M174" s="3"/>
      <c r="N174" s="3"/>
      <c r="O174" s="3"/>
      <c r="P174" s="3"/>
      <c r="Q174" s="3"/>
      <c r="R174" s="3"/>
      <c r="S174" s="3"/>
      <c r="T174" s="3"/>
      <c r="U174" s="3"/>
      <c r="W174" s="3"/>
      <c r="Y174" s="3"/>
      <c r="Z174" s="3"/>
      <c r="AA174" s="3"/>
      <c r="AB174" s="3"/>
      <c r="AC174" s="3"/>
      <c r="AD174" s="3"/>
      <c r="AE174" s="3"/>
      <c r="AF174" s="3"/>
      <c r="AG174" s="3"/>
      <c r="AH174" s="3"/>
      <c r="AI174" s="3"/>
    </row>
    <row r="175" spans="1:35" x14ac:dyDescent="0.25">
      <c r="A175" s="3" t="s">
        <v>1134</v>
      </c>
      <c r="B175" s="3" t="s">
        <v>2416</v>
      </c>
      <c r="C175" s="73" t="s">
        <v>482</v>
      </c>
      <c r="D175" s="31" t="s">
        <v>3</v>
      </c>
      <c r="E175" s="31">
        <f>E159+2</f>
        <v>2018</v>
      </c>
      <c r="F175" s="31" t="s">
        <v>245</v>
      </c>
      <c r="G175" s="31">
        <f>E175-1</f>
        <v>2017</v>
      </c>
      <c r="H175" s="3"/>
      <c r="I175" s="3"/>
      <c r="J175" s="3"/>
      <c r="K175" s="3"/>
      <c r="L175" s="3"/>
      <c r="M175" s="3"/>
      <c r="N175" s="3"/>
      <c r="O175" s="3"/>
      <c r="P175" s="3"/>
      <c r="Q175" s="3"/>
      <c r="R175" s="3"/>
      <c r="S175" s="3"/>
      <c r="T175" s="3"/>
      <c r="U175" s="3"/>
      <c r="W175" s="3"/>
      <c r="Y175" s="3"/>
      <c r="Z175" s="3"/>
      <c r="AA175" s="3"/>
      <c r="AB175" s="3"/>
      <c r="AC175" s="3"/>
      <c r="AD175" s="3"/>
      <c r="AE175" s="3"/>
      <c r="AF175" s="3"/>
      <c r="AG175" s="3"/>
      <c r="AH175" s="3"/>
      <c r="AI175" s="3"/>
    </row>
    <row r="176" spans="1:35" x14ac:dyDescent="0.25">
      <c r="A176" s="3" t="s">
        <v>1135</v>
      </c>
      <c r="B176" s="3" t="s">
        <v>2416</v>
      </c>
      <c r="C176" s="73" t="s">
        <v>483</v>
      </c>
      <c r="D176" s="31" t="s">
        <v>3</v>
      </c>
      <c r="E176" s="31">
        <f t="shared" ref="E176:E189" si="11">E175+17</f>
        <v>2035</v>
      </c>
      <c r="F176" s="31" t="s">
        <v>245</v>
      </c>
      <c r="G176" s="31">
        <f t="shared" ref="G176:G189" si="12">E176-1</f>
        <v>2034</v>
      </c>
      <c r="H176" s="3"/>
      <c r="I176" s="3"/>
      <c r="J176" s="3"/>
      <c r="K176" s="3"/>
      <c r="L176" s="3"/>
      <c r="M176" s="3"/>
      <c r="N176" s="3"/>
      <c r="O176" s="3"/>
      <c r="P176" s="3"/>
      <c r="Q176" s="3"/>
      <c r="R176" s="3"/>
      <c r="S176" s="3"/>
      <c r="T176" s="3"/>
      <c r="U176" s="3"/>
      <c r="W176" s="3"/>
      <c r="Y176" s="3"/>
      <c r="Z176" s="3"/>
      <c r="AA176" s="3"/>
      <c r="AB176" s="3"/>
      <c r="AC176" s="3"/>
      <c r="AD176" s="3"/>
      <c r="AE176" s="3"/>
      <c r="AF176" s="3"/>
      <c r="AG176" s="3"/>
      <c r="AH176" s="3"/>
      <c r="AI176" s="3"/>
    </row>
    <row r="177" spans="1:35" x14ac:dyDescent="0.25">
      <c r="A177" s="3" t="s">
        <v>1136</v>
      </c>
      <c r="B177" s="3" t="s">
        <v>2416</v>
      </c>
      <c r="C177" s="73" t="s">
        <v>484</v>
      </c>
      <c r="D177" s="31" t="s">
        <v>3</v>
      </c>
      <c r="E177" s="31">
        <f t="shared" si="11"/>
        <v>2052</v>
      </c>
      <c r="F177" s="31" t="s">
        <v>245</v>
      </c>
      <c r="G177" s="31">
        <f t="shared" si="12"/>
        <v>2051</v>
      </c>
      <c r="H177" s="3"/>
      <c r="I177" s="3"/>
      <c r="J177" s="3"/>
      <c r="K177" s="3"/>
      <c r="L177" s="3"/>
      <c r="M177" s="3"/>
      <c r="N177" s="3"/>
      <c r="O177" s="3"/>
      <c r="P177" s="3"/>
      <c r="Q177" s="3"/>
      <c r="R177" s="3"/>
      <c r="S177" s="3"/>
      <c r="T177" s="3"/>
      <c r="U177" s="3"/>
      <c r="W177" s="3"/>
      <c r="Y177" s="3"/>
      <c r="Z177" s="3"/>
      <c r="AA177" s="3"/>
      <c r="AB177" s="3"/>
      <c r="AC177" s="3"/>
      <c r="AD177" s="3"/>
      <c r="AE177" s="3"/>
      <c r="AF177" s="3"/>
      <c r="AG177" s="3"/>
      <c r="AH177" s="3"/>
      <c r="AI177" s="3"/>
    </row>
    <row r="178" spans="1:35" x14ac:dyDescent="0.25">
      <c r="A178" s="3" t="s">
        <v>1137</v>
      </c>
      <c r="B178" s="3" t="s">
        <v>2416</v>
      </c>
      <c r="C178" s="73" t="s">
        <v>485</v>
      </c>
      <c r="D178" s="31" t="s">
        <v>3</v>
      </c>
      <c r="E178" s="31">
        <f t="shared" si="11"/>
        <v>2069</v>
      </c>
      <c r="F178" s="31" t="s">
        <v>245</v>
      </c>
      <c r="G178" s="31">
        <f t="shared" si="12"/>
        <v>2068</v>
      </c>
      <c r="H178" s="3"/>
      <c r="I178" s="3"/>
      <c r="J178" s="3"/>
      <c r="K178" s="3"/>
      <c r="L178" s="3"/>
      <c r="M178" s="3"/>
      <c r="N178" s="3"/>
      <c r="O178" s="3"/>
      <c r="P178" s="3"/>
      <c r="Q178" s="3"/>
      <c r="R178" s="3"/>
      <c r="S178" s="3"/>
      <c r="T178" s="3"/>
      <c r="U178" s="3"/>
      <c r="W178" s="3"/>
      <c r="Y178" s="3"/>
      <c r="Z178" s="3"/>
      <c r="AA178" s="3"/>
      <c r="AB178" s="3"/>
      <c r="AC178" s="3"/>
      <c r="AD178" s="3"/>
      <c r="AE178" s="3"/>
      <c r="AF178" s="3"/>
      <c r="AG178" s="3"/>
      <c r="AH178" s="3"/>
      <c r="AI178" s="3"/>
    </row>
    <row r="179" spans="1:35" x14ac:dyDescent="0.25">
      <c r="A179" s="3" t="s">
        <v>1138</v>
      </c>
      <c r="B179" s="3" t="s">
        <v>2416</v>
      </c>
      <c r="C179" s="73" t="s">
        <v>486</v>
      </c>
      <c r="D179" s="31" t="s">
        <v>3</v>
      </c>
      <c r="E179" s="31">
        <f t="shared" si="11"/>
        <v>2086</v>
      </c>
      <c r="F179" s="31" t="s">
        <v>245</v>
      </c>
      <c r="G179" s="31">
        <f t="shared" si="12"/>
        <v>2085</v>
      </c>
      <c r="H179" s="3"/>
      <c r="I179" s="3"/>
      <c r="J179" s="3"/>
      <c r="K179" s="3"/>
      <c r="L179" s="3"/>
      <c r="M179" s="3"/>
      <c r="N179" s="3"/>
      <c r="O179" s="3"/>
      <c r="P179" s="3"/>
      <c r="Q179" s="3"/>
      <c r="R179" s="3"/>
      <c r="S179" s="3"/>
      <c r="T179" s="3"/>
      <c r="U179" s="3"/>
      <c r="W179" s="3"/>
      <c r="Y179" s="3"/>
      <c r="Z179" s="3"/>
      <c r="AA179" s="3"/>
      <c r="AB179" s="3"/>
      <c r="AC179" s="3"/>
      <c r="AD179" s="3"/>
      <c r="AE179" s="3"/>
      <c r="AF179" s="3"/>
      <c r="AG179" s="3"/>
      <c r="AH179" s="3"/>
      <c r="AI179" s="3"/>
    </row>
    <row r="180" spans="1:35" x14ac:dyDescent="0.25">
      <c r="A180" s="3" t="s">
        <v>1139</v>
      </c>
      <c r="B180" s="3" t="s">
        <v>2416</v>
      </c>
      <c r="C180" s="73" t="s">
        <v>487</v>
      </c>
      <c r="D180" s="31" t="s">
        <v>3</v>
      </c>
      <c r="E180" s="31">
        <f t="shared" si="11"/>
        <v>2103</v>
      </c>
      <c r="F180" s="31" t="s">
        <v>245</v>
      </c>
      <c r="G180" s="31">
        <f t="shared" si="12"/>
        <v>2102</v>
      </c>
      <c r="H180" s="3"/>
      <c r="I180" s="3"/>
      <c r="J180" s="3"/>
      <c r="K180" s="3"/>
      <c r="L180" s="3"/>
      <c r="M180" s="3"/>
      <c r="N180" s="3"/>
      <c r="O180" s="3"/>
      <c r="P180" s="3"/>
      <c r="Q180" s="3"/>
      <c r="R180" s="3"/>
      <c r="S180" s="3"/>
      <c r="T180" s="3"/>
      <c r="U180" s="3"/>
      <c r="W180" s="3"/>
      <c r="Y180" s="3"/>
      <c r="Z180" s="3"/>
      <c r="AA180" s="3"/>
      <c r="AB180" s="3"/>
      <c r="AC180" s="3"/>
      <c r="AD180" s="3"/>
      <c r="AE180" s="3"/>
      <c r="AF180" s="3"/>
      <c r="AG180" s="3"/>
      <c r="AH180" s="3"/>
      <c r="AI180" s="3"/>
    </row>
    <row r="181" spans="1:35" x14ac:dyDescent="0.25">
      <c r="A181" s="3" t="s">
        <v>1140</v>
      </c>
      <c r="B181" s="3" t="s">
        <v>2416</v>
      </c>
      <c r="C181" s="73" t="s">
        <v>488</v>
      </c>
      <c r="D181" s="31" t="s">
        <v>3</v>
      </c>
      <c r="E181" s="31">
        <f t="shared" si="11"/>
        <v>2120</v>
      </c>
      <c r="F181" s="31" t="s">
        <v>245</v>
      </c>
      <c r="G181" s="31">
        <f t="shared" si="12"/>
        <v>2119</v>
      </c>
      <c r="H181" s="3"/>
      <c r="I181" s="3"/>
      <c r="J181" s="3"/>
      <c r="K181" s="3"/>
      <c r="L181" s="3"/>
      <c r="M181" s="3"/>
      <c r="N181" s="3"/>
      <c r="O181" s="3"/>
      <c r="P181" s="3"/>
      <c r="Q181" s="3"/>
      <c r="R181" s="3"/>
      <c r="S181" s="3"/>
      <c r="T181" s="3"/>
      <c r="U181" s="3"/>
      <c r="W181" s="3"/>
      <c r="Y181" s="3"/>
      <c r="Z181" s="3"/>
      <c r="AA181" s="3"/>
      <c r="AB181" s="3"/>
      <c r="AC181" s="3"/>
      <c r="AD181" s="3"/>
      <c r="AE181" s="3"/>
      <c r="AF181" s="3"/>
      <c r="AG181" s="3"/>
      <c r="AH181" s="3"/>
      <c r="AI181" s="3"/>
    </row>
    <row r="182" spans="1:35" x14ac:dyDescent="0.25">
      <c r="A182" s="3" t="s">
        <v>1141</v>
      </c>
      <c r="B182" s="3" t="s">
        <v>2416</v>
      </c>
      <c r="C182" s="73" t="s">
        <v>489</v>
      </c>
      <c r="D182" s="31" t="s">
        <v>3</v>
      </c>
      <c r="E182" s="31">
        <f t="shared" si="11"/>
        <v>2137</v>
      </c>
      <c r="F182" s="31" t="s">
        <v>245</v>
      </c>
      <c r="G182" s="31">
        <f t="shared" si="12"/>
        <v>2136</v>
      </c>
      <c r="H182" s="3"/>
      <c r="I182" s="3"/>
      <c r="J182" s="3"/>
      <c r="K182" s="3"/>
      <c r="L182" s="3"/>
      <c r="M182" s="3"/>
      <c r="N182" s="3"/>
      <c r="O182" s="3"/>
      <c r="P182" s="3"/>
      <c r="Q182" s="3"/>
      <c r="R182" s="3"/>
      <c r="S182" s="3"/>
      <c r="T182" s="3"/>
      <c r="U182" s="3"/>
      <c r="W182" s="3"/>
      <c r="Y182" s="3"/>
      <c r="Z182" s="3"/>
      <c r="AA182" s="3"/>
      <c r="AB182" s="3"/>
      <c r="AC182" s="3"/>
      <c r="AD182" s="3"/>
      <c r="AE182" s="3"/>
      <c r="AF182" s="3"/>
      <c r="AG182" s="3"/>
      <c r="AH182" s="3"/>
      <c r="AI182" s="3"/>
    </row>
    <row r="183" spans="1:35" x14ac:dyDescent="0.25">
      <c r="A183" s="3" t="s">
        <v>1142</v>
      </c>
      <c r="B183" s="3" t="s">
        <v>2416</v>
      </c>
      <c r="C183" s="73" t="s">
        <v>490</v>
      </c>
      <c r="D183" s="31" t="s">
        <v>3</v>
      </c>
      <c r="E183" s="31">
        <f t="shared" si="11"/>
        <v>2154</v>
      </c>
      <c r="F183" s="31" t="s">
        <v>245</v>
      </c>
      <c r="G183" s="31">
        <f t="shared" si="12"/>
        <v>2153</v>
      </c>
      <c r="H183" s="3"/>
      <c r="I183" s="3"/>
      <c r="J183" s="3"/>
      <c r="K183" s="3"/>
      <c r="L183" s="3"/>
      <c r="M183" s="3"/>
      <c r="N183" s="3"/>
      <c r="O183" s="3"/>
      <c r="P183" s="3"/>
      <c r="Q183" s="3"/>
      <c r="R183" s="3"/>
      <c r="S183" s="3"/>
      <c r="T183" s="3"/>
      <c r="U183" s="3"/>
      <c r="W183" s="3"/>
      <c r="Y183" s="3"/>
      <c r="Z183" s="3"/>
      <c r="AA183" s="3"/>
      <c r="AB183" s="3"/>
      <c r="AC183" s="3"/>
      <c r="AD183" s="3"/>
      <c r="AE183" s="3"/>
      <c r="AF183" s="3"/>
      <c r="AG183" s="3"/>
      <c r="AH183" s="3"/>
      <c r="AI183" s="3"/>
    </row>
    <row r="184" spans="1:35" x14ac:dyDescent="0.25">
      <c r="A184" s="3" t="s">
        <v>1143</v>
      </c>
      <c r="B184" s="3" t="s">
        <v>2416</v>
      </c>
      <c r="C184" s="73" t="s">
        <v>491</v>
      </c>
      <c r="D184" s="31" t="s">
        <v>3</v>
      </c>
      <c r="E184" s="31">
        <f t="shared" si="11"/>
        <v>2171</v>
      </c>
      <c r="F184" s="31" t="s">
        <v>245</v>
      </c>
      <c r="G184" s="31">
        <f t="shared" si="12"/>
        <v>2170</v>
      </c>
      <c r="H184" s="3"/>
      <c r="I184" s="3"/>
      <c r="J184" s="3"/>
      <c r="K184" s="3"/>
      <c r="L184" s="3"/>
      <c r="M184" s="3"/>
      <c r="N184" s="3"/>
      <c r="O184" s="3"/>
      <c r="P184" s="3"/>
      <c r="Q184" s="3"/>
      <c r="R184" s="3"/>
      <c r="S184" s="3"/>
      <c r="T184" s="3"/>
      <c r="U184" s="3"/>
      <c r="W184" s="3"/>
      <c r="Y184" s="3"/>
      <c r="Z184" s="3"/>
      <c r="AA184" s="3"/>
      <c r="AB184" s="3"/>
      <c r="AC184" s="3"/>
      <c r="AD184" s="3"/>
      <c r="AE184" s="3"/>
      <c r="AF184" s="3"/>
      <c r="AG184" s="3"/>
      <c r="AH184" s="3"/>
      <c r="AI184" s="3"/>
    </row>
    <row r="185" spans="1:35" x14ac:dyDescent="0.25">
      <c r="A185" s="3" t="s">
        <v>1144</v>
      </c>
      <c r="B185" s="3" t="s">
        <v>2416</v>
      </c>
      <c r="C185" s="73" t="s">
        <v>492</v>
      </c>
      <c r="D185" s="31" t="s">
        <v>3</v>
      </c>
      <c r="E185" s="31">
        <f t="shared" si="11"/>
        <v>2188</v>
      </c>
      <c r="F185" s="31" t="s">
        <v>245</v>
      </c>
      <c r="G185" s="31">
        <f t="shared" si="12"/>
        <v>2187</v>
      </c>
      <c r="H185" s="3"/>
      <c r="I185" s="3"/>
      <c r="J185" s="3"/>
      <c r="K185" s="3"/>
      <c r="L185" s="3"/>
      <c r="M185" s="3"/>
      <c r="N185" s="3"/>
      <c r="O185" s="3"/>
      <c r="P185" s="3"/>
      <c r="Q185" s="3"/>
      <c r="R185" s="3"/>
      <c r="S185" s="3"/>
      <c r="T185" s="3"/>
      <c r="U185" s="3"/>
      <c r="W185" s="3"/>
      <c r="Y185" s="3"/>
      <c r="Z185" s="3"/>
      <c r="AA185" s="3"/>
      <c r="AB185" s="3"/>
      <c r="AC185" s="3"/>
      <c r="AD185" s="3"/>
      <c r="AE185" s="3"/>
      <c r="AF185" s="3"/>
      <c r="AG185" s="3"/>
      <c r="AH185" s="3"/>
      <c r="AI185" s="3"/>
    </row>
    <row r="186" spans="1:35" x14ac:dyDescent="0.25">
      <c r="A186" s="3" t="s">
        <v>1145</v>
      </c>
      <c r="B186" s="3" t="s">
        <v>2416</v>
      </c>
      <c r="C186" s="73" t="s">
        <v>493</v>
      </c>
      <c r="D186" s="31" t="s">
        <v>3</v>
      </c>
      <c r="E186" s="31">
        <f t="shared" si="11"/>
        <v>2205</v>
      </c>
      <c r="F186" s="31" t="s">
        <v>245</v>
      </c>
      <c r="G186" s="31">
        <f t="shared" si="12"/>
        <v>2204</v>
      </c>
      <c r="H186" s="3"/>
      <c r="I186" s="3"/>
      <c r="J186" s="3"/>
      <c r="K186" s="3"/>
      <c r="L186" s="3"/>
      <c r="M186" s="3"/>
      <c r="N186" s="3"/>
      <c r="O186" s="3"/>
      <c r="P186" s="3"/>
      <c r="Q186" s="3"/>
      <c r="R186" s="3"/>
      <c r="S186" s="3"/>
      <c r="T186" s="3"/>
      <c r="U186" s="3"/>
      <c r="W186" s="3"/>
      <c r="Y186" s="3"/>
      <c r="Z186" s="3"/>
      <c r="AA186" s="3"/>
      <c r="AB186" s="3"/>
      <c r="AC186" s="3"/>
      <c r="AD186" s="3"/>
      <c r="AE186" s="3"/>
      <c r="AF186" s="3"/>
      <c r="AG186" s="3"/>
      <c r="AH186" s="3"/>
      <c r="AI186" s="3"/>
    </row>
    <row r="187" spans="1:35" x14ac:dyDescent="0.25">
      <c r="A187" s="3" t="s">
        <v>1146</v>
      </c>
      <c r="B187" s="3" t="s">
        <v>2416</v>
      </c>
      <c r="C187" s="73" t="s">
        <v>494</v>
      </c>
      <c r="D187" s="31" t="s">
        <v>3</v>
      </c>
      <c r="E187" s="31">
        <f t="shared" si="11"/>
        <v>2222</v>
      </c>
      <c r="F187" s="31" t="s">
        <v>245</v>
      </c>
      <c r="G187" s="31">
        <f t="shared" si="12"/>
        <v>2221</v>
      </c>
      <c r="H187" s="3"/>
      <c r="I187" s="3"/>
      <c r="J187" s="3"/>
      <c r="K187" s="3"/>
      <c r="L187" s="3"/>
      <c r="M187" s="3"/>
      <c r="N187" s="3"/>
      <c r="O187" s="3"/>
      <c r="P187" s="3"/>
      <c r="Q187" s="3"/>
      <c r="R187" s="3"/>
      <c r="S187" s="3"/>
      <c r="T187" s="3"/>
      <c r="U187" s="3"/>
      <c r="W187" s="3"/>
      <c r="Y187" s="3"/>
      <c r="Z187" s="3"/>
      <c r="AA187" s="3"/>
      <c r="AB187" s="3"/>
      <c r="AC187" s="3"/>
      <c r="AD187" s="3"/>
      <c r="AE187" s="3"/>
      <c r="AF187" s="3"/>
      <c r="AG187" s="3"/>
      <c r="AH187" s="3"/>
      <c r="AI187" s="3"/>
    </row>
    <row r="188" spans="1:35" x14ac:dyDescent="0.25">
      <c r="A188" s="3" t="s">
        <v>1147</v>
      </c>
      <c r="B188" s="3" t="s">
        <v>2416</v>
      </c>
      <c r="C188" s="73" t="s">
        <v>495</v>
      </c>
      <c r="D188" s="31" t="s">
        <v>3</v>
      </c>
      <c r="E188" s="31">
        <f t="shared" si="11"/>
        <v>2239</v>
      </c>
      <c r="F188" s="31" t="s">
        <v>245</v>
      </c>
      <c r="G188" s="31">
        <f t="shared" si="12"/>
        <v>2238</v>
      </c>
      <c r="H188" s="3"/>
      <c r="I188" s="3"/>
      <c r="J188" s="3"/>
      <c r="K188" s="3"/>
      <c r="L188" s="3"/>
      <c r="M188" s="3"/>
      <c r="N188" s="3"/>
      <c r="O188" s="3"/>
      <c r="P188" s="3"/>
      <c r="Q188" s="3"/>
      <c r="R188" s="3"/>
      <c r="S188" s="3"/>
      <c r="T188" s="3"/>
      <c r="U188" s="3"/>
      <c r="W188" s="3"/>
      <c r="Y188" s="3"/>
      <c r="Z188" s="3"/>
      <c r="AA188" s="3"/>
      <c r="AB188" s="3"/>
      <c r="AC188" s="3"/>
      <c r="AD188" s="3"/>
      <c r="AE188" s="3"/>
      <c r="AF188" s="3"/>
      <c r="AG188" s="3"/>
      <c r="AH188" s="3"/>
      <c r="AI188" s="3"/>
    </row>
    <row r="189" spans="1:35" x14ac:dyDescent="0.25">
      <c r="A189" s="3" t="s">
        <v>1148</v>
      </c>
      <c r="B189" s="3" t="s">
        <v>2416</v>
      </c>
      <c r="C189" s="73" t="s">
        <v>496</v>
      </c>
      <c r="D189" s="31" t="s">
        <v>3</v>
      </c>
      <c r="E189" s="31">
        <f t="shared" si="11"/>
        <v>2256</v>
      </c>
      <c r="F189" s="31" t="s">
        <v>245</v>
      </c>
      <c r="G189" s="31">
        <f t="shared" si="12"/>
        <v>2255</v>
      </c>
      <c r="H189" s="3"/>
      <c r="I189" s="3"/>
      <c r="J189" s="3"/>
      <c r="K189" s="3"/>
      <c r="L189" s="3"/>
      <c r="M189" s="3"/>
      <c r="N189" s="3"/>
      <c r="O189" s="3"/>
      <c r="P189" s="3"/>
      <c r="Q189" s="3"/>
      <c r="R189" s="3"/>
      <c r="S189" s="3"/>
      <c r="T189" s="3"/>
      <c r="U189" s="3"/>
      <c r="W189" s="3"/>
      <c r="Y189" s="3"/>
      <c r="Z189" s="3"/>
      <c r="AA189" s="3"/>
      <c r="AB189" s="3"/>
      <c r="AC189" s="3"/>
      <c r="AD189" s="3"/>
      <c r="AE189" s="3"/>
      <c r="AF189" s="3"/>
      <c r="AG189" s="3"/>
      <c r="AH189" s="3"/>
      <c r="AI189" s="3"/>
    </row>
    <row r="190" spans="1:35" x14ac:dyDescent="0.25">
      <c r="B190" s="3"/>
      <c r="C190" s="26"/>
      <c r="D190" s="3"/>
      <c r="E190" s="3"/>
      <c r="F190" s="3"/>
      <c r="G190" s="3"/>
      <c r="H190" s="3"/>
      <c r="I190" s="3"/>
      <c r="J190" s="3"/>
      <c r="K190" s="3"/>
      <c r="L190" s="3"/>
      <c r="M190" s="3"/>
      <c r="N190" s="3"/>
      <c r="O190" s="3"/>
      <c r="P190" s="3"/>
      <c r="Q190" s="3"/>
      <c r="R190" s="3"/>
      <c r="S190" s="3"/>
      <c r="T190" s="3"/>
      <c r="U190" s="3"/>
      <c r="W190" s="3"/>
      <c r="Y190" s="3"/>
      <c r="Z190" s="3"/>
      <c r="AA190" s="3"/>
      <c r="AB190" s="3"/>
      <c r="AC190" s="3"/>
      <c r="AD190" s="3"/>
      <c r="AE190" s="3"/>
      <c r="AF190" s="3"/>
      <c r="AG190" s="3"/>
      <c r="AH190" s="3"/>
      <c r="AI190" s="3"/>
    </row>
    <row r="191" spans="1:35" x14ac:dyDescent="0.25">
      <c r="A191" s="3" t="s">
        <v>1149</v>
      </c>
      <c r="B191" s="3" t="s">
        <v>2416</v>
      </c>
      <c r="C191" s="73">
        <v>100</v>
      </c>
      <c r="D191" s="31" t="s">
        <v>3</v>
      </c>
      <c r="E191" s="31">
        <v>2012</v>
      </c>
      <c r="F191" s="31" t="s">
        <v>4</v>
      </c>
      <c r="G191" s="31">
        <f>E191+1</f>
        <v>2013</v>
      </c>
      <c r="H191" s="31" t="s">
        <v>4</v>
      </c>
      <c r="I191" s="31">
        <f>G191+1</f>
        <v>2014</v>
      </c>
      <c r="J191" s="3"/>
      <c r="K191" s="3"/>
      <c r="L191" s="3"/>
      <c r="M191" s="3"/>
      <c r="N191" s="3"/>
      <c r="O191" s="3"/>
      <c r="P191" s="3"/>
      <c r="Q191" s="3"/>
      <c r="R191" s="3"/>
      <c r="S191" s="3"/>
      <c r="T191" s="3"/>
      <c r="U191" s="3"/>
      <c r="W191" s="3"/>
      <c r="Y191" s="3"/>
      <c r="Z191" s="3"/>
      <c r="AA191" s="3"/>
      <c r="AB191" s="3"/>
      <c r="AC191" s="3"/>
      <c r="AD191" s="3"/>
      <c r="AE191" s="3"/>
      <c r="AF191" s="3"/>
      <c r="AG191" s="3"/>
      <c r="AH191" s="3"/>
      <c r="AI191" s="3"/>
    </row>
    <row r="192" spans="1:35" x14ac:dyDescent="0.25">
      <c r="A192" s="3" t="s">
        <v>1150</v>
      </c>
      <c r="B192" s="3" t="s">
        <v>2416</v>
      </c>
      <c r="C192" s="73">
        <v>100</v>
      </c>
      <c r="D192" s="31" t="s">
        <v>3</v>
      </c>
      <c r="E192" s="31">
        <f t="shared" ref="E192:E205" si="13">E191+17</f>
        <v>2029</v>
      </c>
      <c r="F192" s="31" t="s">
        <v>4</v>
      </c>
      <c r="G192" s="31">
        <f t="shared" ref="G192:G205" si="14">E192+1</f>
        <v>2030</v>
      </c>
      <c r="H192" s="31" t="s">
        <v>4</v>
      </c>
      <c r="I192" s="31">
        <f t="shared" ref="I192:I205" si="15">G192+1</f>
        <v>2031</v>
      </c>
      <c r="J192" s="3"/>
      <c r="K192" s="3"/>
      <c r="L192" s="3"/>
      <c r="M192" s="3"/>
      <c r="N192" s="3"/>
      <c r="O192" s="3"/>
      <c r="P192" s="3"/>
      <c r="Q192" s="3"/>
      <c r="R192" s="3"/>
      <c r="S192" s="3"/>
      <c r="T192" s="3"/>
      <c r="U192" s="3"/>
      <c r="W192" s="3"/>
      <c r="Y192" s="3"/>
      <c r="Z192" s="3"/>
      <c r="AA192" s="3"/>
      <c r="AB192" s="3"/>
      <c r="AC192" s="3"/>
      <c r="AD192" s="3"/>
      <c r="AE192" s="3"/>
      <c r="AF192" s="3"/>
      <c r="AG192" s="3"/>
      <c r="AH192" s="3"/>
      <c r="AI192" s="3"/>
    </row>
    <row r="193" spans="1:35" x14ac:dyDescent="0.25">
      <c r="A193" s="3" t="s">
        <v>1151</v>
      </c>
      <c r="B193" s="3" t="s">
        <v>2416</v>
      </c>
      <c r="C193" s="73">
        <v>100</v>
      </c>
      <c r="D193" s="31" t="s">
        <v>3</v>
      </c>
      <c r="E193" s="31">
        <f t="shared" si="13"/>
        <v>2046</v>
      </c>
      <c r="F193" s="31" t="s">
        <v>4</v>
      </c>
      <c r="G193" s="31">
        <f t="shared" si="14"/>
        <v>2047</v>
      </c>
      <c r="H193" s="31" t="s">
        <v>4</v>
      </c>
      <c r="I193" s="31">
        <f t="shared" si="15"/>
        <v>2048</v>
      </c>
      <c r="J193" s="3"/>
      <c r="K193" s="3"/>
      <c r="L193" s="3"/>
      <c r="M193" s="3"/>
      <c r="N193" s="3"/>
      <c r="O193" s="3"/>
      <c r="P193" s="3"/>
      <c r="Q193" s="3"/>
      <c r="R193" s="3"/>
      <c r="S193" s="3"/>
      <c r="T193" s="3"/>
      <c r="U193" s="3"/>
      <c r="W193" s="3"/>
      <c r="Y193" s="3"/>
      <c r="Z193" s="3"/>
      <c r="AA193" s="3"/>
      <c r="AB193" s="3"/>
      <c r="AC193" s="3"/>
      <c r="AD193" s="3"/>
      <c r="AE193" s="3"/>
      <c r="AF193" s="3"/>
      <c r="AG193" s="3"/>
      <c r="AH193" s="3"/>
      <c r="AI193" s="3"/>
    </row>
    <row r="194" spans="1:35" x14ac:dyDescent="0.25">
      <c r="A194" s="3" t="s">
        <v>1152</v>
      </c>
      <c r="B194" s="3" t="s">
        <v>2416</v>
      </c>
      <c r="C194" s="73">
        <v>100</v>
      </c>
      <c r="D194" s="31" t="s">
        <v>3</v>
      </c>
      <c r="E194" s="31">
        <f t="shared" si="13"/>
        <v>2063</v>
      </c>
      <c r="F194" s="31" t="s">
        <v>4</v>
      </c>
      <c r="G194" s="31">
        <f t="shared" si="14"/>
        <v>2064</v>
      </c>
      <c r="H194" s="31" t="s">
        <v>4</v>
      </c>
      <c r="I194" s="31">
        <f t="shared" si="15"/>
        <v>2065</v>
      </c>
      <c r="J194" s="3"/>
      <c r="K194" s="3"/>
      <c r="L194" s="3"/>
      <c r="M194" s="3"/>
      <c r="N194" s="3"/>
      <c r="O194" s="3"/>
      <c r="P194" s="3"/>
      <c r="Q194" s="3"/>
      <c r="R194" s="3"/>
      <c r="S194" s="3"/>
      <c r="T194" s="3"/>
      <c r="U194" s="3"/>
      <c r="W194" s="3"/>
      <c r="Y194" s="3"/>
      <c r="Z194" s="3"/>
      <c r="AA194" s="3"/>
      <c r="AB194" s="3"/>
      <c r="AC194" s="3"/>
      <c r="AD194" s="3"/>
      <c r="AE194" s="3"/>
      <c r="AF194" s="3"/>
      <c r="AG194" s="3"/>
      <c r="AH194" s="3"/>
      <c r="AI194" s="3"/>
    </row>
    <row r="195" spans="1:35" x14ac:dyDescent="0.25">
      <c r="A195" s="3" t="s">
        <v>1153</v>
      </c>
      <c r="B195" s="3" t="s">
        <v>2416</v>
      </c>
      <c r="C195" s="73">
        <v>100</v>
      </c>
      <c r="D195" s="31" t="s">
        <v>3</v>
      </c>
      <c r="E195" s="31">
        <f t="shared" si="13"/>
        <v>2080</v>
      </c>
      <c r="F195" s="31" t="s">
        <v>4</v>
      </c>
      <c r="G195" s="31">
        <f t="shared" si="14"/>
        <v>2081</v>
      </c>
      <c r="H195" s="31" t="s">
        <v>4</v>
      </c>
      <c r="I195" s="31">
        <f t="shared" si="15"/>
        <v>2082</v>
      </c>
      <c r="J195" s="3"/>
      <c r="K195" s="3"/>
      <c r="L195" s="3"/>
      <c r="M195" s="3"/>
      <c r="N195" s="3"/>
      <c r="O195" s="3"/>
      <c r="P195" s="3"/>
      <c r="Q195" s="3"/>
      <c r="R195" s="3"/>
      <c r="S195" s="3"/>
      <c r="T195" s="3"/>
      <c r="U195" s="3"/>
      <c r="W195" s="3"/>
      <c r="Y195" s="3"/>
      <c r="Z195" s="3"/>
      <c r="AA195" s="3"/>
      <c r="AB195" s="3"/>
      <c r="AC195" s="3"/>
      <c r="AD195" s="3"/>
      <c r="AE195" s="3"/>
      <c r="AF195" s="3"/>
      <c r="AG195" s="3"/>
      <c r="AH195" s="3"/>
      <c r="AI195" s="3"/>
    </row>
    <row r="196" spans="1:35" x14ac:dyDescent="0.25">
      <c r="A196" s="3" t="s">
        <v>1154</v>
      </c>
      <c r="B196" s="3" t="s">
        <v>2416</v>
      </c>
      <c r="C196" s="73">
        <v>100</v>
      </c>
      <c r="D196" s="31" t="s">
        <v>3</v>
      </c>
      <c r="E196" s="31">
        <f t="shared" si="13"/>
        <v>2097</v>
      </c>
      <c r="F196" s="31" t="s">
        <v>4</v>
      </c>
      <c r="G196" s="31">
        <f t="shared" si="14"/>
        <v>2098</v>
      </c>
      <c r="H196" s="31" t="s">
        <v>4</v>
      </c>
      <c r="I196" s="31">
        <f t="shared" si="15"/>
        <v>2099</v>
      </c>
      <c r="J196" s="3"/>
      <c r="K196" s="3"/>
      <c r="L196" s="3"/>
      <c r="M196" s="3"/>
      <c r="N196" s="3"/>
      <c r="O196" s="3"/>
      <c r="P196" s="3"/>
      <c r="Q196" s="3"/>
      <c r="R196" s="3"/>
      <c r="S196" s="3"/>
      <c r="T196" s="3"/>
      <c r="U196" s="3"/>
      <c r="W196" s="3"/>
      <c r="Y196" s="3"/>
      <c r="Z196" s="3"/>
      <c r="AA196" s="3"/>
      <c r="AB196" s="3"/>
      <c r="AC196" s="3"/>
      <c r="AD196" s="3"/>
      <c r="AE196" s="3"/>
      <c r="AF196" s="3"/>
      <c r="AG196" s="3"/>
      <c r="AH196" s="3"/>
      <c r="AI196" s="3"/>
    </row>
    <row r="197" spans="1:35" x14ac:dyDescent="0.25">
      <c r="A197" s="3" t="s">
        <v>1155</v>
      </c>
      <c r="B197" s="3" t="s">
        <v>2416</v>
      </c>
      <c r="C197" s="73">
        <v>100</v>
      </c>
      <c r="D197" s="31" t="s">
        <v>3</v>
      </c>
      <c r="E197" s="31">
        <f t="shared" si="13"/>
        <v>2114</v>
      </c>
      <c r="F197" s="31" t="s">
        <v>4</v>
      </c>
      <c r="G197" s="31">
        <f t="shared" si="14"/>
        <v>2115</v>
      </c>
      <c r="H197" s="31" t="s">
        <v>4</v>
      </c>
      <c r="I197" s="31">
        <f t="shared" si="15"/>
        <v>2116</v>
      </c>
      <c r="J197" s="3"/>
      <c r="K197" s="3"/>
      <c r="L197" s="3"/>
      <c r="M197" s="3"/>
      <c r="N197" s="3"/>
      <c r="O197" s="3"/>
      <c r="P197" s="3"/>
      <c r="Q197" s="3"/>
      <c r="R197" s="3"/>
      <c r="S197" s="3"/>
      <c r="T197" s="3"/>
      <c r="U197" s="3"/>
      <c r="W197" s="3"/>
      <c r="Y197" s="3"/>
      <c r="Z197" s="3"/>
      <c r="AA197" s="3"/>
      <c r="AB197" s="3"/>
      <c r="AC197" s="3"/>
      <c r="AD197" s="3"/>
      <c r="AE197" s="3"/>
      <c r="AF197" s="3"/>
      <c r="AG197" s="3"/>
      <c r="AH197" s="3"/>
      <c r="AI197" s="3"/>
    </row>
    <row r="198" spans="1:35" x14ac:dyDescent="0.25">
      <c r="A198" s="3" t="s">
        <v>1156</v>
      </c>
      <c r="B198" s="3" t="s">
        <v>2416</v>
      </c>
      <c r="C198" s="73">
        <v>100</v>
      </c>
      <c r="D198" s="31" t="s">
        <v>3</v>
      </c>
      <c r="E198" s="31">
        <f t="shared" si="13"/>
        <v>2131</v>
      </c>
      <c r="F198" s="31" t="s">
        <v>4</v>
      </c>
      <c r="G198" s="31">
        <f t="shared" si="14"/>
        <v>2132</v>
      </c>
      <c r="H198" s="31" t="s">
        <v>4</v>
      </c>
      <c r="I198" s="31">
        <f t="shared" si="15"/>
        <v>2133</v>
      </c>
      <c r="J198" s="3"/>
      <c r="K198" s="3"/>
      <c r="L198" s="3"/>
      <c r="M198" s="3"/>
      <c r="N198" s="3"/>
      <c r="O198" s="3"/>
      <c r="P198" s="3"/>
      <c r="Q198" s="3"/>
      <c r="R198" s="3"/>
      <c r="S198" s="3"/>
      <c r="T198" s="3"/>
      <c r="U198" s="3"/>
      <c r="W198" s="3"/>
      <c r="Y198" s="3"/>
      <c r="Z198" s="3"/>
      <c r="AA198" s="3"/>
      <c r="AB198" s="3"/>
      <c r="AC198" s="3"/>
      <c r="AD198" s="3"/>
      <c r="AE198" s="3"/>
      <c r="AF198" s="3"/>
      <c r="AG198" s="3"/>
      <c r="AH198" s="3"/>
      <c r="AI198" s="3"/>
    </row>
    <row r="199" spans="1:35" x14ac:dyDescent="0.25">
      <c r="A199" s="3" t="s">
        <v>1157</v>
      </c>
      <c r="B199" s="3" t="s">
        <v>2416</v>
      </c>
      <c r="C199" s="73">
        <v>100</v>
      </c>
      <c r="D199" s="31" t="s">
        <v>3</v>
      </c>
      <c r="E199" s="31">
        <f t="shared" si="13"/>
        <v>2148</v>
      </c>
      <c r="F199" s="31" t="s">
        <v>4</v>
      </c>
      <c r="G199" s="31">
        <f t="shared" si="14"/>
        <v>2149</v>
      </c>
      <c r="H199" s="31" t="s">
        <v>4</v>
      </c>
      <c r="I199" s="31">
        <f t="shared" si="15"/>
        <v>2150</v>
      </c>
      <c r="J199" s="3"/>
      <c r="K199" s="3"/>
      <c r="L199" s="3"/>
      <c r="M199" s="3"/>
      <c r="N199" s="3"/>
      <c r="O199" s="3"/>
      <c r="P199" s="3"/>
      <c r="Q199" s="3"/>
      <c r="R199" s="3"/>
      <c r="S199" s="3"/>
      <c r="T199" s="3"/>
      <c r="U199" s="3"/>
      <c r="W199" s="3"/>
      <c r="Y199" s="3"/>
      <c r="Z199" s="3"/>
      <c r="AA199" s="3"/>
      <c r="AB199" s="3"/>
      <c r="AC199" s="3"/>
      <c r="AD199" s="3"/>
      <c r="AE199" s="3"/>
      <c r="AF199" s="3"/>
      <c r="AG199" s="3"/>
      <c r="AH199" s="3"/>
      <c r="AI199" s="3"/>
    </row>
    <row r="200" spans="1:35" x14ac:dyDescent="0.25">
      <c r="A200" s="3" t="s">
        <v>1158</v>
      </c>
      <c r="B200" s="3" t="s">
        <v>2416</v>
      </c>
      <c r="C200" s="73">
        <v>100</v>
      </c>
      <c r="D200" s="31" t="s">
        <v>3</v>
      </c>
      <c r="E200" s="31">
        <f t="shared" si="13"/>
        <v>2165</v>
      </c>
      <c r="F200" s="31" t="s">
        <v>4</v>
      </c>
      <c r="G200" s="31">
        <f t="shared" si="14"/>
        <v>2166</v>
      </c>
      <c r="H200" s="31" t="s">
        <v>4</v>
      </c>
      <c r="I200" s="31">
        <f t="shared" si="15"/>
        <v>2167</v>
      </c>
      <c r="J200" s="3"/>
      <c r="K200" s="3"/>
      <c r="L200" s="3"/>
      <c r="M200" s="3"/>
      <c r="N200" s="3"/>
      <c r="O200" s="3"/>
      <c r="P200" s="3"/>
      <c r="Q200" s="3"/>
      <c r="R200" s="3"/>
      <c r="S200" s="3"/>
      <c r="T200" s="3"/>
      <c r="U200" s="3"/>
      <c r="W200" s="3"/>
      <c r="Y200" s="3"/>
      <c r="Z200" s="3"/>
      <c r="AA200" s="3"/>
      <c r="AB200" s="3"/>
      <c r="AC200" s="3"/>
      <c r="AD200" s="3"/>
      <c r="AE200" s="3"/>
      <c r="AF200" s="3"/>
      <c r="AG200" s="3"/>
      <c r="AH200" s="3"/>
      <c r="AI200" s="3"/>
    </row>
    <row r="201" spans="1:35" x14ac:dyDescent="0.25">
      <c r="A201" s="3" t="s">
        <v>1159</v>
      </c>
      <c r="B201" s="3" t="s">
        <v>2416</v>
      </c>
      <c r="C201" s="73">
        <v>100</v>
      </c>
      <c r="D201" s="31" t="s">
        <v>3</v>
      </c>
      <c r="E201" s="31">
        <f t="shared" si="13"/>
        <v>2182</v>
      </c>
      <c r="F201" s="31" t="s">
        <v>4</v>
      </c>
      <c r="G201" s="31">
        <f t="shared" si="14"/>
        <v>2183</v>
      </c>
      <c r="H201" s="31" t="s">
        <v>4</v>
      </c>
      <c r="I201" s="31">
        <f t="shared" si="15"/>
        <v>2184</v>
      </c>
      <c r="J201" s="3"/>
      <c r="K201" s="3"/>
      <c r="L201" s="3"/>
      <c r="M201" s="3"/>
      <c r="N201" s="3"/>
      <c r="O201" s="3"/>
      <c r="P201" s="3"/>
      <c r="Q201" s="3"/>
      <c r="R201" s="3"/>
      <c r="S201" s="3"/>
      <c r="T201" s="3"/>
      <c r="U201" s="3"/>
      <c r="W201" s="3"/>
      <c r="Y201" s="3"/>
      <c r="Z201" s="3"/>
      <c r="AA201" s="3"/>
      <c r="AB201" s="3"/>
      <c r="AC201" s="3"/>
      <c r="AD201" s="3"/>
      <c r="AE201" s="3"/>
      <c r="AF201" s="3"/>
      <c r="AG201" s="3"/>
      <c r="AH201" s="3"/>
      <c r="AI201" s="3"/>
    </row>
    <row r="202" spans="1:35" x14ac:dyDescent="0.25">
      <c r="A202" s="3" t="s">
        <v>1160</v>
      </c>
      <c r="B202" s="3" t="s">
        <v>2416</v>
      </c>
      <c r="C202" s="73">
        <v>100</v>
      </c>
      <c r="D202" s="31" t="s">
        <v>3</v>
      </c>
      <c r="E202" s="31">
        <f t="shared" si="13"/>
        <v>2199</v>
      </c>
      <c r="F202" s="31" t="s">
        <v>4</v>
      </c>
      <c r="G202" s="31">
        <f t="shared" si="14"/>
        <v>2200</v>
      </c>
      <c r="H202" s="31" t="s">
        <v>4</v>
      </c>
      <c r="I202" s="31">
        <f t="shared" si="15"/>
        <v>2201</v>
      </c>
      <c r="J202" s="3"/>
      <c r="K202" s="3"/>
      <c r="L202" s="3"/>
      <c r="M202" s="3"/>
      <c r="N202" s="3"/>
      <c r="O202" s="3"/>
      <c r="P202" s="3"/>
      <c r="Q202" s="3"/>
      <c r="R202" s="3"/>
      <c r="S202" s="3"/>
      <c r="T202" s="3"/>
      <c r="U202" s="3"/>
      <c r="W202" s="3"/>
      <c r="Y202" s="3"/>
      <c r="Z202" s="3"/>
      <c r="AA202" s="3"/>
      <c r="AB202" s="3"/>
      <c r="AC202" s="3"/>
      <c r="AD202" s="3"/>
      <c r="AE202" s="3"/>
      <c r="AF202" s="3"/>
      <c r="AG202" s="3"/>
      <c r="AH202" s="3"/>
      <c r="AI202" s="3"/>
    </row>
    <row r="203" spans="1:35" x14ac:dyDescent="0.25">
      <c r="A203" s="3" t="s">
        <v>1161</v>
      </c>
      <c r="B203" s="3" t="s">
        <v>2416</v>
      </c>
      <c r="C203" s="73">
        <v>100</v>
      </c>
      <c r="D203" s="31" t="s">
        <v>3</v>
      </c>
      <c r="E203" s="31">
        <f t="shared" si="13"/>
        <v>2216</v>
      </c>
      <c r="F203" s="31" t="s">
        <v>4</v>
      </c>
      <c r="G203" s="31">
        <f t="shared" si="14"/>
        <v>2217</v>
      </c>
      <c r="H203" s="31" t="s">
        <v>4</v>
      </c>
      <c r="I203" s="31">
        <f t="shared" si="15"/>
        <v>2218</v>
      </c>
      <c r="J203" s="3"/>
      <c r="K203" s="3"/>
      <c r="L203" s="3"/>
      <c r="M203" s="3"/>
      <c r="N203" s="3"/>
      <c r="O203" s="3"/>
      <c r="P203" s="3"/>
      <c r="Q203" s="3"/>
      <c r="R203" s="3"/>
      <c r="S203" s="3"/>
      <c r="T203" s="3"/>
      <c r="U203" s="3"/>
      <c r="W203" s="3"/>
      <c r="Y203" s="3"/>
      <c r="Z203" s="3"/>
      <c r="AA203" s="3"/>
      <c r="AB203" s="3"/>
      <c r="AC203" s="3"/>
      <c r="AD203" s="3"/>
      <c r="AE203" s="3"/>
      <c r="AF203" s="3"/>
      <c r="AG203" s="3"/>
      <c r="AH203" s="3"/>
      <c r="AI203" s="3"/>
    </row>
    <row r="204" spans="1:35" x14ac:dyDescent="0.25">
      <c r="A204" s="3" t="s">
        <v>1162</v>
      </c>
      <c r="B204" s="3" t="s">
        <v>2416</v>
      </c>
      <c r="C204" s="73">
        <v>100</v>
      </c>
      <c r="D204" s="31" t="s">
        <v>3</v>
      </c>
      <c r="E204" s="31">
        <f t="shared" si="13"/>
        <v>2233</v>
      </c>
      <c r="F204" s="31" t="s">
        <v>4</v>
      </c>
      <c r="G204" s="31">
        <f t="shared" si="14"/>
        <v>2234</v>
      </c>
      <c r="H204" s="31" t="s">
        <v>4</v>
      </c>
      <c r="I204" s="31">
        <f t="shared" si="15"/>
        <v>2235</v>
      </c>
      <c r="J204" s="3"/>
      <c r="K204" s="3"/>
      <c r="L204" s="3"/>
      <c r="M204" s="3"/>
      <c r="N204" s="3"/>
      <c r="O204" s="3"/>
      <c r="P204" s="3"/>
      <c r="Q204" s="3"/>
      <c r="R204" s="3"/>
      <c r="S204" s="3"/>
      <c r="T204" s="3"/>
      <c r="U204" s="3"/>
      <c r="W204" s="3"/>
      <c r="Y204" s="3"/>
      <c r="Z204" s="3"/>
      <c r="AA204" s="3"/>
      <c r="AB204" s="3"/>
      <c r="AC204" s="3"/>
      <c r="AD204" s="3"/>
      <c r="AE204" s="3"/>
      <c r="AF204" s="3"/>
      <c r="AG204" s="3"/>
      <c r="AH204" s="3"/>
      <c r="AI204" s="3"/>
    </row>
    <row r="205" spans="1:35" x14ac:dyDescent="0.25">
      <c r="A205" s="3" t="s">
        <v>1163</v>
      </c>
      <c r="B205" s="3" t="s">
        <v>2416</v>
      </c>
      <c r="C205" s="73">
        <v>100</v>
      </c>
      <c r="D205" s="31" t="s">
        <v>3</v>
      </c>
      <c r="E205" s="31">
        <f t="shared" si="13"/>
        <v>2250</v>
      </c>
      <c r="F205" s="31" t="s">
        <v>4</v>
      </c>
      <c r="G205" s="31">
        <f t="shared" si="14"/>
        <v>2251</v>
      </c>
      <c r="H205" s="31" t="s">
        <v>4</v>
      </c>
      <c r="I205" s="31">
        <f t="shared" si="15"/>
        <v>2252</v>
      </c>
      <c r="J205" s="3"/>
      <c r="K205" s="3"/>
      <c r="L205" s="3"/>
      <c r="M205" s="3"/>
      <c r="N205" s="3"/>
      <c r="O205" s="3"/>
      <c r="P205" s="3"/>
      <c r="Q205" s="3"/>
      <c r="R205" s="3"/>
      <c r="S205" s="3"/>
      <c r="T205" s="3"/>
      <c r="U205" s="3"/>
      <c r="W205" s="3"/>
      <c r="Y205" s="3"/>
      <c r="Z205" s="3"/>
      <c r="AA205" s="3"/>
      <c r="AB205" s="3"/>
      <c r="AC205" s="3"/>
      <c r="AD205" s="3"/>
      <c r="AE205" s="3"/>
      <c r="AF205" s="3"/>
      <c r="AG205" s="3"/>
      <c r="AH205" s="3"/>
      <c r="AI205" s="3"/>
    </row>
    <row r="206" spans="1:35" x14ac:dyDescent="0.25">
      <c r="A206" s="3" t="s">
        <v>1164</v>
      </c>
      <c r="B206" s="3" t="s">
        <v>2416</v>
      </c>
      <c r="C206" s="73">
        <v>100</v>
      </c>
      <c r="D206" s="31" t="s">
        <v>3</v>
      </c>
      <c r="E206" s="31">
        <f>E205+14</f>
        <v>2264</v>
      </c>
      <c r="F206" s="31" t="s">
        <v>4</v>
      </c>
      <c r="G206" s="31">
        <f t="shared" ref="G206:G207" si="16">E206+1</f>
        <v>2265</v>
      </c>
      <c r="H206" s="31" t="s">
        <v>4</v>
      </c>
      <c r="I206" s="31">
        <f t="shared" ref="I206:I207" si="17">G206+1</f>
        <v>2266</v>
      </c>
      <c r="J206" s="3"/>
      <c r="K206" s="3"/>
      <c r="L206" s="3"/>
      <c r="M206" s="3"/>
      <c r="N206" s="3"/>
      <c r="O206" s="3"/>
      <c r="P206" s="3"/>
      <c r="Q206" s="3"/>
      <c r="R206" s="3"/>
      <c r="S206" s="3"/>
      <c r="T206" s="3"/>
      <c r="U206" s="3"/>
      <c r="W206" s="3"/>
      <c r="Y206" s="3"/>
      <c r="Z206" s="3"/>
      <c r="AA206" s="3"/>
      <c r="AB206" s="3"/>
      <c r="AC206" s="3"/>
      <c r="AD206" s="3"/>
      <c r="AE206" s="3"/>
      <c r="AF206" s="3"/>
      <c r="AG206" s="3"/>
      <c r="AH206" s="3"/>
      <c r="AI206" s="3"/>
    </row>
    <row r="207" spans="1:35" x14ac:dyDescent="0.25">
      <c r="A207" s="3" t="s">
        <v>1165</v>
      </c>
      <c r="B207" s="3" t="s">
        <v>2416</v>
      </c>
      <c r="C207" s="73">
        <v>100</v>
      </c>
      <c r="D207" s="31" t="s">
        <v>3</v>
      </c>
      <c r="E207" s="31">
        <f>E206+9</f>
        <v>2273</v>
      </c>
      <c r="F207" s="31" t="s">
        <v>4</v>
      </c>
      <c r="G207" s="31">
        <f t="shared" si="16"/>
        <v>2274</v>
      </c>
      <c r="H207" s="31" t="s">
        <v>4</v>
      </c>
      <c r="I207" s="31">
        <f t="shared" si="17"/>
        <v>2275</v>
      </c>
      <c r="J207" s="3"/>
      <c r="K207" s="3"/>
      <c r="L207" s="3"/>
      <c r="M207" s="3"/>
      <c r="N207" s="3"/>
      <c r="O207" s="3"/>
      <c r="P207" s="3"/>
      <c r="Q207" s="3"/>
      <c r="R207" s="3"/>
      <c r="S207" s="3"/>
      <c r="T207" s="3"/>
      <c r="U207" s="3"/>
      <c r="W207" s="3"/>
      <c r="Y207" s="3"/>
      <c r="Z207" s="3"/>
      <c r="AA207" s="3"/>
      <c r="AB207" s="3"/>
      <c r="AC207" s="3"/>
      <c r="AD207" s="3"/>
      <c r="AE207" s="3"/>
      <c r="AF207" s="3"/>
      <c r="AG207" s="3"/>
      <c r="AH207" s="3"/>
      <c r="AI207" s="3"/>
    </row>
    <row r="208" spans="1:35" x14ac:dyDescent="0.25">
      <c r="B208" s="3"/>
      <c r="C208" s="28"/>
    </row>
    <row r="209" spans="1:71" x14ac:dyDescent="0.25">
      <c r="B209" s="3"/>
      <c r="C209" s="312" t="s">
        <v>8</v>
      </c>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c r="AB209" s="312"/>
    </row>
    <row r="210" spans="1:71" x14ac:dyDescent="0.25">
      <c r="B210" s="3"/>
      <c r="C210" s="47" t="s">
        <v>246</v>
      </c>
      <c r="D210" s="69"/>
      <c r="E210" s="69"/>
      <c r="F210" s="69"/>
      <c r="G210" s="69"/>
      <c r="H210" s="69"/>
      <c r="I210" s="69"/>
      <c r="J210" s="69"/>
      <c r="K210" s="69"/>
      <c r="L210" s="69"/>
      <c r="M210" s="69"/>
      <c r="N210" s="69"/>
      <c r="O210" s="69"/>
      <c r="P210" s="69"/>
      <c r="Q210" s="69"/>
      <c r="R210" s="69"/>
      <c r="S210" s="69"/>
      <c r="T210" s="69"/>
      <c r="U210" s="69"/>
      <c r="V210" s="69"/>
      <c r="W210" s="69"/>
      <c r="X210" s="69"/>
      <c r="Y210" s="69"/>
      <c r="Z210" s="69"/>
      <c r="AA210" s="69"/>
      <c r="AB210" s="69"/>
    </row>
    <row r="211" spans="1:71" x14ac:dyDescent="0.25">
      <c r="A211" s="3" t="s">
        <v>1166</v>
      </c>
      <c r="B211" s="3" t="s">
        <v>2416</v>
      </c>
      <c r="C211" s="73">
        <v>2503</v>
      </c>
      <c r="D211" s="31" t="s">
        <v>3</v>
      </c>
      <c r="E211" s="31">
        <v>2282</v>
      </c>
      <c r="F211" s="31" t="s">
        <v>4</v>
      </c>
      <c r="G211" s="31">
        <f>E211+14</f>
        <v>2296</v>
      </c>
      <c r="H211" s="31" t="s">
        <v>4</v>
      </c>
      <c r="I211" s="31">
        <f>G211+14</f>
        <v>2310</v>
      </c>
      <c r="J211" s="31" t="s">
        <v>4</v>
      </c>
      <c r="K211" s="31">
        <f>I211+14</f>
        <v>2324</v>
      </c>
      <c r="L211" s="31" t="s">
        <v>4</v>
      </c>
      <c r="M211" s="31">
        <f>K211+14</f>
        <v>2338</v>
      </c>
      <c r="N211" s="31" t="s">
        <v>4</v>
      </c>
      <c r="O211" s="31">
        <f>M211+14</f>
        <v>2352</v>
      </c>
      <c r="P211" s="31" t="s">
        <v>4</v>
      </c>
      <c r="Q211" s="31">
        <f>O211+14</f>
        <v>2366</v>
      </c>
      <c r="R211" s="31" t="s">
        <v>4</v>
      </c>
      <c r="S211" s="31">
        <f>Q211+14</f>
        <v>2380</v>
      </c>
      <c r="T211" s="31" t="s">
        <v>4</v>
      </c>
      <c r="U211" s="31">
        <f>S211+14</f>
        <v>2394</v>
      </c>
      <c r="V211" s="31" t="s">
        <v>4</v>
      </c>
      <c r="W211" s="31">
        <f>U211+14</f>
        <v>2408</v>
      </c>
      <c r="X211" s="31" t="s">
        <v>4</v>
      </c>
      <c r="Y211" s="31">
        <f>W211+14</f>
        <v>2422</v>
      </c>
      <c r="Z211" s="31" t="s">
        <v>4</v>
      </c>
      <c r="AA211" s="31">
        <f>Y211+14</f>
        <v>2436</v>
      </c>
      <c r="AB211" s="31" t="s">
        <v>4</v>
      </c>
      <c r="AC211" s="31">
        <f>AA211+14</f>
        <v>2450</v>
      </c>
      <c r="AD211" s="31" t="s">
        <v>4</v>
      </c>
      <c r="AE211" s="31">
        <f>AC211+14</f>
        <v>2464</v>
      </c>
      <c r="AF211" s="31" t="s">
        <v>4</v>
      </c>
      <c r="AG211" s="31">
        <f>AE211+14</f>
        <v>2478</v>
      </c>
      <c r="AH211" s="31" t="s">
        <v>4</v>
      </c>
      <c r="AI211" s="31">
        <f>AG211+13</f>
        <v>2491</v>
      </c>
      <c r="AJ211" s="3"/>
    </row>
    <row r="212" spans="1:71" x14ac:dyDescent="0.25">
      <c r="A212" s="3" t="s">
        <v>1167</v>
      </c>
      <c r="B212" s="3" t="s">
        <v>2416</v>
      </c>
      <c r="C212" s="73">
        <f>C211+1</f>
        <v>2504</v>
      </c>
      <c r="D212" s="31" t="str">
        <f>D211</f>
        <v>=</v>
      </c>
      <c r="E212" s="31">
        <f>E211+1</f>
        <v>2283</v>
      </c>
      <c r="F212" s="31" t="str">
        <f>F211</f>
        <v>+</v>
      </c>
      <c r="G212" s="31">
        <f>G211+1</f>
        <v>2297</v>
      </c>
      <c r="H212" s="31" t="str">
        <f>H211</f>
        <v>+</v>
      </c>
      <c r="I212" s="31">
        <f>I211+1</f>
        <v>2311</v>
      </c>
      <c r="J212" s="31" t="str">
        <f>J211</f>
        <v>+</v>
      </c>
      <c r="K212" s="31">
        <f>K211+1</f>
        <v>2325</v>
      </c>
      <c r="L212" s="31" t="str">
        <f>L211</f>
        <v>+</v>
      </c>
      <c r="M212" s="31">
        <f>M211+1</f>
        <v>2339</v>
      </c>
      <c r="N212" s="31" t="str">
        <f>N211</f>
        <v>+</v>
      </c>
      <c r="O212" s="31">
        <f>O211+1</f>
        <v>2353</v>
      </c>
      <c r="P212" s="31" t="str">
        <f>P211</f>
        <v>+</v>
      </c>
      <c r="Q212" s="31">
        <f>Q211+1</f>
        <v>2367</v>
      </c>
      <c r="R212" s="31" t="str">
        <f>R211</f>
        <v>+</v>
      </c>
      <c r="S212" s="31">
        <f>S211+1</f>
        <v>2381</v>
      </c>
      <c r="T212" s="31" t="str">
        <f>T211</f>
        <v>+</v>
      </c>
      <c r="U212" s="31">
        <f>U211+1</f>
        <v>2395</v>
      </c>
      <c r="V212" s="31" t="str">
        <f>V211</f>
        <v>+</v>
      </c>
      <c r="W212" s="31">
        <f>W211+1</f>
        <v>2409</v>
      </c>
      <c r="X212" s="31" t="str">
        <f>X211</f>
        <v>+</v>
      </c>
      <c r="Y212" s="31">
        <f>Y211+1</f>
        <v>2423</v>
      </c>
      <c r="Z212" s="31" t="str">
        <f>Z211</f>
        <v>+</v>
      </c>
      <c r="AA212" s="31">
        <f>AA211+1</f>
        <v>2437</v>
      </c>
      <c r="AB212" s="31" t="str">
        <f>AB211</f>
        <v>+</v>
      </c>
      <c r="AC212" s="31">
        <f>AC211+1</f>
        <v>2451</v>
      </c>
      <c r="AD212" s="31" t="str">
        <f>AD211</f>
        <v>+</v>
      </c>
      <c r="AE212" s="31">
        <f>AE211+1</f>
        <v>2465</v>
      </c>
      <c r="AF212" s="31" t="str">
        <f>AF211</f>
        <v>+</v>
      </c>
      <c r="AG212" s="31">
        <f>AG211+1</f>
        <v>2479</v>
      </c>
      <c r="AH212" s="31" t="str">
        <f>AH211</f>
        <v>+</v>
      </c>
      <c r="AI212" s="31">
        <f>AI211+1</f>
        <v>2492</v>
      </c>
    </row>
    <row r="213" spans="1:71" x14ac:dyDescent="0.25">
      <c r="A213" s="3" t="s">
        <v>1168</v>
      </c>
      <c r="B213" s="3" t="s">
        <v>2416</v>
      </c>
      <c r="C213" s="73">
        <f>C212+1</f>
        <v>2505</v>
      </c>
      <c r="D213" s="31" t="str">
        <f>D212</f>
        <v>=</v>
      </c>
      <c r="E213" s="31">
        <f>E212+1</f>
        <v>2284</v>
      </c>
      <c r="F213" s="31" t="str">
        <f>F212</f>
        <v>+</v>
      </c>
      <c r="G213" s="31">
        <f>G212+1</f>
        <v>2298</v>
      </c>
      <c r="H213" s="31" t="str">
        <f>H212</f>
        <v>+</v>
      </c>
      <c r="I213" s="31">
        <f>I212+1</f>
        <v>2312</v>
      </c>
      <c r="J213" s="31" t="str">
        <f>J212</f>
        <v>+</v>
      </c>
      <c r="K213" s="31">
        <f>K212+1</f>
        <v>2326</v>
      </c>
      <c r="L213" s="31" t="str">
        <f>L212</f>
        <v>+</v>
      </c>
      <c r="M213" s="31">
        <f>M212+1</f>
        <v>2340</v>
      </c>
      <c r="N213" s="31" t="str">
        <f>N212</f>
        <v>+</v>
      </c>
      <c r="O213" s="31">
        <f>O212+1</f>
        <v>2354</v>
      </c>
      <c r="P213" s="31" t="str">
        <f>P212</f>
        <v>+</v>
      </c>
      <c r="Q213" s="31">
        <f>Q212+1</f>
        <v>2368</v>
      </c>
      <c r="R213" s="31" t="str">
        <f>R212</f>
        <v>+</v>
      </c>
      <c r="S213" s="31">
        <f>S212+1</f>
        <v>2382</v>
      </c>
      <c r="T213" s="31" t="str">
        <f>T212</f>
        <v>+</v>
      </c>
      <c r="U213" s="31">
        <f>U212+1</f>
        <v>2396</v>
      </c>
      <c r="V213" s="31" t="str">
        <f>V212</f>
        <v>+</v>
      </c>
      <c r="W213" s="31">
        <f>W212+1</f>
        <v>2410</v>
      </c>
      <c r="X213" s="31" t="str">
        <f>X212</f>
        <v>+</v>
      </c>
      <c r="Y213" s="31">
        <f>Y212+1</f>
        <v>2424</v>
      </c>
      <c r="Z213" s="31" t="str">
        <f>Z212</f>
        <v>+</v>
      </c>
      <c r="AA213" s="31">
        <f>AA212+1</f>
        <v>2438</v>
      </c>
      <c r="AB213" s="31" t="str">
        <f>AB212</f>
        <v>+</v>
      </c>
      <c r="AC213" s="31">
        <f>AC212+1</f>
        <v>2452</v>
      </c>
      <c r="AD213" s="31" t="str">
        <f>AD212</f>
        <v>+</v>
      </c>
      <c r="AE213" s="31">
        <f>AE212+1</f>
        <v>2466</v>
      </c>
      <c r="AF213" s="31" t="str">
        <f>AF212</f>
        <v>+</v>
      </c>
      <c r="AG213" s="31">
        <f>AG212+1</f>
        <v>2480</v>
      </c>
      <c r="AH213" s="31" t="str">
        <f>AH212</f>
        <v>+</v>
      </c>
      <c r="AI213" s="31">
        <f>AI212+1</f>
        <v>2493</v>
      </c>
    </row>
    <row r="214" spans="1:71" x14ac:dyDescent="0.25">
      <c r="B214" s="3"/>
      <c r="C214" s="28"/>
      <c r="F214" s="3"/>
      <c r="H214" s="3"/>
      <c r="J214" s="3"/>
      <c r="L214" s="3"/>
      <c r="N214" s="3"/>
      <c r="P214" s="3"/>
      <c r="R214" s="3"/>
      <c r="T214" s="3"/>
      <c r="Z214" s="3"/>
      <c r="AB214" s="3"/>
      <c r="AD214" s="3"/>
      <c r="AF214" s="3"/>
      <c r="AH214" s="3"/>
    </row>
    <row r="215" spans="1:71" s="3" customFormat="1" x14ac:dyDescent="0.25">
      <c r="A215" s="3" t="s">
        <v>1169</v>
      </c>
      <c r="B215" s="3" t="s">
        <v>2416</v>
      </c>
      <c r="C215" s="73">
        <f>C213+1</f>
        <v>2506</v>
      </c>
      <c r="D215" s="31" t="s">
        <v>450</v>
      </c>
      <c r="E215" s="31">
        <f>E213+1</f>
        <v>2285</v>
      </c>
      <c r="F215" s="31" t="s">
        <v>102</v>
      </c>
      <c r="G215" s="31">
        <f>E215-3</f>
        <v>2282</v>
      </c>
      <c r="H215" s="31" t="s">
        <v>4</v>
      </c>
      <c r="I215" s="31">
        <f>E215+14</f>
        <v>2299</v>
      </c>
      <c r="J215" s="31" t="s">
        <v>102</v>
      </c>
      <c r="K215" s="31">
        <f>I215-3</f>
        <v>2296</v>
      </c>
      <c r="L215" s="31" t="s">
        <v>4</v>
      </c>
      <c r="M215" s="31">
        <f>I215+14</f>
        <v>2313</v>
      </c>
      <c r="N215" s="31" t="s">
        <v>102</v>
      </c>
      <c r="O215" s="31">
        <f>M215-3</f>
        <v>2310</v>
      </c>
      <c r="P215" s="31" t="s">
        <v>4</v>
      </c>
      <c r="Q215" s="31">
        <f>M215+14</f>
        <v>2327</v>
      </c>
      <c r="R215" s="31" t="s">
        <v>102</v>
      </c>
      <c r="S215" s="31">
        <f>Q215-3</f>
        <v>2324</v>
      </c>
      <c r="T215" s="31" t="s">
        <v>4</v>
      </c>
      <c r="U215" s="31">
        <f>Q215+14</f>
        <v>2341</v>
      </c>
      <c r="V215" s="31" t="s">
        <v>102</v>
      </c>
      <c r="W215" s="31">
        <f>U215-3</f>
        <v>2338</v>
      </c>
      <c r="X215" s="31" t="s">
        <v>4</v>
      </c>
      <c r="Y215" s="31">
        <f>U215+14</f>
        <v>2355</v>
      </c>
      <c r="Z215" s="31" t="s">
        <v>102</v>
      </c>
      <c r="AA215" s="31">
        <f>Y215-3</f>
        <v>2352</v>
      </c>
      <c r="AB215" s="31" t="s">
        <v>4</v>
      </c>
      <c r="AC215" s="31">
        <f>Y215+14</f>
        <v>2369</v>
      </c>
      <c r="AD215" s="31" t="s">
        <v>102</v>
      </c>
      <c r="AE215" s="31">
        <f>AC215-3</f>
        <v>2366</v>
      </c>
      <c r="AF215" s="31" t="s">
        <v>4</v>
      </c>
      <c r="AG215" s="31">
        <f>AC215+14</f>
        <v>2383</v>
      </c>
      <c r="AH215" s="31" t="s">
        <v>102</v>
      </c>
      <c r="AI215" s="31">
        <f>AG215-3</f>
        <v>2380</v>
      </c>
      <c r="AJ215" s="31" t="s">
        <v>4</v>
      </c>
      <c r="AK215" s="31">
        <f>AG215+14</f>
        <v>2397</v>
      </c>
      <c r="AL215" s="31" t="s">
        <v>102</v>
      </c>
      <c r="AM215" s="31">
        <f>AK215-3</f>
        <v>2394</v>
      </c>
      <c r="AN215" s="31" t="s">
        <v>4</v>
      </c>
      <c r="AO215" s="31">
        <f>AK215+14</f>
        <v>2411</v>
      </c>
      <c r="AP215" s="31" t="s">
        <v>102</v>
      </c>
      <c r="AQ215" s="31">
        <f>AO215-3</f>
        <v>2408</v>
      </c>
      <c r="AR215" s="31" t="s">
        <v>4</v>
      </c>
      <c r="AS215" s="31">
        <f>AO215+14</f>
        <v>2425</v>
      </c>
      <c r="AT215" s="31" t="s">
        <v>102</v>
      </c>
      <c r="AU215" s="31">
        <f>AS215-3</f>
        <v>2422</v>
      </c>
      <c r="AV215" s="31" t="s">
        <v>4</v>
      </c>
      <c r="AW215" s="31">
        <f>AS215+14</f>
        <v>2439</v>
      </c>
      <c r="AX215" s="31" t="s">
        <v>102</v>
      </c>
      <c r="AY215" s="31">
        <f>AW215-3</f>
        <v>2436</v>
      </c>
      <c r="AZ215" s="31" t="s">
        <v>4</v>
      </c>
      <c r="BA215" s="31">
        <f>AW215+14</f>
        <v>2453</v>
      </c>
      <c r="BB215" s="31" t="s">
        <v>102</v>
      </c>
      <c r="BC215" s="31">
        <f>BA215-3</f>
        <v>2450</v>
      </c>
      <c r="BD215" s="31" t="s">
        <v>4</v>
      </c>
      <c r="BE215" s="31">
        <f>BA215+14</f>
        <v>2467</v>
      </c>
      <c r="BF215" s="31" t="s">
        <v>102</v>
      </c>
      <c r="BG215" s="31">
        <f>BE215-3</f>
        <v>2464</v>
      </c>
      <c r="BH215" s="31" t="s">
        <v>4</v>
      </c>
      <c r="BI215" s="31">
        <f>BE215+14</f>
        <v>2481</v>
      </c>
      <c r="BJ215" s="31" t="s">
        <v>102</v>
      </c>
      <c r="BK215" s="31">
        <f>BI215-3</f>
        <v>2478</v>
      </c>
      <c r="BL215" s="31" t="s">
        <v>4</v>
      </c>
      <c r="BM215" s="31">
        <f>BI215+13</f>
        <v>2494</v>
      </c>
      <c r="BN215" s="31" t="s">
        <v>102</v>
      </c>
      <c r="BO215" s="31">
        <f>BM215-3</f>
        <v>2491</v>
      </c>
      <c r="BP215" s="31" t="s">
        <v>451</v>
      </c>
      <c r="BQ215" s="31">
        <f>BO215+12</f>
        <v>2503</v>
      </c>
      <c r="BS215" s="4"/>
    </row>
    <row r="216" spans="1:71" s="3" customFormat="1" x14ac:dyDescent="0.25">
      <c r="A216" s="3" t="s">
        <v>1170</v>
      </c>
      <c r="B216" s="3" t="s">
        <v>2416</v>
      </c>
      <c r="C216" s="73">
        <f>C215+1</f>
        <v>2507</v>
      </c>
      <c r="D216" s="31" t="s">
        <v>450</v>
      </c>
      <c r="E216" s="31">
        <f>E215+1</f>
        <v>2286</v>
      </c>
      <c r="F216" s="31" t="str">
        <f t="shared" ref="F216:J218" si="18">F215</f>
        <v>*</v>
      </c>
      <c r="G216" s="31">
        <f>G215</f>
        <v>2282</v>
      </c>
      <c r="H216" s="31" t="str">
        <f t="shared" si="18"/>
        <v>+</v>
      </c>
      <c r="I216" s="31">
        <f>I215+1</f>
        <v>2300</v>
      </c>
      <c r="J216" s="31" t="str">
        <f t="shared" si="18"/>
        <v>*</v>
      </c>
      <c r="K216" s="31">
        <f>K215</f>
        <v>2296</v>
      </c>
      <c r="L216" s="31" t="str">
        <f t="shared" ref="L216:L218" si="19">L215</f>
        <v>+</v>
      </c>
      <c r="M216" s="31">
        <f>M215+1</f>
        <v>2314</v>
      </c>
      <c r="N216" s="31" t="str">
        <f t="shared" ref="N216:N218" si="20">N215</f>
        <v>*</v>
      </c>
      <c r="O216" s="31">
        <f>O215</f>
        <v>2310</v>
      </c>
      <c r="P216" s="31" t="str">
        <f t="shared" ref="P216:P218" si="21">P215</f>
        <v>+</v>
      </c>
      <c r="Q216" s="31">
        <f>Q215+1</f>
        <v>2328</v>
      </c>
      <c r="R216" s="31" t="str">
        <f t="shared" ref="R216:R218" si="22">R215</f>
        <v>*</v>
      </c>
      <c r="S216" s="31">
        <f>S215</f>
        <v>2324</v>
      </c>
      <c r="T216" s="31" t="str">
        <f t="shared" ref="T216:T218" si="23">T215</f>
        <v>+</v>
      </c>
      <c r="U216" s="31">
        <f>U215+1</f>
        <v>2342</v>
      </c>
      <c r="V216" s="31" t="str">
        <f t="shared" ref="V216:V218" si="24">V215</f>
        <v>*</v>
      </c>
      <c r="W216" s="31">
        <f>W215</f>
        <v>2338</v>
      </c>
      <c r="X216" s="31" t="str">
        <f t="shared" ref="X216:X218" si="25">X215</f>
        <v>+</v>
      </c>
      <c r="Y216" s="31">
        <f>Y215+1</f>
        <v>2356</v>
      </c>
      <c r="Z216" s="31" t="str">
        <f t="shared" ref="Z216:Z218" si="26">Z215</f>
        <v>*</v>
      </c>
      <c r="AA216" s="31">
        <f>AA215</f>
        <v>2352</v>
      </c>
      <c r="AB216" s="31" t="str">
        <f t="shared" ref="AB216:AB218" si="27">AB215</f>
        <v>+</v>
      </c>
      <c r="AC216" s="31">
        <f>AC215+1</f>
        <v>2370</v>
      </c>
      <c r="AD216" s="31" t="str">
        <f t="shared" ref="AD216:AD218" si="28">AD215</f>
        <v>*</v>
      </c>
      <c r="AE216" s="31">
        <f>AE215</f>
        <v>2366</v>
      </c>
      <c r="AF216" s="31" t="str">
        <f t="shared" ref="AF216:AF218" si="29">AF215</f>
        <v>+</v>
      </c>
      <c r="AG216" s="31">
        <f>AG215+1</f>
        <v>2384</v>
      </c>
      <c r="AH216" s="31" t="str">
        <f t="shared" ref="AH216:AH218" si="30">AH215</f>
        <v>*</v>
      </c>
      <c r="AI216" s="31">
        <f>AI215</f>
        <v>2380</v>
      </c>
      <c r="AJ216" s="31" t="str">
        <f t="shared" ref="AJ216:AJ218" si="31">AJ215</f>
        <v>+</v>
      </c>
      <c r="AK216" s="31">
        <f>AK215+1</f>
        <v>2398</v>
      </c>
      <c r="AL216" s="31" t="str">
        <f t="shared" ref="AL216:AL218" si="32">AL215</f>
        <v>*</v>
      </c>
      <c r="AM216" s="31">
        <f>AM215</f>
        <v>2394</v>
      </c>
      <c r="AN216" s="31" t="str">
        <f t="shared" ref="AN216:AN218" si="33">AN215</f>
        <v>+</v>
      </c>
      <c r="AO216" s="31">
        <f>AO215+1</f>
        <v>2412</v>
      </c>
      <c r="AP216" s="31" t="str">
        <f t="shared" ref="AP216:AP218" si="34">AP215</f>
        <v>*</v>
      </c>
      <c r="AQ216" s="31">
        <f>AQ215</f>
        <v>2408</v>
      </c>
      <c r="AR216" s="31" t="str">
        <f t="shared" ref="AR216:AR218" si="35">AR215</f>
        <v>+</v>
      </c>
      <c r="AS216" s="31">
        <f>AS215+1</f>
        <v>2426</v>
      </c>
      <c r="AT216" s="31" t="str">
        <f t="shared" ref="AT216:AT218" si="36">AT215</f>
        <v>*</v>
      </c>
      <c r="AU216" s="31">
        <f>AU215</f>
        <v>2422</v>
      </c>
      <c r="AV216" s="31" t="str">
        <f t="shared" ref="AV216:AV218" si="37">AV215</f>
        <v>+</v>
      </c>
      <c r="AW216" s="31">
        <f>AW215+1</f>
        <v>2440</v>
      </c>
      <c r="AX216" s="31" t="str">
        <f t="shared" ref="AX216:AX218" si="38">AX215</f>
        <v>*</v>
      </c>
      <c r="AY216" s="31">
        <f>AY215</f>
        <v>2436</v>
      </c>
      <c r="AZ216" s="31" t="str">
        <f t="shared" ref="AZ216:AZ218" si="39">AZ215</f>
        <v>+</v>
      </c>
      <c r="BA216" s="31">
        <f>BA215+1</f>
        <v>2454</v>
      </c>
      <c r="BB216" s="31" t="str">
        <f t="shared" ref="BB216:BB218" si="40">BB215</f>
        <v>*</v>
      </c>
      <c r="BC216" s="31">
        <f>BC215</f>
        <v>2450</v>
      </c>
      <c r="BD216" s="31" t="str">
        <f t="shared" ref="BD216:BD218" si="41">BD215</f>
        <v>+</v>
      </c>
      <c r="BE216" s="31">
        <f>BE215+1</f>
        <v>2468</v>
      </c>
      <c r="BF216" s="31" t="str">
        <f t="shared" ref="BF216:BF218" si="42">BF215</f>
        <v>*</v>
      </c>
      <c r="BG216" s="31">
        <f>BG215</f>
        <v>2464</v>
      </c>
      <c r="BH216" s="31" t="str">
        <f t="shared" ref="BH216:BH218" si="43">BH215</f>
        <v>+</v>
      </c>
      <c r="BI216" s="31">
        <f>BI215+1</f>
        <v>2482</v>
      </c>
      <c r="BJ216" s="31" t="str">
        <f t="shared" ref="BJ216:BJ218" si="44">BJ215</f>
        <v>*</v>
      </c>
      <c r="BK216" s="31">
        <f>BK215</f>
        <v>2478</v>
      </c>
      <c r="BL216" s="31" t="str">
        <f t="shared" ref="BL216:BL218" si="45">BL215</f>
        <v>+</v>
      </c>
      <c r="BM216" s="31">
        <f>BM215+1</f>
        <v>2495</v>
      </c>
      <c r="BN216" s="31" t="str">
        <f t="shared" ref="BN216:BN218" si="46">BN215</f>
        <v>*</v>
      </c>
      <c r="BO216" s="31">
        <f>BO215</f>
        <v>2491</v>
      </c>
      <c r="BP216" s="31" t="s">
        <v>451</v>
      </c>
      <c r="BQ216" s="31">
        <f>BQ215</f>
        <v>2503</v>
      </c>
      <c r="BS216" s="4"/>
    </row>
    <row r="217" spans="1:71" s="3" customFormat="1" x14ac:dyDescent="0.25">
      <c r="A217" s="3" t="s">
        <v>1171</v>
      </c>
      <c r="B217" s="3" t="s">
        <v>2416</v>
      </c>
      <c r="C217" s="73">
        <f t="shared" ref="C217" si="47">C216+1</f>
        <v>2508</v>
      </c>
      <c r="D217" s="31" t="s">
        <v>450</v>
      </c>
      <c r="E217" s="31">
        <f>E216+1</f>
        <v>2287</v>
      </c>
      <c r="F217" s="31" t="str">
        <f t="shared" si="18"/>
        <v>*</v>
      </c>
      <c r="G217" s="31">
        <f>G216+1</f>
        <v>2283</v>
      </c>
      <c r="H217" s="31" t="str">
        <f t="shared" si="18"/>
        <v>+</v>
      </c>
      <c r="I217" s="31">
        <f t="shared" ref="I217" si="48">I216+1</f>
        <v>2301</v>
      </c>
      <c r="J217" s="31" t="str">
        <f t="shared" si="18"/>
        <v>*</v>
      </c>
      <c r="K217" s="31">
        <f>K216+1</f>
        <v>2297</v>
      </c>
      <c r="L217" s="31" t="str">
        <f t="shared" si="19"/>
        <v>+</v>
      </c>
      <c r="M217" s="31">
        <f t="shared" ref="M217" si="49">M216+1</f>
        <v>2315</v>
      </c>
      <c r="N217" s="31" t="str">
        <f t="shared" ref="N217" si="50">N216</f>
        <v>*</v>
      </c>
      <c r="O217" s="31">
        <f>O216+1</f>
        <v>2311</v>
      </c>
      <c r="P217" s="31" t="str">
        <f t="shared" si="21"/>
        <v>+</v>
      </c>
      <c r="Q217" s="31">
        <f t="shared" ref="Q217" si="51">Q216+1</f>
        <v>2329</v>
      </c>
      <c r="R217" s="31" t="str">
        <f t="shared" ref="R217" si="52">R216</f>
        <v>*</v>
      </c>
      <c r="S217" s="31">
        <f>S216+1</f>
        <v>2325</v>
      </c>
      <c r="T217" s="31" t="str">
        <f t="shared" si="23"/>
        <v>+</v>
      </c>
      <c r="U217" s="31">
        <f t="shared" ref="U217" si="53">U216+1</f>
        <v>2343</v>
      </c>
      <c r="V217" s="31" t="str">
        <f t="shared" ref="V217" si="54">V216</f>
        <v>*</v>
      </c>
      <c r="W217" s="31">
        <f>W216+1</f>
        <v>2339</v>
      </c>
      <c r="X217" s="31" t="str">
        <f t="shared" si="25"/>
        <v>+</v>
      </c>
      <c r="Y217" s="31">
        <f t="shared" ref="Y217" si="55">Y216+1</f>
        <v>2357</v>
      </c>
      <c r="Z217" s="31" t="str">
        <f t="shared" ref="Z217" si="56">Z216</f>
        <v>*</v>
      </c>
      <c r="AA217" s="31">
        <f>AA216+1</f>
        <v>2353</v>
      </c>
      <c r="AB217" s="31" t="str">
        <f t="shared" si="27"/>
        <v>+</v>
      </c>
      <c r="AC217" s="31">
        <f t="shared" ref="AC217" si="57">AC216+1</f>
        <v>2371</v>
      </c>
      <c r="AD217" s="31" t="str">
        <f t="shared" ref="AD217" si="58">AD216</f>
        <v>*</v>
      </c>
      <c r="AE217" s="31">
        <f>AE216+1</f>
        <v>2367</v>
      </c>
      <c r="AF217" s="31" t="str">
        <f t="shared" si="29"/>
        <v>+</v>
      </c>
      <c r="AG217" s="31">
        <f t="shared" ref="AG217" si="59">AG216+1</f>
        <v>2385</v>
      </c>
      <c r="AH217" s="31" t="str">
        <f t="shared" ref="AH217" si="60">AH216</f>
        <v>*</v>
      </c>
      <c r="AI217" s="31">
        <f>AI216+1</f>
        <v>2381</v>
      </c>
      <c r="AJ217" s="31" t="str">
        <f t="shared" si="31"/>
        <v>+</v>
      </c>
      <c r="AK217" s="31">
        <f t="shared" ref="AK217" si="61">AK216+1</f>
        <v>2399</v>
      </c>
      <c r="AL217" s="31" t="str">
        <f t="shared" ref="AL217" si="62">AL216</f>
        <v>*</v>
      </c>
      <c r="AM217" s="31">
        <f>AM216+1</f>
        <v>2395</v>
      </c>
      <c r="AN217" s="31" t="str">
        <f t="shared" si="33"/>
        <v>+</v>
      </c>
      <c r="AO217" s="31">
        <f t="shared" ref="AO217" si="63">AO216+1</f>
        <v>2413</v>
      </c>
      <c r="AP217" s="31" t="str">
        <f t="shared" ref="AP217" si="64">AP216</f>
        <v>*</v>
      </c>
      <c r="AQ217" s="31">
        <f>AQ216+1</f>
        <v>2409</v>
      </c>
      <c r="AR217" s="31" t="str">
        <f t="shared" si="35"/>
        <v>+</v>
      </c>
      <c r="AS217" s="31">
        <f t="shared" ref="AS217" si="65">AS216+1</f>
        <v>2427</v>
      </c>
      <c r="AT217" s="31" t="str">
        <f t="shared" ref="AT217" si="66">AT216</f>
        <v>*</v>
      </c>
      <c r="AU217" s="31">
        <f>AU216+1</f>
        <v>2423</v>
      </c>
      <c r="AV217" s="31" t="str">
        <f t="shared" si="37"/>
        <v>+</v>
      </c>
      <c r="AW217" s="31">
        <f t="shared" ref="AW217" si="67">AW216+1</f>
        <v>2441</v>
      </c>
      <c r="AX217" s="31" t="str">
        <f t="shared" ref="AX217" si="68">AX216</f>
        <v>*</v>
      </c>
      <c r="AY217" s="31">
        <f>AY216+1</f>
        <v>2437</v>
      </c>
      <c r="AZ217" s="31" t="str">
        <f t="shared" si="39"/>
        <v>+</v>
      </c>
      <c r="BA217" s="31">
        <f t="shared" ref="BA217" si="69">BA216+1</f>
        <v>2455</v>
      </c>
      <c r="BB217" s="31" t="str">
        <f t="shared" ref="BB217" si="70">BB216</f>
        <v>*</v>
      </c>
      <c r="BC217" s="31">
        <f>BC216+1</f>
        <v>2451</v>
      </c>
      <c r="BD217" s="31" t="str">
        <f t="shared" si="41"/>
        <v>+</v>
      </c>
      <c r="BE217" s="31">
        <f t="shared" ref="BE217" si="71">BE216+1</f>
        <v>2469</v>
      </c>
      <c r="BF217" s="31" t="str">
        <f t="shared" ref="BF217" si="72">BF216</f>
        <v>*</v>
      </c>
      <c r="BG217" s="31">
        <f>BG216+1</f>
        <v>2465</v>
      </c>
      <c r="BH217" s="31" t="str">
        <f t="shared" si="43"/>
        <v>+</v>
      </c>
      <c r="BI217" s="31">
        <f t="shared" ref="BI217" si="73">BI216+1</f>
        <v>2483</v>
      </c>
      <c r="BJ217" s="31" t="str">
        <f t="shared" ref="BJ217" si="74">BJ216</f>
        <v>*</v>
      </c>
      <c r="BK217" s="31">
        <f>BK216+1</f>
        <v>2479</v>
      </c>
      <c r="BL217" s="31" t="str">
        <f t="shared" si="45"/>
        <v>+</v>
      </c>
      <c r="BM217" s="31">
        <f t="shared" ref="BM217" si="75">BM216+1</f>
        <v>2496</v>
      </c>
      <c r="BN217" s="31" t="str">
        <f t="shared" ref="BN217" si="76">BN216</f>
        <v>*</v>
      </c>
      <c r="BO217" s="31">
        <f>BM217-4</f>
        <v>2492</v>
      </c>
      <c r="BP217" s="31" t="s">
        <v>451</v>
      </c>
      <c r="BQ217" s="31">
        <f>BQ216+1</f>
        <v>2504</v>
      </c>
      <c r="BS217" s="4"/>
    </row>
    <row r="218" spans="1:71" s="3" customFormat="1" x14ac:dyDescent="0.25">
      <c r="A218" s="3" t="s">
        <v>1172</v>
      </c>
      <c r="B218" s="3" t="s">
        <v>2416</v>
      </c>
      <c r="C218" s="73">
        <f>C217+1</f>
        <v>2509</v>
      </c>
      <c r="D218" s="31" t="s">
        <v>450</v>
      </c>
      <c r="E218" s="31">
        <f>E217+1</f>
        <v>2288</v>
      </c>
      <c r="F218" s="31" t="str">
        <f t="shared" si="18"/>
        <v>*</v>
      </c>
      <c r="G218" s="31">
        <f>G217</f>
        <v>2283</v>
      </c>
      <c r="H218" s="31" t="str">
        <f t="shared" si="18"/>
        <v>+</v>
      </c>
      <c r="I218" s="31">
        <f>I217+1</f>
        <v>2302</v>
      </c>
      <c r="J218" s="31" t="str">
        <f t="shared" si="18"/>
        <v>*</v>
      </c>
      <c r="K218" s="31">
        <f>K217</f>
        <v>2297</v>
      </c>
      <c r="L218" s="31" t="str">
        <f t="shared" si="19"/>
        <v>+</v>
      </c>
      <c r="M218" s="31">
        <f>M217+1</f>
        <v>2316</v>
      </c>
      <c r="N218" s="31" t="str">
        <f t="shared" si="20"/>
        <v>*</v>
      </c>
      <c r="O218" s="31">
        <f>O217</f>
        <v>2311</v>
      </c>
      <c r="P218" s="31" t="str">
        <f t="shared" si="21"/>
        <v>+</v>
      </c>
      <c r="Q218" s="31">
        <f>Q217+1</f>
        <v>2330</v>
      </c>
      <c r="R218" s="31" t="str">
        <f t="shared" si="22"/>
        <v>*</v>
      </c>
      <c r="S218" s="31">
        <f>S217</f>
        <v>2325</v>
      </c>
      <c r="T218" s="31" t="str">
        <f t="shared" si="23"/>
        <v>+</v>
      </c>
      <c r="U218" s="31">
        <f>U217+1</f>
        <v>2344</v>
      </c>
      <c r="V218" s="31" t="str">
        <f t="shared" si="24"/>
        <v>*</v>
      </c>
      <c r="W218" s="31">
        <f>W217</f>
        <v>2339</v>
      </c>
      <c r="X218" s="31" t="str">
        <f t="shared" si="25"/>
        <v>+</v>
      </c>
      <c r="Y218" s="31">
        <f>Y217+1</f>
        <v>2358</v>
      </c>
      <c r="Z218" s="31" t="str">
        <f t="shared" si="26"/>
        <v>*</v>
      </c>
      <c r="AA218" s="31">
        <f>AA217</f>
        <v>2353</v>
      </c>
      <c r="AB218" s="31" t="str">
        <f t="shared" si="27"/>
        <v>+</v>
      </c>
      <c r="AC218" s="31">
        <f>AC217+1</f>
        <v>2372</v>
      </c>
      <c r="AD218" s="31" t="str">
        <f t="shared" si="28"/>
        <v>*</v>
      </c>
      <c r="AE218" s="31">
        <f>AE217</f>
        <v>2367</v>
      </c>
      <c r="AF218" s="31" t="str">
        <f t="shared" si="29"/>
        <v>+</v>
      </c>
      <c r="AG218" s="31">
        <f>AG217+1</f>
        <v>2386</v>
      </c>
      <c r="AH218" s="31" t="str">
        <f t="shared" si="30"/>
        <v>*</v>
      </c>
      <c r="AI218" s="31">
        <f>AI217</f>
        <v>2381</v>
      </c>
      <c r="AJ218" s="31" t="str">
        <f t="shared" si="31"/>
        <v>+</v>
      </c>
      <c r="AK218" s="31">
        <f>AK217+1</f>
        <v>2400</v>
      </c>
      <c r="AL218" s="31" t="str">
        <f t="shared" si="32"/>
        <v>*</v>
      </c>
      <c r="AM218" s="31">
        <f>AM217</f>
        <v>2395</v>
      </c>
      <c r="AN218" s="31" t="str">
        <f t="shared" si="33"/>
        <v>+</v>
      </c>
      <c r="AO218" s="31">
        <f>AO217+1</f>
        <v>2414</v>
      </c>
      <c r="AP218" s="31" t="str">
        <f t="shared" si="34"/>
        <v>*</v>
      </c>
      <c r="AQ218" s="31">
        <f>AQ217</f>
        <v>2409</v>
      </c>
      <c r="AR218" s="31" t="str">
        <f t="shared" si="35"/>
        <v>+</v>
      </c>
      <c r="AS218" s="31">
        <f>AS217+1</f>
        <v>2428</v>
      </c>
      <c r="AT218" s="31" t="str">
        <f t="shared" si="36"/>
        <v>*</v>
      </c>
      <c r="AU218" s="31">
        <f>AU217</f>
        <v>2423</v>
      </c>
      <c r="AV218" s="31" t="str">
        <f t="shared" si="37"/>
        <v>+</v>
      </c>
      <c r="AW218" s="31">
        <f>AW217+1</f>
        <v>2442</v>
      </c>
      <c r="AX218" s="31" t="str">
        <f t="shared" si="38"/>
        <v>*</v>
      </c>
      <c r="AY218" s="31">
        <f>AY217</f>
        <v>2437</v>
      </c>
      <c r="AZ218" s="31" t="str">
        <f t="shared" si="39"/>
        <v>+</v>
      </c>
      <c r="BA218" s="31">
        <f>BA217+1</f>
        <v>2456</v>
      </c>
      <c r="BB218" s="31" t="str">
        <f t="shared" si="40"/>
        <v>*</v>
      </c>
      <c r="BC218" s="31">
        <f>BC217</f>
        <v>2451</v>
      </c>
      <c r="BD218" s="31" t="str">
        <f t="shared" si="41"/>
        <v>+</v>
      </c>
      <c r="BE218" s="31">
        <f>BE217+1</f>
        <v>2470</v>
      </c>
      <c r="BF218" s="31" t="str">
        <f t="shared" si="42"/>
        <v>*</v>
      </c>
      <c r="BG218" s="31">
        <f>BG217</f>
        <v>2465</v>
      </c>
      <c r="BH218" s="31" t="str">
        <f t="shared" si="43"/>
        <v>+</v>
      </c>
      <c r="BI218" s="31">
        <f>BI217+1</f>
        <v>2484</v>
      </c>
      <c r="BJ218" s="31" t="str">
        <f t="shared" si="44"/>
        <v>*</v>
      </c>
      <c r="BK218" s="31">
        <f>BK217</f>
        <v>2479</v>
      </c>
      <c r="BL218" s="31" t="str">
        <f t="shared" si="45"/>
        <v>+</v>
      </c>
      <c r="BM218" s="31">
        <f>BM217+1</f>
        <v>2497</v>
      </c>
      <c r="BN218" s="31" t="str">
        <f t="shared" si="46"/>
        <v>*</v>
      </c>
      <c r="BO218" s="31">
        <f>BO217</f>
        <v>2492</v>
      </c>
      <c r="BP218" s="31" t="s">
        <v>451</v>
      </c>
      <c r="BQ218" s="31">
        <f>BQ217</f>
        <v>2504</v>
      </c>
      <c r="BS218" s="4"/>
    </row>
    <row r="219" spans="1:71" s="3" customFormat="1" x14ac:dyDescent="0.25">
      <c r="C219" s="26"/>
    </row>
    <row r="220" spans="1:71" s="3" customFormat="1" x14ac:dyDescent="0.25">
      <c r="A220" s="3" t="s">
        <v>1173</v>
      </c>
      <c r="B220" s="3" t="s">
        <v>2416</v>
      </c>
      <c r="C220" s="73">
        <f>C218+1</f>
        <v>2510</v>
      </c>
      <c r="D220" s="31" t="s">
        <v>3</v>
      </c>
      <c r="E220" s="31">
        <f>E218+1</f>
        <v>2289</v>
      </c>
      <c r="F220" s="31" t="s">
        <v>4</v>
      </c>
      <c r="G220" s="31">
        <f>E220+14</f>
        <v>2303</v>
      </c>
      <c r="H220" s="31" t="s">
        <v>4</v>
      </c>
      <c r="I220" s="31">
        <f>G220+14</f>
        <v>2317</v>
      </c>
      <c r="J220" s="31" t="s">
        <v>4</v>
      </c>
      <c r="K220" s="31">
        <f>I220+14</f>
        <v>2331</v>
      </c>
      <c r="L220" s="31" t="s">
        <v>4</v>
      </c>
      <c r="M220" s="31">
        <f>K220+14</f>
        <v>2345</v>
      </c>
      <c r="N220" s="31" t="s">
        <v>4</v>
      </c>
      <c r="O220" s="31">
        <f>M220+14</f>
        <v>2359</v>
      </c>
      <c r="P220" s="31" t="s">
        <v>4</v>
      </c>
      <c r="Q220" s="31">
        <f>O220+14</f>
        <v>2373</v>
      </c>
      <c r="R220" s="31" t="s">
        <v>4</v>
      </c>
      <c r="S220" s="31">
        <f>Q220+14</f>
        <v>2387</v>
      </c>
      <c r="T220" s="31" t="s">
        <v>4</v>
      </c>
      <c r="U220" s="31">
        <f>S220+14</f>
        <v>2401</v>
      </c>
      <c r="V220" s="31" t="s">
        <v>4</v>
      </c>
      <c r="W220" s="31">
        <f>U220+14</f>
        <v>2415</v>
      </c>
      <c r="X220" s="31" t="s">
        <v>4</v>
      </c>
      <c r="Y220" s="31">
        <f>W220+14</f>
        <v>2429</v>
      </c>
      <c r="Z220" s="31" t="s">
        <v>4</v>
      </c>
      <c r="AA220" s="31">
        <f>Y220+14</f>
        <v>2443</v>
      </c>
      <c r="AB220" s="31" t="s">
        <v>4</v>
      </c>
      <c r="AC220" s="31">
        <f>AA220+14</f>
        <v>2457</v>
      </c>
      <c r="AD220" s="31" t="s">
        <v>4</v>
      </c>
      <c r="AE220" s="31">
        <f>AC220+14</f>
        <v>2471</v>
      </c>
      <c r="AF220" s="31" t="s">
        <v>4</v>
      </c>
      <c r="AG220" s="31">
        <f>AE220+14</f>
        <v>2485</v>
      </c>
      <c r="AH220" s="31" t="s">
        <v>4</v>
      </c>
      <c r="AI220" s="31">
        <f>AG220+13</f>
        <v>2498</v>
      </c>
      <c r="AK220" s="1"/>
    </row>
    <row r="221" spans="1:71" s="3" customFormat="1" x14ac:dyDescent="0.25">
      <c r="A221" s="3" t="s">
        <v>1174</v>
      </c>
      <c r="B221" s="3" t="s">
        <v>2416</v>
      </c>
      <c r="C221" s="73">
        <f>C220+1</f>
        <v>2511</v>
      </c>
      <c r="D221" s="31" t="s">
        <v>3</v>
      </c>
      <c r="E221" s="31">
        <f t="shared" ref="E221:E224" si="77">E220+1</f>
        <v>2290</v>
      </c>
      <c r="F221" s="31" t="str">
        <f t="shared" ref="F221:F224" si="78">F220</f>
        <v>+</v>
      </c>
      <c r="G221" s="31">
        <f t="shared" ref="G221:G224" si="79">G220+1</f>
        <v>2304</v>
      </c>
      <c r="H221" s="31" t="str">
        <f t="shared" ref="H221:H224" si="80">H220</f>
        <v>+</v>
      </c>
      <c r="I221" s="31">
        <f t="shared" ref="I221:I224" si="81">I220+1</f>
        <v>2318</v>
      </c>
      <c r="J221" s="31" t="str">
        <f t="shared" ref="J221:J224" si="82">J220</f>
        <v>+</v>
      </c>
      <c r="K221" s="31">
        <f t="shared" ref="K221:K224" si="83">K220+1</f>
        <v>2332</v>
      </c>
      <c r="L221" s="31" t="str">
        <f t="shared" ref="L221:L224" si="84">L220</f>
        <v>+</v>
      </c>
      <c r="M221" s="31">
        <f t="shared" ref="M221:M224" si="85">M220+1</f>
        <v>2346</v>
      </c>
      <c r="N221" s="31" t="str">
        <f t="shared" ref="N221:N224" si="86">N220</f>
        <v>+</v>
      </c>
      <c r="O221" s="31">
        <f t="shared" ref="O221:O224" si="87">O220+1</f>
        <v>2360</v>
      </c>
      <c r="P221" s="31" t="str">
        <f t="shared" ref="P221:P224" si="88">P220</f>
        <v>+</v>
      </c>
      <c r="Q221" s="31">
        <f t="shared" ref="Q221:Q224" si="89">Q220+1</f>
        <v>2374</v>
      </c>
      <c r="R221" s="31" t="str">
        <f t="shared" ref="R221:R224" si="90">R220</f>
        <v>+</v>
      </c>
      <c r="S221" s="31">
        <f t="shared" ref="S221:S224" si="91">S220+1</f>
        <v>2388</v>
      </c>
      <c r="T221" s="31" t="str">
        <f t="shared" ref="T221:T224" si="92">T220</f>
        <v>+</v>
      </c>
      <c r="U221" s="31">
        <f t="shared" ref="U221:U224" si="93">U220+1</f>
        <v>2402</v>
      </c>
      <c r="V221" s="31" t="str">
        <f t="shared" ref="V221:V224" si="94">V220</f>
        <v>+</v>
      </c>
      <c r="W221" s="31">
        <f t="shared" ref="W221:W224" si="95">W220+1</f>
        <v>2416</v>
      </c>
      <c r="X221" s="31" t="str">
        <f t="shared" ref="X221:X224" si="96">X220</f>
        <v>+</v>
      </c>
      <c r="Y221" s="31">
        <f t="shared" ref="Y221:Y224" si="97">Y220+1</f>
        <v>2430</v>
      </c>
      <c r="Z221" s="31" t="str">
        <f t="shared" ref="Z221:Z224" si="98">Z220</f>
        <v>+</v>
      </c>
      <c r="AA221" s="31">
        <f t="shared" ref="AA221:AA224" si="99">AA220+1</f>
        <v>2444</v>
      </c>
      <c r="AB221" s="31" t="str">
        <f t="shared" ref="AB221:AB224" si="100">AB220</f>
        <v>+</v>
      </c>
      <c r="AC221" s="31">
        <f t="shared" ref="AC221:AC224" si="101">AC220+1</f>
        <v>2458</v>
      </c>
      <c r="AD221" s="31" t="str">
        <f t="shared" ref="AD221:AD224" si="102">AD220</f>
        <v>+</v>
      </c>
      <c r="AE221" s="31">
        <f t="shared" ref="AE221:AE224" si="103">AE220+1</f>
        <v>2472</v>
      </c>
      <c r="AF221" s="31" t="str">
        <f t="shared" ref="AF221:AF224" si="104">AF220</f>
        <v>+</v>
      </c>
      <c r="AG221" s="31">
        <f t="shared" ref="AG221:AG224" si="105">AG220+1</f>
        <v>2486</v>
      </c>
      <c r="AH221" s="31" t="str">
        <f t="shared" ref="AH221:AH224" si="106">AH220</f>
        <v>+</v>
      </c>
      <c r="AI221" s="31">
        <f t="shared" ref="AI221:AI224" si="107">AI220+1</f>
        <v>2499</v>
      </c>
      <c r="AK221" s="1"/>
    </row>
    <row r="222" spans="1:71" s="3" customFormat="1" x14ac:dyDescent="0.25">
      <c r="A222" s="3" t="s">
        <v>1175</v>
      </c>
      <c r="B222" s="3" t="s">
        <v>2416</v>
      </c>
      <c r="C222" s="73">
        <f t="shared" ref="C222:C223" si="108">C221+1</f>
        <v>2512</v>
      </c>
      <c r="D222" s="31" t="s">
        <v>3</v>
      </c>
      <c r="E222" s="31">
        <f t="shared" si="77"/>
        <v>2291</v>
      </c>
      <c r="F222" s="31" t="str">
        <f t="shared" si="78"/>
        <v>+</v>
      </c>
      <c r="G222" s="31">
        <f t="shared" si="79"/>
        <v>2305</v>
      </c>
      <c r="H222" s="31" t="str">
        <f t="shared" si="80"/>
        <v>+</v>
      </c>
      <c r="I222" s="31">
        <f t="shared" si="81"/>
        <v>2319</v>
      </c>
      <c r="J222" s="31" t="str">
        <f t="shared" si="82"/>
        <v>+</v>
      </c>
      <c r="K222" s="31">
        <f t="shared" si="83"/>
        <v>2333</v>
      </c>
      <c r="L222" s="31" t="str">
        <f t="shared" si="84"/>
        <v>+</v>
      </c>
      <c r="M222" s="31">
        <f t="shared" si="85"/>
        <v>2347</v>
      </c>
      <c r="N222" s="31" t="str">
        <f t="shared" si="86"/>
        <v>+</v>
      </c>
      <c r="O222" s="31">
        <f t="shared" si="87"/>
        <v>2361</v>
      </c>
      <c r="P222" s="31" t="str">
        <f t="shared" si="88"/>
        <v>+</v>
      </c>
      <c r="Q222" s="31">
        <f t="shared" si="89"/>
        <v>2375</v>
      </c>
      <c r="R222" s="31" t="str">
        <f t="shared" si="90"/>
        <v>+</v>
      </c>
      <c r="S222" s="31">
        <f t="shared" si="91"/>
        <v>2389</v>
      </c>
      <c r="T222" s="31" t="str">
        <f t="shared" si="92"/>
        <v>+</v>
      </c>
      <c r="U222" s="31">
        <f t="shared" si="93"/>
        <v>2403</v>
      </c>
      <c r="V222" s="31" t="str">
        <f t="shared" si="94"/>
        <v>+</v>
      </c>
      <c r="W222" s="31">
        <f t="shared" si="95"/>
        <v>2417</v>
      </c>
      <c r="X222" s="31" t="str">
        <f t="shared" si="96"/>
        <v>+</v>
      </c>
      <c r="Y222" s="31">
        <f t="shared" si="97"/>
        <v>2431</v>
      </c>
      <c r="Z222" s="31" t="str">
        <f t="shared" si="98"/>
        <v>+</v>
      </c>
      <c r="AA222" s="31">
        <f t="shared" si="99"/>
        <v>2445</v>
      </c>
      <c r="AB222" s="31" t="str">
        <f t="shared" si="100"/>
        <v>+</v>
      </c>
      <c r="AC222" s="31">
        <f t="shared" si="101"/>
        <v>2459</v>
      </c>
      <c r="AD222" s="31" t="str">
        <f t="shared" si="102"/>
        <v>+</v>
      </c>
      <c r="AE222" s="31">
        <f t="shared" si="103"/>
        <v>2473</v>
      </c>
      <c r="AF222" s="31" t="str">
        <f t="shared" si="104"/>
        <v>+</v>
      </c>
      <c r="AG222" s="31">
        <f t="shared" si="105"/>
        <v>2487</v>
      </c>
      <c r="AH222" s="31" t="str">
        <f t="shared" si="106"/>
        <v>+</v>
      </c>
      <c r="AI222" s="31">
        <f t="shared" si="107"/>
        <v>2500</v>
      </c>
      <c r="AK222" s="1"/>
    </row>
    <row r="223" spans="1:71" s="3" customFormat="1" x14ac:dyDescent="0.25">
      <c r="A223" s="3" t="s">
        <v>1176</v>
      </c>
      <c r="B223" s="3" t="s">
        <v>2416</v>
      </c>
      <c r="C223" s="73">
        <f t="shared" si="108"/>
        <v>2513</v>
      </c>
      <c r="D223" s="31" t="s">
        <v>3</v>
      </c>
      <c r="E223" s="31">
        <f t="shared" si="77"/>
        <v>2292</v>
      </c>
      <c r="F223" s="31" t="str">
        <f t="shared" si="78"/>
        <v>+</v>
      </c>
      <c r="G223" s="31">
        <f t="shared" si="79"/>
        <v>2306</v>
      </c>
      <c r="H223" s="31" t="str">
        <f t="shared" si="80"/>
        <v>+</v>
      </c>
      <c r="I223" s="31">
        <f t="shared" si="81"/>
        <v>2320</v>
      </c>
      <c r="J223" s="31" t="str">
        <f t="shared" si="82"/>
        <v>+</v>
      </c>
      <c r="K223" s="31">
        <f t="shared" si="83"/>
        <v>2334</v>
      </c>
      <c r="L223" s="31" t="str">
        <f t="shared" si="84"/>
        <v>+</v>
      </c>
      <c r="M223" s="31">
        <f t="shared" si="85"/>
        <v>2348</v>
      </c>
      <c r="N223" s="31" t="str">
        <f t="shared" si="86"/>
        <v>+</v>
      </c>
      <c r="O223" s="31">
        <f t="shared" si="87"/>
        <v>2362</v>
      </c>
      <c r="P223" s="31" t="str">
        <f t="shared" si="88"/>
        <v>+</v>
      </c>
      <c r="Q223" s="31">
        <f t="shared" si="89"/>
        <v>2376</v>
      </c>
      <c r="R223" s="31" t="str">
        <f t="shared" si="90"/>
        <v>+</v>
      </c>
      <c r="S223" s="31">
        <f t="shared" si="91"/>
        <v>2390</v>
      </c>
      <c r="T223" s="31" t="str">
        <f t="shared" si="92"/>
        <v>+</v>
      </c>
      <c r="U223" s="31">
        <f t="shared" si="93"/>
        <v>2404</v>
      </c>
      <c r="V223" s="31" t="str">
        <f t="shared" si="94"/>
        <v>+</v>
      </c>
      <c r="W223" s="31">
        <f t="shared" si="95"/>
        <v>2418</v>
      </c>
      <c r="X223" s="31" t="str">
        <f t="shared" si="96"/>
        <v>+</v>
      </c>
      <c r="Y223" s="31">
        <f t="shared" si="97"/>
        <v>2432</v>
      </c>
      <c r="Z223" s="31" t="str">
        <f t="shared" si="98"/>
        <v>+</v>
      </c>
      <c r="AA223" s="31">
        <f t="shared" si="99"/>
        <v>2446</v>
      </c>
      <c r="AB223" s="31" t="str">
        <f t="shared" si="100"/>
        <v>+</v>
      </c>
      <c r="AC223" s="31">
        <f t="shared" si="101"/>
        <v>2460</v>
      </c>
      <c r="AD223" s="31" t="str">
        <f t="shared" si="102"/>
        <v>+</v>
      </c>
      <c r="AE223" s="31">
        <f t="shared" si="103"/>
        <v>2474</v>
      </c>
      <c r="AF223" s="31" t="str">
        <f t="shared" si="104"/>
        <v>+</v>
      </c>
      <c r="AG223" s="31">
        <f t="shared" si="105"/>
        <v>2488</v>
      </c>
      <c r="AH223" s="31" t="str">
        <f t="shared" si="106"/>
        <v>+</v>
      </c>
      <c r="AI223" s="31">
        <f t="shared" si="107"/>
        <v>2501</v>
      </c>
      <c r="AK223" s="1"/>
    </row>
    <row r="224" spans="1:71" s="3" customFormat="1" x14ac:dyDescent="0.25">
      <c r="A224" s="3" t="s">
        <v>1177</v>
      </c>
      <c r="B224" s="3" t="s">
        <v>2416</v>
      </c>
      <c r="C224" s="73">
        <f t="shared" ref="C224" si="109">C223+1</f>
        <v>2514</v>
      </c>
      <c r="D224" s="31" t="s">
        <v>3</v>
      </c>
      <c r="E224" s="31">
        <f t="shared" si="77"/>
        <v>2293</v>
      </c>
      <c r="F224" s="31" t="str">
        <f t="shared" si="78"/>
        <v>+</v>
      </c>
      <c r="G224" s="31">
        <f t="shared" si="79"/>
        <v>2307</v>
      </c>
      <c r="H224" s="31" t="str">
        <f t="shared" si="80"/>
        <v>+</v>
      </c>
      <c r="I224" s="31">
        <f t="shared" si="81"/>
        <v>2321</v>
      </c>
      <c r="J224" s="31" t="str">
        <f t="shared" si="82"/>
        <v>+</v>
      </c>
      <c r="K224" s="31">
        <f t="shared" si="83"/>
        <v>2335</v>
      </c>
      <c r="L224" s="31" t="str">
        <f t="shared" si="84"/>
        <v>+</v>
      </c>
      <c r="M224" s="31">
        <f t="shared" si="85"/>
        <v>2349</v>
      </c>
      <c r="N224" s="31" t="str">
        <f t="shared" si="86"/>
        <v>+</v>
      </c>
      <c r="O224" s="31">
        <f t="shared" si="87"/>
        <v>2363</v>
      </c>
      <c r="P224" s="31" t="str">
        <f t="shared" si="88"/>
        <v>+</v>
      </c>
      <c r="Q224" s="31">
        <f t="shared" si="89"/>
        <v>2377</v>
      </c>
      <c r="R224" s="31" t="str">
        <f t="shared" si="90"/>
        <v>+</v>
      </c>
      <c r="S224" s="31">
        <f t="shared" si="91"/>
        <v>2391</v>
      </c>
      <c r="T224" s="31" t="str">
        <f t="shared" si="92"/>
        <v>+</v>
      </c>
      <c r="U224" s="31">
        <f t="shared" si="93"/>
        <v>2405</v>
      </c>
      <c r="V224" s="31" t="str">
        <f t="shared" si="94"/>
        <v>+</v>
      </c>
      <c r="W224" s="31">
        <f t="shared" si="95"/>
        <v>2419</v>
      </c>
      <c r="X224" s="31" t="str">
        <f t="shared" si="96"/>
        <v>+</v>
      </c>
      <c r="Y224" s="31">
        <f t="shared" si="97"/>
        <v>2433</v>
      </c>
      <c r="Z224" s="31" t="str">
        <f t="shared" si="98"/>
        <v>+</v>
      </c>
      <c r="AA224" s="31">
        <f t="shared" si="99"/>
        <v>2447</v>
      </c>
      <c r="AB224" s="31" t="str">
        <f t="shared" si="100"/>
        <v>+</v>
      </c>
      <c r="AC224" s="31">
        <f t="shared" si="101"/>
        <v>2461</v>
      </c>
      <c r="AD224" s="31" t="str">
        <f t="shared" si="102"/>
        <v>+</v>
      </c>
      <c r="AE224" s="31">
        <f t="shared" si="103"/>
        <v>2475</v>
      </c>
      <c r="AF224" s="31" t="str">
        <f t="shared" si="104"/>
        <v>+</v>
      </c>
      <c r="AG224" s="31">
        <f t="shared" si="105"/>
        <v>2489</v>
      </c>
      <c r="AH224" s="31" t="str">
        <f t="shared" si="106"/>
        <v>+</v>
      </c>
      <c r="AI224" s="31">
        <f t="shared" si="107"/>
        <v>2502</v>
      </c>
      <c r="AK224" s="1"/>
    </row>
    <row r="225" spans="1:34" s="3" customFormat="1" x14ac:dyDescent="0.25">
      <c r="C225" s="26"/>
    </row>
    <row r="226" spans="1:34" s="3" customFormat="1" x14ac:dyDescent="0.25">
      <c r="C226" s="4" t="s">
        <v>250</v>
      </c>
    </row>
    <row r="227" spans="1:34" x14ac:dyDescent="0.25">
      <c r="A227" s="3" t="s">
        <v>1178</v>
      </c>
      <c r="B227" s="3" t="s">
        <v>2416</v>
      </c>
      <c r="C227" s="73">
        <f>E212+1</f>
        <v>2284</v>
      </c>
      <c r="D227" s="31" t="s">
        <v>3</v>
      </c>
      <c r="E227" s="31">
        <f>C227-2</f>
        <v>2282</v>
      </c>
      <c r="F227" s="31" t="s">
        <v>4</v>
      </c>
      <c r="G227" s="31">
        <f>E227+1</f>
        <v>2283</v>
      </c>
      <c r="H227" s="3"/>
      <c r="J227" s="3"/>
      <c r="L227" s="3"/>
      <c r="N227" s="3"/>
      <c r="P227" s="3"/>
      <c r="R227" s="3"/>
      <c r="T227" s="3"/>
      <c r="Z227" s="3"/>
      <c r="AB227" s="3"/>
      <c r="AD227" s="3"/>
      <c r="AF227" s="3"/>
      <c r="AH227" s="3"/>
    </row>
    <row r="228" spans="1:34" x14ac:dyDescent="0.25">
      <c r="A228" s="3" t="s">
        <v>1179</v>
      </c>
      <c r="B228" s="3" t="s">
        <v>2416</v>
      </c>
      <c r="C228" s="73">
        <f>C227+14</f>
        <v>2298</v>
      </c>
      <c r="D228" s="31" t="str">
        <f>D227</f>
        <v>=</v>
      </c>
      <c r="E228" s="31">
        <f>C228-2</f>
        <v>2296</v>
      </c>
      <c r="F228" s="31" t="s">
        <v>4</v>
      </c>
      <c r="G228" s="31">
        <f>E228+1</f>
        <v>2297</v>
      </c>
      <c r="H228" s="3"/>
      <c r="J228" s="3"/>
      <c r="L228" s="3"/>
      <c r="N228" s="3"/>
      <c r="P228" s="3"/>
      <c r="R228" s="3"/>
      <c r="T228" s="3"/>
      <c r="Z228" s="3"/>
      <c r="AB228" s="3"/>
      <c r="AD228" s="3"/>
      <c r="AF228" s="3"/>
      <c r="AH228" s="3"/>
    </row>
    <row r="229" spans="1:34" x14ac:dyDescent="0.25">
      <c r="A229" s="3" t="s">
        <v>1180</v>
      </c>
      <c r="B229" s="3" t="s">
        <v>2416</v>
      </c>
      <c r="C229" s="73">
        <f t="shared" ref="C229:C241" si="110">C228+14</f>
        <v>2312</v>
      </c>
      <c r="D229" s="31" t="str">
        <f t="shared" ref="D229:D243" si="111">D228</f>
        <v>=</v>
      </c>
      <c r="E229" s="31">
        <f t="shared" ref="E229:E243" si="112">C229-2</f>
        <v>2310</v>
      </c>
      <c r="F229" s="31" t="s">
        <v>4</v>
      </c>
      <c r="G229" s="31">
        <f t="shared" ref="G229:G243" si="113">E229+1</f>
        <v>2311</v>
      </c>
      <c r="H229" s="3"/>
      <c r="J229" s="3"/>
      <c r="L229" s="3"/>
      <c r="N229" s="3"/>
      <c r="P229" s="3"/>
      <c r="R229" s="3"/>
      <c r="T229" s="3"/>
      <c r="Z229" s="3"/>
      <c r="AB229" s="3"/>
      <c r="AD229" s="3"/>
      <c r="AF229" s="3"/>
      <c r="AH229" s="3"/>
    </row>
    <row r="230" spans="1:34" x14ac:dyDescent="0.25">
      <c r="A230" s="3" t="s">
        <v>1181</v>
      </c>
      <c r="B230" s="3" t="s">
        <v>2416</v>
      </c>
      <c r="C230" s="73">
        <f t="shared" si="110"/>
        <v>2326</v>
      </c>
      <c r="D230" s="31" t="str">
        <f t="shared" si="111"/>
        <v>=</v>
      </c>
      <c r="E230" s="31">
        <f t="shared" si="112"/>
        <v>2324</v>
      </c>
      <c r="F230" s="31" t="s">
        <v>4</v>
      </c>
      <c r="G230" s="31">
        <f t="shared" si="113"/>
        <v>2325</v>
      </c>
      <c r="H230" s="3"/>
      <c r="J230" s="3"/>
      <c r="L230" s="3"/>
      <c r="N230" s="3"/>
      <c r="P230" s="3"/>
      <c r="R230" s="3"/>
      <c r="T230" s="3"/>
      <c r="Z230" s="3"/>
      <c r="AB230" s="3"/>
      <c r="AD230" s="3"/>
      <c r="AF230" s="3"/>
      <c r="AH230" s="3"/>
    </row>
    <row r="231" spans="1:34" x14ac:dyDescent="0.25">
      <c r="A231" s="3" t="s">
        <v>1182</v>
      </c>
      <c r="B231" s="3" t="s">
        <v>2416</v>
      </c>
      <c r="C231" s="73">
        <f t="shared" si="110"/>
        <v>2340</v>
      </c>
      <c r="D231" s="31" t="str">
        <f t="shared" si="111"/>
        <v>=</v>
      </c>
      <c r="E231" s="31">
        <f t="shared" si="112"/>
        <v>2338</v>
      </c>
      <c r="F231" s="31" t="s">
        <v>4</v>
      </c>
      <c r="G231" s="31">
        <f t="shared" si="113"/>
        <v>2339</v>
      </c>
      <c r="H231" s="3"/>
      <c r="J231" s="3"/>
      <c r="L231" s="3"/>
      <c r="N231" s="3"/>
      <c r="P231" s="3"/>
      <c r="R231" s="3"/>
      <c r="T231" s="3"/>
      <c r="Z231" s="3"/>
      <c r="AB231" s="3"/>
      <c r="AD231" s="3"/>
      <c r="AF231" s="3"/>
      <c r="AH231" s="3"/>
    </row>
    <row r="232" spans="1:34" x14ac:dyDescent="0.25">
      <c r="A232" s="3" t="s">
        <v>1183</v>
      </c>
      <c r="B232" s="3" t="s">
        <v>2416</v>
      </c>
      <c r="C232" s="73">
        <f t="shared" si="110"/>
        <v>2354</v>
      </c>
      <c r="D232" s="31" t="str">
        <f t="shared" si="111"/>
        <v>=</v>
      </c>
      <c r="E232" s="31">
        <f t="shared" si="112"/>
        <v>2352</v>
      </c>
      <c r="F232" s="31" t="s">
        <v>4</v>
      </c>
      <c r="G232" s="31">
        <f t="shared" si="113"/>
        <v>2353</v>
      </c>
      <c r="H232" s="3"/>
      <c r="J232" s="3"/>
      <c r="L232" s="3"/>
      <c r="N232" s="3"/>
      <c r="P232" s="3"/>
      <c r="R232" s="3"/>
      <c r="T232" s="3"/>
      <c r="Z232" s="3"/>
      <c r="AB232" s="3"/>
      <c r="AD232" s="3"/>
      <c r="AF232" s="3"/>
      <c r="AH232" s="3"/>
    </row>
    <row r="233" spans="1:34" x14ac:dyDescent="0.25">
      <c r="A233" s="3" t="s">
        <v>1184</v>
      </c>
      <c r="B233" s="3" t="s">
        <v>2416</v>
      </c>
      <c r="C233" s="73">
        <f t="shared" si="110"/>
        <v>2368</v>
      </c>
      <c r="D233" s="31" t="str">
        <f t="shared" si="111"/>
        <v>=</v>
      </c>
      <c r="E233" s="31">
        <f t="shared" si="112"/>
        <v>2366</v>
      </c>
      <c r="F233" s="31" t="s">
        <v>4</v>
      </c>
      <c r="G233" s="31">
        <f t="shared" si="113"/>
        <v>2367</v>
      </c>
      <c r="H233" s="3"/>
      <c r="J233" s="3"/>
      <c r="L233" s="3"/>
      <c r="N233" s="3"/>
      <c r="P233" s="3"/>
      <c r="R233" s="3"/>
      <c r="T233" s="3"/>
      <c r="Z233" s="3"/>
      <c r="AB233" s="3"/>
      <c r="AD233" s="3"/>
      <c r="AF233" s="3"/>
      <c r="AH233" s="3"/>
    </row>
    <row r="234" spans="1:34" x14ac:dyDescent="0.25">
      <c r="A234" s="3" t="s">
        <v>1185</v>
      </c>
      <c r="B234" s="3" t="s">
        <v>2416</v>
      </c>
      <c r="C234" s="73">
        <f t="shared" si="110"/>
        <v>2382</v>
      </c>
      <c r="D234" s="31" t="str">
        <f t="shared" si="111"/>
        <v>=</v>
      </c>
      <c r="E234" s="31">
        <f t="shared" si="112"/>
        <v>2380</v>
      </c>
      <c r="F234" s="31" t="s">
        <v>4</v>
      </c>
      <c r="G234" s="31">
        <f t="shared" si="113"/>
        <v>2381</v>
      </c>
      <c r="H234" s="3"/>
      <c r="J234" s="3"/>
      <c r="L234" s="3"/>
      <c r="N234" s="3"/>
      <c r="P234" s="3"/>
      <c r="R234" s="3"/>
      <c r="T234" s="3"/>
      <c r="Z234" s="3"/>
      <c r="AB234" s="3"/>
      <c r="AD234" s="3"/>
      <c r="AF234" s="3"/>
      <c r="AH234" s="3"/>
    </row>
    <row r="235" spans="1:34" x14ac:dyDescent="0.25">
      <c r="A235" s="3" t="s">
        <v>1186</v>
      </c>
      <c r="B235" s="3" t="s">
        <v>2416</v>
      </c>
      <c r="C235" s="73">
        <f t="shared" si="110"/>
        <v>2396</v>
      </c>
      <c r="D235" s="31" t="str">
        <f t="shared" si="111"/>
        <v>=</v>
      </c>
      <c r="E235" s="31">
        <f t="shared" si="112"/>
        <v>2394</v>
      </c>
      <c r="F235" s="31" t="s">
        <v>4</v>
      </c>
      <c r="G235" s="31">
        <f t="shared" si="113"/>
        <v>2395</v>
      </c>
      <c r="H235" s="3"/>
      <c r="J235" s="3"/>
      <c r="L235" s="3"/>
      <c r="N235" s="3"/>
      <c r="P235" s="3"/>
      <c r="R235" s="3"/>
      <c r="T235" s="3"/>
      <c r="Z235" s="3"/>
      <c r="AB235" s="3"/>
      <c r="AD235" s="3"/>
      <c r="AF235" s="3"/>
      <c r="AH235" s="3"/>
    </row>
    <row r="236" spans="1:34" x14ac:dyDescent="0.25">
      <c r="A236" s="3" t="s">
        <v>1187</v>
      </c>
      <c r="B236" s="3" t="s">
        <v>2416</v>
      </c>
      <c r="C236" s="73">
        <f t="shared" si="110"/>
        <v>2410</v>
      </c>
      <c r="D236" s="31" t="str">
        <f t="shared" si="111"/>
        <v>=</v>
      </c>
      <c r="E236" s="31">
        <f t="shared" si="112"/>
        <v>2408</v>
      </c>
      <c r="F236" s="31" t="s">
        <v>4</v>
      </c>
      <c r="G236" s="31">
        <f t="shared" si="113"/>
        <v>2409</v>
      </c>
      <c r="H236" s="3"/>
      <c r="J236" s="3"/>
      <c r="L236" s="3"/>
      <c r="N236" s="3"/>
      <c r="P236" s="3"/>
      <c r="R236" s="3"/>
      <c r="T236" s="3"/>
      <c r="Z236" s="3"/>
      <c r="AB236" s="3"/>
      <c r="AD236" s="3"/>
      <c r="AF236" s="3"/>
      <c r="AH236" s="3"/>
    </row>
    <row r="237" spans="1:34" x14ac:dyDescent="0.25">
      <c r="A237" s="3" t="s">
        <v>1188</v>
      </c>
      <c r="B237" s="3" t="s">
        <v>2416</v>
      </c>
      <c r="C237" s="73">
        <f t="shared" si="110"/>
        <v>2424</v>
      </c>
      <c r="D237" s="31" t="str">
        <f t="shared" si="111"/>
        <v>=</v>
      </c>
      <c r="E237" s="31">
        <f t="shared" si="112"/>
        <v>2422</v>
      </c>
      <c r="F237" s="31" t="s">
        <v>4</v>
      </c>
      <c r="G237" s="31">
        <f t="shared" si="113"/>
        <v>2423</v>
      </c>
      <c r="H237" s="3"/>
      <c r="J237" s="3"/>
      <c r="L237" s="3"/>
      <c r="N237" s="3"/>
      <c r="P237" s="3"/>
      <c r="R237" s="3"/>
      <c r="T237" s="3"/>
      <c r="Z237" s="3"/>
      <c r="AB237" s="3"/>
      <c r="AD237" s="3"/>
      <c r="AF237" s="3"/>
      <c r="AH237" s="3"/>
    </row>
    <row r="238" spans="1:34" x14ac:dyDescent="0.25">
      <c r="A238" s="3" t="s">
        <v>1189</v>
      </c>
      <c r="B238" s="3" t="s">
        <v>2416</v>
      </c>
      <c r="C238" s="73">
        <f t="shared" si="110"/>
        <v>2438</v>
      </c>
      <c r="D238" s="31" t="str">
        <f t="shared" si="111"/>
        <v>=</v>
      </c>
      <c r="E238" s="31">
        <f t="shared" si="112"/>
        <v>2436</v>
      </c>
      <c r="F238" s="31" t="s">
        <v>4</v>
      </c>
      <c r="G238" s="31">
        <f t="shared" si="113"/>
        <v>2437</v>
      </c>
      <c r="H238" s="3"/>
      <c r="J238" s="3"/>
      <c r="L238" s="3"/>
      <c r="N238" s="3"/>
      <c r="P238" s="3"/>
      <c r="R238" s="3"/>
      <c r="T238" s="3"/>
      <c r="Z238" s="3"/>
      <c r="AB238" s="3"/>
      <c r="AD238" s="3"/>
      <c r="AF238" s="3"/>
      <c r="AH238" s="3"/>
    </row>
    <row r="239" spans="1:34" x14ac:dyDescent="0.25">
      <c r="A239" s="3" t="s">
        <v>1190</v>
      </c>
      <c r="B239" s="3" t="s">
        <v>2416</v>
      </c>
      <c r="C239" s="73">
        <f t="shared" si="110"/>
        <v>2452</v>
      </c>
      <c r="D239" s="31" t="str">
        <f t="shared" si="111"/>
        <v>=</v>
      </c>
      <c r="E239" s="31">
        <f t="shared" si="112"/>
        <v>2450</v>
      </c>
      <c r="F239" s="31" t="s">
        <v>4</v>
      </c>
      <c r="G239" s="31">
        <f t="shared" si="113"/>
        <v>2451</v>
      </c>
      <c r="H239" s="3"/>
      <c r="J239" s="3"/>
      <c r="L239" s="3"/>
      <c r="N239" s="3"/>
      <c r="P239" s="3"/>
      <c r="R239" s="3"/>
      <c r="T239" s="3"/>
      <c r="Z239" s="3"/>
      <c r="AB239" s="3"/>
      <c r="AD239" s="3"/>
      <c r="AF239" s="3"/>
      <c r="AH239" s="3"/>
    </row>
    <row r="240" spans="1:34" x14ac:dyDescent="0.25">
      <c r="A240" s="3" t="s">
        <v>1191</v>
      </c>
      <c r="B240" s="3" t="s">
        <v>2416</v>
      </c>
      <c r="C240" s="73">
        <f t="shared" si="110"/>
        <v>2466</v>
      </c>
      <c r="D240" s="31" t="str">
        <f t="shared" si="111"/>
        <v>=</v>
      </c>
      <c r="E240" s="31">
        <f t="shared" si="112"/>
        <v>2464</v>
      </c>
      <c r="F240" s="31" t="s">
        <v>4</v>
      </c>
      <c r="G240" s="31">
        <f t="shared" si="113"/>
        <v>2465</v>
      </c>
      <c r="H240" s="3"/>
      <c r="J240" s="3"/>
      <c r="L240" s="3"/>
      <c r="N240" s="3"/>
      <c r="P240" s="3"/>
      <c r="R240" s="3"/>
      <c r="T240" s="3"/>
      <c r="Z240" s="3"/>
      <c r="AB240" s="3"/>
      <c r="AD240" s="3"/>
      <c r="AF240" s="3"/>
      <c r="AH240" s="3"/>
    </row>
    <row r="241" spans="1:34" x14ac:dyDescent="0.25">
      <c r="A241" s="3" t="s">
        <v>1192</v>
      </c>
      <c r="B241" s="3" t="s">
        <v>2416</v>
      </c>
      <c r="C241" s="73">
        <f t="shared" si="110"/>
        <v>2480</v>
      </c>
      <c r="D241" s="31" t="str">
        <f t="shared" si="111"/>
        <v>=</v>
      </c>
      <c r="E241" s="31">
        <f t="shared" si="112"/>
        <v>2478</v>
      </c>
      <c r="F241" s="31" t="s">
        <v>4</v>
      </c>
      <c r="G241" s="31">
        <f t="shared" si="113"/>
        <v>2479</v>
      </c>
      <c r="H241" s="3"/>
      <c r="J241" s="3"/>
      <c r="L241" s="3"/>
      <c r="N241" s="3"/>
      <c r="P241" s="3"/>
      <c r="R241" s="3"/>
      <c r="T241" s="3"/>
      <c r="Z241" s="3"/>
      <c r="AB241" s="3"/>
      <c r="AD241" s="3"/>
      <c r="AF241" s="3"/>
      <c r="AH241" s="3"/>
    </row>
    <row r="242" spans="1:34" x14ac:dyDescent="0.25">
      <c r="A242" s="3" t="s">
        <v>1193</v>
      </c>
      <c r="B242" s="3" t="s">
        <v>2416</v>
      </c>
      <c r="C242" s="73">
        <f>C241+13</f>
        <v>2493</v>
      </c>
      <c r="D242" s="31" t="str">
        <f t="shared" si="111"/>
        <v>=</v>
      </c>
      <c r="E242" s="31">
        <f t="shared" si="112"/>
        <v>2491</v>
      </c>
      <c r="F242" s="31" t="s">
        <v>4</v>
      </c>
      <c r="G242" s="31">
        <f t="shared" si="113"/>
        <v>2492</v>
      </c>
      <c r="H242" s="3"/>
      <c r="J242" s="3"/>
      <c r="L242" s="3"/>
      <c r="N242" s="3"/>
      <c r="P242" s="3"/>
      <c r="R242" s="3"/>
      <c r="T242" s="3"/>
      <c r="Z242" s="3"/>
      <c r="AB242" s="3"/>
      <c r="AD242" s="3"/>
      <c r="AF242" s="3"/>
      <c r="AH242" s="3"/>
    </row>
    <row r="243" spans="1:34" x14ac:dyDescent="0.25">
      <c r="A243" s="3" t="s">
        <v>1194</v>
      </c>
      <c r="B243" s="3" t="s">
        <v>2416</v>
      </c>
      <c r="C243" s="73">
        <f>C242+12</f>
        <v>2505</v>
      </c>
      <c r="D243" s="31" t="str">
        <f t="shared" si="111"/>
        <v>=</v>
      </c>
      <c r="E243" s="31">
        <f t="shared" si="112"/>
        <v>2503</v>
      </c>
      <c r="F243" s="31" t="s">
        <v>4</v>
      </c>
      <c r="G243" s="31">
        <f t="shared" si="113"/>
        <v>2504</v>
      </c>
      <c r="H243" s="3"/>
      <c r="J243" s="3"/>
      <c r="L243" s="3"/>
      <c r="N243" s="3"/>
      <c r="P243" s="3"/>
      <c r="R243" s="3"/>
      <c r="T243" s="3"/>
      <c r="Z243" s="3"/>
      <c r="AB243" s="3"/>
      <c r="AD243" s="3"/>
      <c r="AF243" s="3"/>
      <c r="AH243" s="3"/>
    </row>
    <row r="244" spans="1:34" x14ac:dyDescent="0.25">
      <c r="B244" s="3"/>
      <c r="C244" s="28"/>
      <c r="F244" s="3"/>
      <c r="H244" s="3"/>
      <c r="J244" s="3"/>
      <c r="L244" s="3"/>
      <c r="N244" s="3"/>
      <c r="P244" s="3"/>
      <c r="R244" s="3"/>
      <c r="T244" s="3"/>
      <c r="Z244" s="3"/>
      <c r="AB244" s="3"/>
      <c r="AD244" s="3"/>
      <c r="AF244" s="3"/>
      <c r="AH244" s="3"/>
    </row>
    <row r="245" spans="1:34" x14ac:dyDescent="0.25">
      <c r="A245" s="3" t="s">
        <v>1195</v>
      </c>
      <c r="B245" s="3" t="s">
        <v>2416</v>
      </c>
      <c r="C245" s="73">
        <f>C227+9</f>
        <v>2293</v>
      </c>
      <c r="D245" s="32" t="s">
        <v>3</v>
      </c>
      <c r="E245" s="32">
        <f>C245-4</f>
        <v>2289</v>
      </c>
      <c r="F245" s="31" t="s">
        <v>4</v>
      </c>
      <c r="G245" s="32">
        <f>E245+1</f>
        <v>2290</v>
      </c>
      <c r="H245" s="31" t="s">
        <v>4</v>
      </c>
      <c r="I245" s="32">
        <f>G245+1</f>
        <v>2291</v>
      </c>
      <c r="J245" s="31" t="s">
        <v>5</v>
      </c>
      <c r="K245" s="32">
        <f>I245+1</f>
        <v>2292</v>
      </c>
      <c r="L245" s="3"/>
      <c r="N245" s="3"/>
      <c r="P245" s="3"/>
      <c r="R245" s="3"/>
      <c r="T245" s="3"/>
      <c r="Z245" s="3"/>
      <c r="AB245" s="3"/>
      <c r="AD245" s="3"/>
      <c r="AF245" s="3"/>
      <c r="AH245" s="3"/>
    </row>
    <row r="246" spans="1:34" x14ac:dyDescent="0.25">
      <c r="A246" s="3" t="s">
        <v>1196</v>
      </c>
      <c r="B246" s="3" t="s">
        <v>2416</v>
      </c>
      <c r="C246" s="73">
        <f>C245+14</f>
        <v>2307</v>
      </c>
      <c r="D246" s="32" t="str">
        <f>D245</f>
        <v>=</v>
      </c>
      <c r="E246" s="32">
        <f>C246-4</f>
        <v>2303</v>
      </c>
      <c r="F246" s="31" t="s">
        <v>4</v>
      </c>
      <c r="G246" s="32">
        <f>E246+1</f>
        <v>2304</v>
      </c>
      <c r="H246" s="31" t="s">
        <v>4</v>
      </c>
      <c r="I246" s="32">
        <f>G246+1</f>
        <v>2305</v>
      </c>
      <c r="J246" s="31" t="s">
        <v>5</v>
      </c>
      <c r="K246" s="32">
        <f>I246+1</f>
        <v>2306</v>
      </c>
      <c r="L246" s="3"/>
      <c r="N246" s="3"/>
      <c r="P246" s="3"/>
      <c r="R246" s="3"/>
      <c r="T246" s="3"/>
      <c r="Z246" s="3"/>
      <c r="AB246" s="3"/>
      <c r="AD246" s="3"/>
      <c r="AF246" s="3"/>
      <c r="AH246" s="3"/>
    </row>
    <row r="247" spans="1:34" x14ac:dyDescent="0.25">
      <c r="A247" s="3" t="s">
        <v>1197</v>
      </c>
      <c r="B247" s="3" t="s">
        <v>2416</v>
      </c>
      <c r="C247" s="73">
        <f t="shared" ref="C247:C259" si="114">C246+14</f>
        <v>2321</v>
      </c>
      <c r="D247" s="32" t="str">
        <f t="shared" ref="D247:D261" si="115">D246</f>
        <v>=</v>
      </c>
      <c r="E247" s="32">
        <f t="shared" ref="E247:E261" si="116">C247-4</f>
        <v>2317</v>
      </c>
      <c r="F247" s="31" t="s">
        <v>4</v>
      </c>
      <c r="G247" s="32">
        <f t="shared" ref="G247:G261" si="117">E247+1</f>
        <v>2318</v>
      </c>
      <c r="H247" s="31" t="s">
        <v>4</v>
      </c>
      <c r="I247" s="32">
        <f t="shared" ref="I247:I261" si="118">G247+1</f>
        <v>2319</v>
      </c>
      <c r="J247" s="31" t="s">
        <v>5</v>
      </c>
      <c r="K247" s="32">
        <f t="shared" ref="K247:K261" si="119">I247+1</f>
        <v>2320</v>
      </c>
      <c r="L247" s="3"/>
      <c r="N247" s="3"/>
      <c r="P247" s="3"/>
      <c r="R247" s="3"/>
      <c r="T247" s="3"/>
      <c r="Z247" s="3"/>
      <c r="AB247" s="3"/>
      <c r="AD247" s="3"/>
      <c r="AF247" s="3"/>
      <c r="AH247" s="3"/>
    </row>
    <row r="248" spans="1:34" x14ac:dyDescent="0.25">
      <c r="A248" s="3" t="s">
        <v>1198</v>
      </c>
      <c r="B248" s="3" t="s">
        <v>2416</v>
      </c>
      <c r="C248" s="73">
        <f t="shared" si="114"/>
        <v>2335</v>
      </c>
      <c r="D248" s="32" t="str">
        <f t="shared" si="115"/>
        <v>=</v>
      </c>
      <c r="E248" s="32">
        <f t="shared" si="116"/>
        <v>2331</v>
      </c>
      <c r="F248" s="31" t="s">
        <v>4</v>
      </c>
      <c r="G248" s="32">
        <f t="shared" si="117"/>
        <v>2332</v>
      </c>
      <c r="H248" s="31" t="s">
        <v>4</v>
      </c>
      <c r="I248" s="32">
        <f t="shared" si="118"/>
        <v>2333</v>
      </c>
      <c r="J248" s="31" t="s">
        <v>5</v>
      </c>
      <c r="K248" s="32">
        <f t="shared" si="119"/>
        <v>2334</v>
      </c>
      <c r="L248" s="3"/>
      <c r="N248" s="3"/>
      <c r="P248" s="3"/>
      <c r="R248" s="3"/>
      <c r="T248" s="3"/>
      <c r="Z248" s="3"/>
      <c r="AB248" s="3"/>
      <c r="AD248" s="3"/>
      <c r="AF248" s="3"/>
      <c r="AH248" s="3"/>
    </row>
    <row r="249" spans="1:34" x14ac:dyDescent="0.25">
      <c r="A249" s="3" t="s">
        <v>1199</v>
      </c>
      <c r="B249" s="3" t="s">
        <v>2416</v>
      </c>
      <c r="C249" s="73">
        <f t="shared" si="114"/>
        <v>2349</v>
      </c>
      <c r="D249" s="32" t="str">
        <f t="shared" si="115"/>
        <v>=</v>
      </c>
      <c r="E249" s="32">
        <f t="shared" si="116"/>
        <v>2345</v>
      </c>
      <c r="F249" s="31" t="s">
        <v>4</v>
      </c>
      <c r="G249" s="32">
        <f t="shared" si="117"/>
        <v>2346</v>
      </c>
      <c r="H249" s="31" t="s">
        <v>4</v>
      </c>
      <c r="I249" s="32">
        <f t="shared" si="118"/>
        <v>2347</v>
      </c>
      <c r="J249" s="31" t="s">
        <v>5</v>
      </c>
      <c r="K249" s="32">
        <f t="shared" si="119"/>
        <v>2348</v>
      </c>
      <c r="L249" s="3"/>
      <c r="N249" s="3"/>
      <c r="P249" s="3"/>
      <c r="R249" s="3"/>
      <c r="T249" s="3"/>
      <c r="Z249" s="3"/>
      <c r="AB249" s="3"/>
      <c r="AD249" s="3"/>
      <c r="AF249" s="3"/>
      <c r="AH249" s="3"/>
    </row>
    <row r="250" spans="1:34" x14ac:dyDescent="0.25">
      <c r="A250" s="3" t="s">
        <v>1200</v>
      </c>
      <c r="B250" s="3" t="s">
        <v>2416</v>
      </c>
      <c r="C250" s="73">
        <f t="shared" si="114"/>
        <v>2363</v>
      </c>
      <c r="D250" s="32" t="str">
        <f t="shared" si="115"/>
        <v>=</v>
      </c>
      <c r="E250" s="32">
        <f t="shared" si="116"/>
        <v>2359</v>
      </c>
      <c r="F250" s="31" t="s">
        <v>4</v>
      </c>
      <c r="G250" s="32">
        <f t="shared" si="117"/>
        <v>2360</v>
      </c>
      <c r="H250" s="31" t="s">
        <v>4</v>
      </c>
      <c r="I250" s="32">
        <f t="shared" si="118"/>
        <v>2361</v>
      </c>
      <c r="J250" s="31" t="s">
        <v>5</v>
      </c>
      <c r="K250" s="32">
        <f t="shared" si="119"/>
        <v>2362</v>
      </c>
      <c r="L250" s="3"/>
      <c r="N250" s="3"/>
      <c r="P250" s="3"/>
      <c r="R250" s="3"/>
      <c r="T250" s="3"/>
      <c r="Z250" s="3"/>
      <c r="AB250" s="3"/>
      <c r="AD250" s="3"/>
      <c r="AF250" s="3"/>
      <c r="AH250" s="3"/>
    </row>
    <row r="251" spans="1:34" x14ac:dyDescent="0.25">
      <c r="A251" s="3" t="s">
        <v>1201</v>
      </c>
      <c r="B251" s="3" t="s">
        <v>2416</v>
      </c>
      <c r="C251" s="73">
        <f t="shared" si="114"/>
        <v>2377</v>
      </c>
      <c r="D251" s="32" t="str">
        <f t="shared" si="115"/>
        <v>=</v>
      </c>
      <c r="E251" s="32">
        <f t="shared" si="116"/>
        <v>2373</v>
      </c>
      <c r="F251" s="31" t="s">
        <v>4</v>
      </c>
      <c r="G251" s="32">
        <f t="shared" si="117"/>
        <v>2374</v>
      </c>
      <c r="H251" s="31" t="s">
        <v>4</v>
      </c>
      <c r="I251" s="32">
        <f t="shared" si="118"/>
        <v>2375</v>
      </c>
      <c r="J251" s="31" t="s">
        <v>5</v>
      </c>
      <c r="K251" s="32">
        <f t="shared" si="119"/>
        <v>2376</v>
      </c>
      <c r="L251" s="3"/>
      <c r="N251" s="3"/>
      <c r="P251" s="3"/>
      <c r="R251" s="3"/>
      <c r="T251" s="3"/>
      <c r="Z251" s="3"/>
      <c r="AB251" s="3"/>
      <c r="AD251" s="3"/>
      <c r="AF251" s="3"/>
      <c r="AH251" s="3"/>
    </row>
    <row r="252" spans="1:34" x14ac:dyDescent="0.25">
      <c r="A252" s="3" t="s">
        <v>1202</v>
      </c>
      <c r="B252" s="3" t="s">
        <v>2416</v>
      </c>
      <c r="C252" s="73">
        <f t="shared" si="114"/>
        <v>2391</v>
      </c>
      <c r="D252" s="32" t="str">
        <f t="shared" si="115"/>
        <v>=</v>
      </c>
      <c r="E252" s="32">
        <f t="shared" si="116"/>
        <v>2387</v>
      </c>
      <c r="F252" s="31" t="s">
        <v>4</v>
      </c>
      <c r="G252" s="32">
        <f t="shared" si="117"/>
        <v>2388</v>
      </c>
      <c r="H252" s="31" t="s">
        <v>4</v>
      </c>
      <c r="I252" s="32">
        <f t="shared" si="118"/>
        <v>2389</v>
      </c>
      <c r="J252" s="31" t="s">
        <v>5</v>
      </c>
      <c r="K252" s="32">
        <f t="shared" si="119"/>
        <v>2390</v>
      </c>
      <c r="L252" s="3"/>
      <c r="N252" s="3"/>
      <c r="P252" s="3"/>
      <c r="R252" s="3"/>
      <c r="T252" s="3"/>
      <c r="Z252" s="3"/>
      <c r="AB252" s="3"/>
      <c r="AD252" s="3"/>
      <c r="AF252" s="3"/>
      <c r="AH252" s="3"/>
    </row>
    <row r="253" spans="1:34" x14ac:dyDescent="0.25">
      <c r="A253" s="3" t="s">
        <v>1203</v>
      </c>
      <c r="B253" s="3" t="s">
        <v>2416</v>
      </c>
      <c r="C253" s="73">
        <f t="shared" si="114"/>
        <v>2405</v>
      </c>
      <c r="D253" s="32" t="str">
        <f t="shared" si="115"/>
        <v>=</v>
      </c>
      <c r="E253" s="32">
        <f t="shared" si="116"/>
        <v>2401</v>
      </c>
      <c r="F253" s="31" t="s">
        <v>4</v>
      </c>
      <c r="G253" s="32">
        <f t="shared" si="117"/>
        <v>2402</v>
      </c>
      <c r="H253" s="31" t="s">
        <v>4</v>
      </c>
      <c r="I253" s="32">
        <f t="shared" si="118"/>
        <v>2403</v>
      </c>
      <c r="J253" s="31" t="s">
        <v>5</v>
      </c>
      <c r="K253" s="32">
        <f t="shared" si="119"/>
        <v>2404</v>
      </c>
      <c r="L253" s="3"/>
      <c r="N253" s="3"/>
      <c r="P253" s="3"/>
      <c r="R253" s="3"/>
      <c r="T253" s="3"/>
      <c r="Z253" s="3"/>
      <c r="AB253" s="3"/>
      <c r="AD253" s="3"/>
      <c r="AF253" s="3"/>
      <c r="AH253" s="3"/>
    </row>
    <row r="254" spans="1:34" x14ac:dyDescent="0.25">
      <c r="A254" s="3" t="s">
        <v>1204</v>
      </c>
      <c r="B254" s="3" t="s">
        <v>2416</v>
      </c>
      <c r="C254" s="73">
        <f t="shared" si="114"/>
        <v>2419</v>
      </c>
      <c r="D254" s="32" t="str">
        <f t="shared" si="115"/>
        <v>=</v>
      </c>
      <c r="E254" s="32">
        <f t="shared" si="116"/>
        <v>2415</v>
      </c>
      <c r="F254" s="31" t="s">
        <v>4</v>
      </c>
      <c r="G254" s="32">
        <f t="shared" si="117"/>
        <v>2416</v>
      </c>
      <c r="H254" s="31" t="s">
        <v>4</v>
      </c>
      <c r="I254" s="32">
        <f t="shared" si="118"/>
        <v>2417</v>
      </c>
      <c r="J254" s="31" t="s">
        <v>5</v>
      </c>
      <c r="K254" s="32">
        <f t="shared" si="119"/>
        <v>2418</v>
      </c>
      <c r="L254" s="3"/>
      <c r="N254" s="3"/>
      <c r="P254" s="3"/>
      <c r="R254" s="3"/>
      <c r="T254" s="3"/>
      <c r="Z254" s="3"/>
      <c r="AB254" s="3"/>
      <c r="AD254" s="3"/>
      <c r="AF254" s="3"/>
      <c r="AH254" s="3"/>
    </row>
    <row r="255" spans="1:34" x14ac:dyDescent="0.25">
      <c r="A255" s="3" t="s">
        <v>1205</v>
      </c>
      <c r="B255" s="3" t="s">
        <v>2416</v>
      </c>
      <c r="C255" s="73">
        <f t="shared" si="114"/>
        <v>2433</v>
      </c>
      <c r="D255" s="32" t="str">
        <f t="shared" si="115"/>
        <v>=</v>
      </c>
      <c r="E255" s="32">
        <f t="shared" si="116"/>
        <v>2429</v>
      </c>
      <c r="F255" s="31" t="s">
        <v>4</v>
      </c>
      <c r="G255" s="32">
        <f t="shared" si="117"/>
        <v>2430</v>
      </c>
      <c r="H255" s="31" t="s">
        <v>4</v>
      </c>
      <c r="I255" s="32">
        <f t="shared" si="118"/>
        <v>2431</v>
      </c>
      <c r="J255" s="31" t="s">
        <v>5</v>
      </c>
      <c r="K255" s="32">
        <f t="shared" si="119"/>
        <v>2432</v>
      </c>
      <c r="L255" s="3"/>
      <c r="N255" s="3"/>
      <c r="P255" s="3"/>
      <c r="R255" s="3"/>
      <c r="T255" s="3"/>
      <c r="Z255" s="3"/>
      <c r="AB255" s="3"/>
      <c r="AD255" s="3"/>
      <c r="AF255" s="3"/>
      <c r="AH255" s="3"/>
    </row>
    <row r="256" spans="1:34" x14ac:dyDescent="0.25">
      <c r="A256" s="3" t="s">
        <v>1206</v>
      </c>
      <c r="B256" s="3" t="s">
        <v>2416</v>
      </c>
      <c r="C256" s="73">
        <f t="shared" si="114"/>
        <v>2447</v>
      </c>
      <c r="D256" s="32" t="str">
        <f t="shared" si="115"/>
        <v>=</v>
      </c>
      <c r="E256" s="32">
        <f t="shared" si="116"/>
        <v>2443</v>
      </c>
      <c r="F256" s="31" t="s">
        <v>4</v>
      </c>
      <c r="G256" s="32">
        <f t="shared" si="117"/>
        <v>2444</v>
      </c>
      <c r="H256" s="31" t="s">
        <v>4</v>
      </c>
      <c r="I256" s="32">
        <f t="shared" si="118"/>
        <v>2445</v>
      </c>
      <c r="J256" s="31" t="s">
        <v>5</v>
      </c>
      <c r="K256" s="32">
        <f t="shared" si="119"/>
        <v>2446</v>
      </c>
      <c r="L256" s="3"/>
      <c r="N256" s="3"/>
      <c r="P256" s="3"/>
      <c r="R256" s="3"/>
      <c r="T256" s="3"/>
      <c r="Z256" s="3"/>
      <c r="AB256" s="3"/>
      <c r="AD256" s="3"/>
      <c r="AF256" s="3"/>
      <c r="AH256" s="3"/>
    </row>
    <row r="257" spans="1:34" x14ac:dyDescent="0.25">
      <c r="A257" s="3" t="s">
        <v>1207</v>
      </c>
      <c r="B257" s="3" t="s">
        <v>2416</v>
      </c>
      <c r="C257" s="73">
        <f t="shared" si="114"/>
        <v>2461</v>
      </c>
      <c r="D257" s="32" t="str">
        <f t="shared" si="115"/>
        <v>=</v>
      </c>
      <c r="E257" s="32">
        <f t="shared" si="116"/>
        <v>2457</v>
      </c>
      <c r="F257" s="31" t="s">
        <v>4</v>
      </c>
      <c r="G257" s="32">
        <f t="shared" si="117"/>
        <v>2458</v>
      </c>
      <c r="H257" s="31" t="s">
        <v>4</v>
      </c>
      <c r="I257" s="32">
        <f t="shared" si="118"/>
        <v>2459</v>
      </c>
      <c r="J257" s="31" t="s">
        <v>5</v>
      </c>
      <c r="K257" s="32">
        <f t="shared" si="119"/>
        <v>2460</v>
      </c>
      <c r="L257" s="3"/>
      <c r="N257" s="3"/>
      <c r="P257" s="3"/>
      <c r="R257" s="3"/>
      <c r="T257" s="3"/>
      <c r="Z257" s="3"/>
      <c r="AB257" s="3"/>
      <c r="AD257" s="3"/>
      <c r="AF257" s="3"/>
      <c r="AH257" s="3"/>
    </row>
    <row r="258" spans="1:34" x14ac:dyDescent="0.25">
      <c r="A258" s="3" t="s">
        <v>1208</v>
      </c>
      <c r="B258" s="3" t="s">
        <v>2416</v>
      </c>
      <c r="C258" s="73">
        <f t="shared" si="114"/>
        <v>2475</v>
      </c>
      <c r="D258" s="32" t="str">
        <f t="shared" si="115"/>
        <v>=</v>
      </c>
      <c r="E258" s="32">
        <f t="shared" si="116"/>
        <v>2471</v>
      </c>
      <c r="F258" s="31" t="s">
        <v>4</v>
      </c>
      <c r="G258" s="32">
        <f t="shared" si="117"/>
        <v>2472</v>
      </c>
      <c r="H258" s="31" t="s">
        <v>4</v>
      </c>
      <c r="I258" s="32">
        <f t="shared" si="118"/>
        <v>2473</v>
      </c>
      <c r="J258" s="31" t="s">
        <v>5</v>
      </c>
      <c r="K258" s="32">
        <f t="shared" si="119"/>
        <v>2474</v>
      </c>
      <c r="L258" s="3"/>
      <c r="N258" s="3"/>
      <c r="P258" s="3"/>
      <c r="R258" s="3"/>
      <c r="T258" s="3"/>
      <c r="Z258" s="3"/>
      <c r="AB258" s="3"/>
      <c r="AD258" s="3"/>
      <c r="AF258" s="3"/>
      <c r="AH258" s="3"/>
    </row>
    <row r="259" spans="1:34" x14ac:dyDescent="0.25">
      <c r="A259" s="3" t="s">
        <v>1209</v>
      </c>
      <c r="B259" s="3" t="s">
        <v>2416</v>
      </c>
      <c r="C259" s="73">
        <f t="shared" si="114"/>
        <v>2489</v>
      </c>
      <c r="D259" s="32" t="str">
        <f t="shared" si="115"/>
        <v>=</v>
      </c>
      <c r="E259" s="32">
        <f t="shared" si="116"/>
        <v>2485</v>
      </c>
      <c r="F259" s="31" t="s">
        <v>4</v>
      </c>
      <c r="G259" s="32">
        <f t="shared" si="117"/>
        <v>2486</v>
      </c>
      <c r="H259" s="31" t="s">
        <v>4</v>
      </c>
      <c r="I259" s="32">
        <f t="shared" si="118"/>
        <v>2487</v>
      </c>
      <c r="J259" s="31" t="s">
        <v>5</v>
      </c>
      <c r="K259" s="32">
        <f t="shared" si="119"/>
        <v>2488</v>
      </c>
      <c r="L259" s="3"/>
      <c r="N259" s="3"/>
      <c r="P259" s="3"/>
      <c r="R259" s="3"/>
      <c r="T259" s="3"/>
      <c r="Z259" s="3"/>
      <c r="AB259" s="3"/>
      <c r="AD259" s="3"/>
      <c r="AF259" s="3"/>
      <c r="AH259" s="3"/>
    </row>
    <row r="260" spans="1:34" x14ac:dyDescent="0.25">
      <c r="A260" s="3" t="s">
        <v>1210</v>
      </c>
      <c r="B260" s="3" t="s">
        <v>2416</v>
      </c>
      <c r="C260" s="73">
        <f>C259+13</f>
        <v>2502</v>
      </c>
      <c r="D260" s="32" t="str">
        <f t="shared" si="115"/>
        <v>=</v>
      </c>
      <c r="E260" s="32">
        <f t="shared" si="116"/>
        <v>2498</v>
      </c>
      <c r="F260" s="31" t="s">
        <v>4</v>
      </c>
      <c r="G260" s="32">
        <f t="shared" si="117"/>
        <v>2499</v>
      </c>
      <c r="H260" s="31" t="s">
        <v>4</v>
      </c>
      <c r="I260" s="32">
        <f t="shared" si="118"/>
        <v>2500</v>
      </c>
      <c r="J260" s="31" t="s">
        <v>5</v>
      </c>
      <c r="K260" s="32">
        <f t="shared" si="119"/>
        <v>2501</v>
      </c>
      <c r="L260" s="3"/>
      <c r="N260" s="3"/>
      <c r="P260" s="3"/>
      <c r="R260" s="3"/>
      <c r="T260" s="3"/>
      <c r="Z260" s="3"/>
      <c r="AB260" s="3"/>
      <c r="AD260" s="3"/>
      <c r="AF260" s="3"/>
      <c r="AH260" s="3"/>
    </row>
    <row r="261" spans="1:34" x14ac:dyDescent="0.25">
      <c r="A261" s="3" t="s">
        <v>1211</v>
      </c>
      <c r="B261" s="3" t="s">
        <v>2416</v>
      </c>
      <c r="C261" s="73">
        <f>C260+12</f>
        <v>2514</v>
      </c>
      <c r="D261" s="32" t="str">
        <f t="shared" si="115"/>
        <v>=</v>
      </c>
      <c r="E261" s="32">
        <f t="shared" si="116"/>
        <v>2510</v>
      </c>
      <c r="F261" s="31" t="s">
        <v>4</v>
      </c>
      <c r="G261" s="32">
        <f t="shared" si="117"/>
        <v>2511</v>
      </c>
      <c r="H261" s="31" t="s">
        <v>4</v>
      </c>
      <c r="I261" s="32">
        <f t="shared" si="118"/>
        <v>2512</v>
      </c>
      <c r="J261" s="31" t="s">
        <v>5</v>
      </c>
      <c r="K261" s="32">
        <f t="shared" si="119"/>
        <v>2513</v>
      </c>
      <c r="L261" s="3"/>
      <c r="N261" s="3"/>
      <c r="P261" s="3"/>
      <c r="R261" s="3"/>
      <c r="T261" s="3"/>
      <c r="Z261" s="3"/>
      <c r="AB261" s="3"/>
      <c r="AD261" s="3"/>
      <c r="AF261" s="3"/>
      <c r="AH261" s="3"/>
    </row>
    <row r="262" spans="1:34" x14ac:dyDescent="0.25">
      <c r="B262" s="3"/>
      <c r="C262" s="26"/>
      <c r="F262" s="3"/>
      <c r="H262" s="3"/>
      <c r="J262" s="3"/>
      <c r="L262" s="3"/>
      <c r="N262" s="3"/>
      <c r="P262" s="3"/>
      <c r="R262" s="3"/>
      <c r="T262" s="3"/>
      <c r="Z262" s="3"/>
      <c r="AB262" s="3"/>
      <c r="AD262" s="3"/>
      <c r="AF262" s="3"/>
      <c r="AH262" s="3"/>
    </row>
    <row r="263" spans="1:34" x14ac:dyDescent="0.25">
      <c r="A263" s="3" t="s">
        <v>1212</v>
      </c>
      <c r="B263" s="3" t="s">
        <v>2416</v>
      </c>
      <c r="C263" s="73">
        <v>100</v>
      </c>
      <c r="D263" s="31" t="s">
        <v>3</v>
      </c>
      <c r="E263" s="31">
        <v>2285</v>
      </c>
      <c r="F263" s="31" t="s">
        <v>4</v>
      </c>
      <c r="G263" s="31">
        <f>E263+1</f>
        <v>2286</v>
      </c>
      <c r="H263" s="3"/>
      <c r="J263" s="3"/>
      <c r="L263" s="3"/>
      <c r="N263" s="3"/>
      <c r="P263" s="3"/>
      <c r="R263" s="3"/>
      <c r="T263" s="3"/>
      <c r="Z263" s="3"/>
      <c r="AB263" s="3"/>
      <c r="AD263" s="3"/>
      <c r="AF263" s="3"/>
      <c r="AH263" s="3"/>
    </row>
    <row r="264" spans="1:34" x14ac:dyDescent="0.25">
      <c r="A264" s="3" t="s">
        <v>1213</v>
      </c>
      <c r="B264" s="3" t="s">
        <v>2416</v>
      </c>
      <c r="C264" s="73">
        <v>100</v>
      </c>
      <c r="D264" s="31" t="s">
        <v>3</v>
      </c>
      <c r="E264" s="31">
        <f>E263+14</f>
        <v>2299</v>
      </c>
      <c r="F264" s="31" t="s">
        <v>4</v>
      </c>
      <c r="G264" s="31">
        <f t="shared" ref="G264:G279" si="120">E264+1</f>
        <v>2300</v>
      </c>
      <c r="H264" s="3"/>
      <c r="J264" s="3"/>
      <c r="L264" s="3"/>
      <c r="N264" s="3"/>
      <c r="P264" s="3"/>
      <c r="R264" s="3"/>
      <c r="T264" s="3"/>
      <c r="Z264" s="3"/>
      <c r="AB264" s="3"/>
      <c r="AD264" s="3"/>
      <c r="AF264" s="3"/>
      <c r="AH264" s="3"/>
    </row>
    <row r="265" spans="1:34" x14ac:dyDescent="0.25">
      <c r="A265" s="3" t="s">
        <v>1214</v>
      </c>
      <c r="B265" s="3" t="s">
        <v>2416</v>
      </c>
      <c r="C265" s="73">
        <v>100</v>
      </c>
      <c r="D265" s="31" t="s">
        <v>3</v>
      </c>
      <c r="E265" s="31">
        <f t="shared" ref="E265:E277" si="121">E264+14</f>
        <v>2313</v>
      </c>
      <c r="F265" s="31" t="s">
        <v>4</v>
      </c>
      <c r="G265" s="31">
        <f t="shared" si="120"/>
        <v>2314</v>
      </c>
      <c r="H265" s="3"/>
      <c r="J265" s="3"/>
      <c r="L265" s="3"/>
      <c r="N265" s="3"/>
      <c r="P265" s="3"/>
      <c r="R265" s="3"/>
      <c r="T265" s="3"/>
      <c r="Z265" s="3"/>
      <c r="AB265" s="3"/>
      <c r="AD265" s="3"/>
      <c r="AF265" s="3"/>
      <c r="AH265" s="3"/>
    </row>
    <row r="266" spans="1:34" x14ac:dyDescent="0.25">
      <c r="A266" s="3" t="s">
        <v>1215</v>
      </c>
      <c r="B266" s="3" t="s">
        <v>2416</v>
      </c>
      <c r="C266" s="73">
        <v>100</v>
      </c>
      <c r="D266" s="31" t="s">
        <v>3</v>
      </c>
      <c r="E266" s="31">
        <f t="shared" si="121"/>
        <v>2327</v>
      </c>
      <c r="F266" s="31" t="s">
        <v>4</v>
      </c>
      <c r="G266" s="31">
        <f t="shared" si="120"/>
        <v>2328</v>
      </c>
      <c r="H266" s="3"/>
      <c r="J266" s="3"/>
      <c r="L266" s="3"/>
      <c r="N266" s="3"/>
      <c r="P266" s="3"/>
      <c r="R266" s="3"/>
      <c r="T266" s="3"/>
      <c r="Z266" s="3"/>
      <c r="AB266" s="3"/>
      <c r="AD266" s="3"/>
      <c r="AF266" s="3"/>
      <c r="AH266" s="3"/>
    </row>
    <row r="267" spans="1:34" x14ac:dyDescent="0.25">
      <c r="A267" s="3" t="s">
        <v>1216</v>
      </c>
      <c r="B267" s="3" t="s">
        <v>2416</v>
      </c>
      <c r="C267" s="73">
        <v>100</v>
      </c>
      <c r="D267" s="31" t="s">
        <v>3</v>
      </c>
      <c r="E267" s="31">
        <f t="shared" si="121"/>
        <v>2341</v>
      </c>
      <c r="F267" s="31" t="s">
        <v>4</v>
      </c>
      <c r="G267" s="31">
        <f t="shared" si="120"/>
        <v>2342</v>
      </c>
      <c r="H267" s="3"/>
      <c r="J267" s="3"/>
      <c r="L267" s="3"/>
      <c r="N267" s="3"/>
      <c r="P267" s="3"/>
      <c r="R267" s="3"/>
      <c r="T267" s="3"/>
      <c r="Z267" s="3"/>
      <c r="AB267" s="3"/>
      <c r="AD267" s="3"/>
      <c r="AF267" s="3"/>
      <c r="AH267" s="3"/>
    </row>
    <row r="268" spans="1:34" x14ac:dyDescent="0.25">
      <c r="A268" s="3" t="s">
        <v>1217</v>
      </c>
      <c r="B268" s="3" t="s">
        <v>2416</v>
      </c>
      <c r="C268" s="73">
        <v>100</v>
      </c>
      <c r="D268" s="31" t="s">
        <v>3</v>
      </c>
      <c r="E268" s="31">
        <f t="shared" si="121"/>
        <v>2355</v>
      </c>
      <c r="F268" s="31" t="s">
        <v>4</v>
      </c>
      <c r="G268" s="31">
        <f t="shared" si="120"/>
        <v>2356</v>
      </c>
      <c r="H268" s="3"/>
      <c r="J268" s="3"/>
      <c r="L268" s="3"/>
      <c r="N268" s="3"/>
      <c r="P268" s="3"/>
      <c r="R268" s="3"/>
      <c r="T268" s="3"/>
      <c r="Z268" s="3"/>
      <c r="AB268" s="3"/>
      <c r="AD268" s="3"/>
      <c r="AF268" s="3"/>
      <c r="AH268" s="3"/>
    </row>
    <row r="269" spans="1:34" x14ac:dyDescent="0.25">
      <c r="A269" s="3" t="s">
        <v>1218</v>
      </c>
      <c r="B269" s="3" t="s">
        <v>2416</v>
      </c>
      <c r="C269" s="73">
        <v>100</v>
      </c>
      <c r="D269" s="31" t="s">
        <v>3</v>
      </c>
      <c r="E269" s="31">
        <f t="shared" si="121"/>
        <v>2369</v>
      </c>
      <c r="F269" s="31" t="s">
        <v>4</v>
      </c>
      <c r="G269" s="31">
        <f t="shared" si="120"/>
        <v>2370</v>
      </c>
      <c r="H269" s="3"/>
      <c r="J269" s="3"/>
      <c r="L269" s="3"/>
      <c r="N269" s="3"/>
      <c r="P269" s="3"/>
      <c r="R269" s="3"/>
      <c r="T269" s="3"/>
      <c r="Z269" s="3"/>
      <c r="AB269" s="3"/>
      <c r="AD269" s="3"/>
      <c r="AF269" s="3"/>
      <c r="AH269" s="3"/>
    </row>
    <row r="270" spans="1:34" x14ac:dyDescent="0.25">
      <c r="A270" s="3" t="s">
        <v>1219</v>
      </c>
      <c r="B270" s="3" t="s">
        <v>2416</v>
      </c>
      <c r="C270" s="73">
        <v>100</v>
      </c>
      <c r="D270" s="31" t="s">
        <v>3</v>
      </c>
      <c r="E270" s="31">
        <f t="shared" si="121"/>
        <v>2383</v>
      </c>
      <c r="F270" s="31" t="s">
        <v>4</v>
      </c>
      <c r="G270" s="31">
        <f t="shared" si="120"/>
        <v>2384</v>
      </c>
      <c r="H270" s="3"/>
      <c r="J270" s="3"/>
      <c r="L270" s="3"/>
      <c r="N270" s="3"/>
      <c r="P270" s="3"/>
      <c r="R270" s="3"/>
      <c r="T270" s="3"/>
      <c r="Z270" s="3"/>
      <c r="AB270" s="3"/>
      <c r="AD270" s="3"/>
      <c r="AF270" s="3"/>
      <c r="AH270" s="3"/>
    </row>
    <row r="271" spans="1:34" x14ac:dyDescent="0.25">
      <c r="A271" s="3" t="s">
        <v>1220</v>
      </c>
      <c r="B271" s="3" t="s">
        <v>2416</v>
      </c>
      <c r="C271" s="73">
        <v>100</v>
      </c>
      <c r="D271" s="31" t="s">
        <v>3</v>
      </c>
      <c r="E271" s="31">
        <f t="shared" si="121"/>
        <v>2397</v>
      </c>
      <c r="F271" s="31" t="s">
        <v>4</v>
      </c>
      <c r="G271" s="31">
        <f t="shared" si="120"/>
        <v>2398</v>
      </c>
      <c r="H271" s="3"/>
      <c r="J271" s="3"/>
      <c r="L271" s="3"/>
      <c r="N271" s="3"/>
      <c r="P271" s="3"/>
      <c r="R271" s="3"/>
      <c r="T271" s="3"/>
      <c r="Z271" s="3"/>
      <c r="AB271" s="3"/>
      <c r="AD271" s="3"/>
      <c r="AF271" s="3"/>
      <c r="AH271" s="3"/>
    </row>
    <row r="272" spans="1:34" x14ac:dyDescent="0.25">
      <c r="A272" s="3" t="s">
        <v>1221</v>
      </c>
      <c r="B272" s="3" t="s">
        <v>2416</v>
      </c>
      <c r="C272" s="73">
        <v>100</v>
      </c>
      <c r="D272" s="31" t="s">
        <v>3</v>
      </c>
      <c r="E272" s="31">
        <f t="shared" si="121"/>
        <v>2411</v>
      </c>
      <c r="F272" s="31" t="s">
        <v>4</v>
      </c>
      <c r="G272" s="31">
        <f t="shared" si="120"/>
        <v>2412</v>
      </c>
      <c r="H272" s="3"/>
      <c r="J272" s="3"/>
      <c r="L272" s="3"/>
      <c r="N272" s="3"/>
      <c r="P272" s="3"/>
      <c r="R272" s="3"/>
      <c r="T272" s="3"/>
      <c r="Z272" s="3"/>
      <c r="AB272" s="3"/>
      <c r="AD272" s="3"/>
      <c r="AF272" s="3"/>
      <c r="AH272" s="3"/>
    </row>
    <row r="273" spans="1:34" x14ac:dyDescent="0.25">
      <c r="A273" s="3" t="s">
        <v>1222</v>
      </c>
      <c r="B273" s="3" t="s">
        <v>2416</v>
      </c>
      <c r="C273" s="73">
        <v>100</v>
      </c>
      <c r="D273" s="31" t="s">
        <v>3</v>
      </c>
      <c r="E273" s="31">
        <f t="shared" si="121"/>
        <v>2425</v>
      </c>
      <c r="F273" s="31" t="s">
        <v>4</v>
      </c>
      <c r="G273" s="31">
        <f t="shared" si="120"/>
        <v>2426</v>
      </c>
      <c r="H273" s="3"/>
      <c r="J273" s="3"/>
      <c r="L273" s="3"/>
      <c r="N273" s="3"/>
      <c r="P273" s="3"/>
      <c r="R273" s="3"/>
      <c r="T273" s="3"/>
      <c r="Z273" s="3"/>
      <c r="AB273" s="3"/>
      <c r="AD273" s="3"/>
      <c r="AF273" s="3"/>
      <c r="AH273" s="3"/>
    </row>
    <row r="274" spans="1:34" x14ac:dyDescent="0.25">
      <c r="A274" s="3" t="s">
        <v>1223</v>
      </c>
      <c r="B274" s="3" t="s">
        <v>2416</v>
      </c>
      <c r="C274" s="73">
        <v>100</v>
      </c>
      <c r="D274" s="31" t="s">
        <v>3</v>
      </c>
      <c r="E274" s="31">
        <f t="shared" si="121"/>
        <v>2439</v>
      </c>
      <c r="F274" s="31" t="s">
        <v>4</v>
      </c>
      <c r="G274" s="31">
        <f t="shared" si="120"/>
        <v>2440</v>
      </c>
      <c r="H274" s="3"/>
      <c r="J274" s="3"/>
      <c r="L274" s="3"/>
      <c r="N274" s="3"/>
      <c r="P274" s="3"/>
      <c r="R274" s="3"/>
      <c r="T274" s="3"/>
      <c r="Z274" s="3"/>
      <c r="AB274" s="3"/>
      <c r="AD274" s="3"/>
      <c r="AF274" s="3"/>
      <c r="AH274" s="3"/>
    </row>
    <row r="275" spans="1:34" x14ac:dyDescent="0.25">
      <c r="A275" s="3" t="s">
        <v>1224</v>
      </c>
      <c r="B275" s="3" t="s">
        <v>2416</v>
      </c>
      <c r="C275" s="73">
        <v>100</v>
      </c>
      <c r="D275" s="31" t="s">
        <v>3</v>
      </c>
      <c r="E275" s="31">
        <f t="shared" si="121"/>
        <v>2453</v>
      </c>
      <c r="F275" s="31" t="s">
        <v>4</v>
      </c>
      <c r="G275" s="31">
        <f t="shared" si="120"/>
        <v>2454</v>
      </c>
      <c r="H275" s="3"/>
      <c r="J275" s="3"/>
      <c r="L275" s="3"/>
      <c r="N275" s="3"/>
      <c r="P275" s="3"/>
      <c r="R275" s="3"/>
      <c r="T275" s="3"/>
      <c r="Z275" s="3"/>
      <c r="AB275" s="3"/>
      <c r="AD275" s="3"/>
      <c r="AF275" s="3"/>
      <c r="AH275" s="3"/>
    </row>
    <row r="276" spans="1:34" x14ac:dyDescent="0.25">
      <c r="A276" s="3" t="s">
        <v>1225</v>
      </c>
      <c r="B276" s="3" t="s">
        <v>2416</v>
      </c>
      <c r="C276" s="73">
        <v>100</v>
      </c>
      <c r="D276" s="31" t="s">
        <v>3</v>
      </c>
      <c r="E276" s="31">
        <f t="shared" si="121"/>
        <v>2467</v>
      </c>
      <c r="F276" s="31" t="s">
        <v>4</v>
      </c>
      <c r="G276" s="31">
        <f t="shared" si="120"/>
        <v>2468</v>
      </c>
      <c r="H276" s="3"/>
      <c r="J276" s="3"/>
      <c r="L276" s="3"/>
      <c r="N276" s="3"/>
      <c r="P276" s="3"/>
      <c r="R276" s="3"/>
      <c r="T276" s="3"/>
      <c r="Z276" s="3"/>
      <c r="AB276" s="3"/>
      <c r="AD276" s="3"/>
      <c r="AF276" s="3"/>
      <c r="AH276" s="3"/>
    </row>
    <row r="277" spans="1:34" x14ac:dyDescent="0.25">
      <c r="A277" s="3" t="s">
        <v>1226</v>
      </c>
      <c r="B277" s="3" t="s">
        <v>2416</v>
      </c>
      <c r="C277" s="73">
        <v>100</v>
      </c>
      <c r="D277" s="31" t="s">
        <v>3</v>
      </c>
      <c r="E277" s="31">
        <f t="shared" si="121"/>
        <v>2481</v>
      </c>
      <c r="F277" s="31" t="s">
        <v>4</v>
      </c>
      <c r="G277" s="31">
        <f t="shared" si="120"/>
        <v>2482</v>
      </c>
      <c r="H277" s="3"/>
      <c r="J277" s="3"/>
      <c r="L277" s="3"/>
      <c r="N277" s="3"/>
      <c r="P277" s="3"/>
      <c r="R277" s="3"/>
      <c r="T277" s="3"/>
      <c r="Z277" s="3"/>
      <c r="AB277" s="3"/>
      <c r="AD277" s="3"/>
      <c r="AF277" s="3"/>
      <c r="AH277" s="3"/>
    </row>
    <row r="278" spans="1:34" x14ac:dyDescent="0.25">
      <c r="A278" s="3" t="s">
        <v>1227</v>
      </c>
      <c r="B278" s="3" t="s">
        <v>2416</v>
      </c>
      <c r="C278" s="73">
        <v>100</v>
      </c>
      <c r="D278" s="31" t="s">
        <v>3</v>
      </c>
      <c r="E278" s="31">
        <f>E277+13</f>
        <v>2494</v>
      </c>
      <c r="F278" s="31" t="s">
        <v>4</v>
      </c>
      <c r="G278" s="31">
        <f t="shared" si="120"/>
        <v>2495</v>
      </c>
      <c r="H278" s="3"/>
      <c r="J278" s="3"/>
      <c r="L278" s="3"/>
      <c r="N278" s="3"/>
      <c r="P278" s="3"/>
      <c r="R278" s="3"/>
      <c r="T278" s="3"/>
      <c r="Z278" s="3"/>
      <c r="AB278" s="3"/>
      <c r="AD278" s="3"/>
      <c r="AF278" s="3"/>
      <c r="AH278" s="3"/>
    </row>
    <row r="279" spans="1:34" x14ac:dyDescent="0.25">
      <c r="A279" s="3" t="s">
        <v>1228</v>
      </c>
      <c r="B279" s="3" t="s">
        <v>2416</v>
      </c>
      <c r="C279" s="73">
        <v>100</v>
      </c>
      <c r="D279" s="31" t="s">
        <v>3</v>
      </c>
      <c r="E279" s="31">
        <f>E278+12</f>
        <v>2506</v>
      </c>
      <c r="F279" s="31" t="s">
        <v>4</v>
      </c>
      <c r="G279" s="31">
        <f t="shared" si="120"/>
        <v>2507</v>
      </c>
      <c r="H279" s="3"/>
      <c r="J279" s="3"/>
      <c r="L279" s="3"/>
      <c r="N279" s="3"/>
      <c r="P279" s="3"/>
      <c r="R279" s="3"/>
      <c r="T279" s="3"/>
      <c r="Z279" s="3"/>
      <c r="AB279" s="3"/>
      <c r="AD279" s="3"/>
      <c r="AF279" s="3"/>
      <c r="AH279" s="3"/>
    </row>
    <row r="280" spans="1:34" x14ac:dyDescent="0.25">
      <c r="B280" s="3"/>
      <c r="C280" s="73"/>
      <c r="D280" s="31"/>
      <c r="E280" s="31"/>
      <c r="F280" s="31"/>
      <c r="G280" s="31"/>
      <c r="H280" s="3"/>
      <c r="J280" s="3"/>
      <c r="L280" s="3"/>
      <c r="N280" s="3"/>
      <c r="P280" s="3"/>
      <c r="R280" s="3"/>
      <c r="T280" s="3"/>
      <c r="Z280" s="3"/>
      <c r="AB280" s="3"/>
      <c r="AD280" s="3"/>
      <c r="AF280" s="3"/>
      <c r="AH280" s="3"/>
    </row>
    <row r="281" spans="1:34" x14ac:dyDescent="0.25">
      <c r="A281" s="3" t="s">
        <v>1229</v>
      </c>
      <c r="B281" s="3" t="s">
        <v>2416</v>
      </c>
      <c r="C281" s="73">
        <v>100</v>
      </c>
      <c r="D281" s="31" t="s">
        <v>3</v>
      </c>
      <c r="E281" s="31">
        <f>G263+1</f>
        <v>2287</v>
      </c>
      <c r="F281" s="31" t="s">
        <v>4</v>
      </c>
      <c r="G281" s="31">
        <f>E281+1</f>
        <v>2288</v>
      </c>
      <c r="H281" s="3"/>
      <c r="J281" s="3"/>
      <c r="L281" s="3"/>
      <c r="N281" s="3"/>
      <c r="P281" s="3"/>
      <c r="R281" s="3"/>
      <c r="T281" s="3"/>
      <c r="Z281" s="3"/>
      <c r="AB281" s="3"/>
      <c r="AD281" s="3"/>
      <c r="AF281" s="3"/>
      <c r="AH281" s="3"/>
    </row>
    <row r="282" spans="1:34" x14ac:dyDescent="0.25">
      <c r="A282" s="3" t="s">
        <v>1230</v>
      </c>
      <c r="B282" s="3" t="s">
        <v>2416</v>
      </c>
      <c r="C282" s="73">
        <v>100</v>
      </c>
      <c r="D282" s="31" t="s">
        <v>3</v>
      </c>
      <c r="E282" s="31">
        <f t="shared" ref="E282:E297" si="122">G264+1</f>
        <v>2301</v>
      </c>
      <c r="F282" s="31" t="s">
        <v>4</v>
      </c>
      <c r="G282" s="31">
        <f t="shared" ref="G282:G297" si="123">E282+1</f>
        <v>2302</v>
      </c>
      <c r="H282" s="3"/>
      <c r="J282" s="3"/>
      <c r="L282" s="3"/>
      <c r="N282" s="3"/>
      <c r="P282" s="3"/>
      <c r="R282" s="3"/>
      <c r="T282" s="3"/>
      <c r="Z282" s="3"/>
      <c r="AB282" s="3"/>
      <c r="AD282" s="3"/>
      <c r="AF282" s="3"/>
      <c r="AH282" s="3"/>
    </row>
    <row r="283" spans="1:34" x14ac:dyDescent="0.25">
      <c r="A283" s="3" t="s">
        <v>1231</v>
      </c>
      <c r="B283" s="3" t="s">
        <v>2416</v>
      </c>
      <c r="C283" s="73">
        <v>100</v>
      </c>
      <c r="D283" s="31" t="s">
        <v>3</v>
      </c>
      <c r="E283" s="31">
        <f t="shared" si="122"/>
        <v>2315</v>
      </c>
      <c r="F283" s="31" t="s">
        <v>4</v>
      </c>
      <c r="G283" s="31">
        <f t="shared" si="123"/>
        <v>2316</v>
      </c>
      <c r="H283" s="3"/>
      <c r="J283" s="3"/>
      <c r="L283" s="3"/>
      <c r="N283" s="3"/>
      <c r="P283" s="3"/>
      <c r="R283" s="3"/>
      <c r="T283" s="3"/>
      <c r="Z283" s="3"/>
      <c r="AB283" s="3"/>
      <c r="AD283" s="3"/>
      <c r="AF283" s="3"/>
      <c r="AH283" s="3"/>
    </row>
    <row r="284" spans="1:34" x14ac:dyDescent="0.25">
      <c r="A284" s="3" t="s">
        <v>1232</v>
      </c>
      <c r="B284" s="3" t="s">
        <v>2416</v>
      </c>
      <c r="C284" s="73">
        <v>100</v>
      </c>
      <c r="D284" s="31" t="s">
        <v>3</v>
      </c>
      <c r="E284" s="31">
        <f t="shared" si="122"/>
        <v>2329</v>
      </c>
      <c r="F284" s="31" t="s">
        <v>4</v>
      </c>
      <c r="G284" s="31">
        <f t="shared" si="123"/>
        <v>2330</v>
      </c>
      <c r="H284" s="3"/>
      <c r="J284" s="3"/>
      <c r="L284" s="3"/>
      <c r="N284" s="3"/>
      <c r="P284" s="3"/>
      <c r="R284" s="3"/>
      <c r="T284" s="3"/>
      <c r="Z284" s="3"/>
      <c r="AB284" s="3"/>
      <c r="AD284" s="3"/>
      <c r="AF284" s="3"/>
      <c r="AH284" s="3"/>
    </row>
    <row r="285" spans="1:34" x14ac:dyDescent="0.25">
      <c r="A285" s="3" t="s">
        <v>1233</v>
      </c>
      <c r="B285" s="3" t="s">
        <v>2416</v>
      </c>
      <c r="C285" s="73">
        <v>100</v>
      </c>
      <c r="D285" s="31" t="s">
        <v>3</v>
      </c>
      <c r="E285" s="31">
        <f t="shared" si="122"/>
        <v>2343</v>
      </c>
      <c r="F285" s="31" t="s">
        <v>4</v>
      </c>
      <c r="G285" s="31">
        <f t="shared" si="123"/>
        <v>2344</v>
      </c>
      <c r="H285" s="3"/>
      <c r="J285" s="3"/>
      <c r="L285" s="3"/>
      <c r="N285" s="3"/>
      <c r="P285" s="3"/>
      <c r="R285" s="3"/>
      <c r="T285" s="3"/>
      <c r="Z285" s="3"/>
      <c r="AB285" s="3"/>
      <c r="AD285" s="3"/>
      <c r="AF285" s="3"/>
      <c r="AH285" s="3"/>
    </row>
    <row r="286" spans="1:34" x14ac:dyDescent="0.25">
      <c r="A286" s="3" t="s">
        <v>1234</v>
      </c>
      <c r="B286" s="3" t="s">
        <v>2416</v>
      </c>
      <c r="C286" s="73">
        <v>100</v>
      </c>
      <c r="D286" s="31" t="s">
        <v>3</v>
      </c>
      <c r="E286" s="31">
        <f t="shared" si="122"/>
        <v>2357</v>
      </c>
      <c r="F286" s="31" t="s">
        <v>4</v>
      </c>
      <c r="G286" s="31">
        <f t="shared" si="123"/>
        <v>2358</v>
      </c>
      <c r="H286" s="3"/>
      <c r="J286" s="3"/>
      <c r="L286" s="3"/>
      <c r="N286" s="3"/>
      <c r="P286" s="3"/>
      <c r="R286" s="3"/>
      <c r="T286" s="3"/>
      <c r="Z286" s="3"/>
      <c r="AB286" s="3"/>
      <c r="AD286" s="3"/>
      <c r="AF286" s="3"/>
      <c r="AH286" s="3"/>
    </row>
    <row r="287" spans="1:34" x14ac:dyDescent="0.25">
      <c r="A287" s="3" t="s">
        <v>1235</v>
      </c>
      <c r="B287" s="3" t="s">
        <v>2416</v>
      </c>
      <c r="C287" s="73">
        <v>100</v>
      </c>
      <c r="D287" s="31" t="s">
        <v>3</v>
      </c>
      <c r="E287" s="31">
        <f t="shared" si="122"/>
        <v>2371</v>
      </c>
      <c r="F287" s="31" t="s">
        <v>4</v>
      </c>
      <c r="G287" s="31">
        <f t="shared" si="123"/>
        <v>2372</v>
      </c>
      <c r="H287" s="3"/>
      <c r="J287" s="3"/>
      <c r="L287" s="3"/>
      <c r="N287" s="3"/>
      <c r="P287" s="3"/>
      <c r="R287" s="3"/>
      <c r="T287" s="3"/>
      <c r="Z287" s="3"/>
      <c r="AB287" s="3"/>
      <c r="AD287" s="3"/>
      <c r="AF287" s="3"/>
      <c r="AH287" s="3"/>
    </row>
    <row r="288" spans="1:34" x14ac:dyDescent="0.25">
      <c r="A288" s="3" t="s">
        <v>1236</v>
      </c>
      <c r="B288" s="3" t="s">
        <v>2416</v>
      </c>
      <c r="C288" s="73">
        <v>100</v>
      </c>
      <c r="D288" s="31" t="s">
        <v>3</v>
      </c>
      <c r="E288" s="31">
        <f t="shared" si="122"/>
        <v>2385</v>
      </c>
      <c r="F288" s="31" t="s">
        <v>4</v>
      </c>
      <c r="G288" s="31">
        <f t="shared" si="123"/>
        <v>2386</v>
      </c>
      <c r="H288" s="3"/>
      <c r="J288" s="3"/>
      <c r="L288" s="3"/>
      <c r="N288" s="3"/>
      <c r="P288" s="3"/>
      <c r="R288" s="3"/>
      <c r="T288" s="3"/>
      <c r="Z288" s="3"/>
      <c r="AB288" s="3"/>
      <c r="AD288" s="3"/>
      <c r="AF288" s="3"/>
      <c r="AH288" s="3"/>
    </row>
    <row r="289" spans="1:35" x14ac:dyDescent="0.25">
      <c r="A289" s="3" t="s">
        <v>1237</v>
      </c>
      <c r="B289" s="3" t="s">
        <v>2416</v>
      </c>
      <c r="C289" s="73">
        <v>100</v>
      </c>
      <c r="D289" s="31" t="s">
        <v>3</v>
      </c>
      <c r="E289" s="31">
        <f t="shared" si="122"/>
        <v>2399</v>
      </c>
      <c r="F289" s="31" t="s">
        <v>4</v>
      </c>
      <c r="G289" s="31">
        <f t="shared" si="123"/>
        <v>2400</v>
      </c>
      <c r="H289" s="3"/>
      <c r="J289" s="3"/>
      <c r="L289" s="3"/>
      <c r="N289" s="3"/>
      <c r="P289" s="3"/>
      <c r="R289" s="3"/>
      <c r="T289" s="3"/>
      <c r="Z289" s="3"/>
      <c r="AB289" s="3"/>
      <c r="AD289" s="3"/>
      <c r="AF289" s="3"/>
      <c r="AH289" s="3"/>
    </row>
    <row r="290" spans="1:35" x14ac:dyDescent="0.25">
      <c r="A290" s="3" t="s">
        <v>1238</v>
      </c>
      <c r="B290" s="3" t="s">
        <v>2416</v>
      </c>
      <c r="C290" s="73">
        <v>100</v>
      </c>
      <c r="D290" s="31" t="s">
        <v>3</v>
      </c>
      <c r="E290" s="31">
        <f t="shared" si="122"/>
        <v>2413</v>
      </c>
      <c r="F290" s="31" t="s">
        <v>4</v>
      </c>
      <c r="G290" s="31">
        <f t="shared" si="123"/>
        <v>2414</v>
      </c>
      <c r="H290" s="3"/>
      <c r="J290" s="3"/>
      <c r="L290" s="3"/>
      <c r="N290" s="3"/>
      <c r="P290" s="3"/>
      <c r="R290" s="3"/>
      <c r="T290" s="3"/>
      <c r="Z290" s="3"/>
      <c r="AB290" s="3"/>
      <c r="AD290" s="3"/>
      <c r="AF290" s="3"/>
      <c r="AH290" s="3"/>
    </row>
    <row r="291" spans="1:35" x14ac:dyDescent="0.25">
      <c r="A291" s="3" t="s">
        <v>1239</v>
      </c>
      <c r="B291" s="3" t="s">
        <v>2416</v>
      </c>
      <c r="C291" s="73">
        <v>100</v>
      </c>
      <c r="D291" s="31" t="s">
        <v>3</v>
      </c>
      <c r="E291" s="31">
        <f t="shared" si="122"/>
        <v>2427</v>
      </c>
      <c r="F291" s="31" t="s">
        <v>4</v>
      </c>
      <c r="G291" s="31">
        <f t="shared" si="123"/>
        <v>2428</v>
      </c>
      <c r="H291" s="3"/>
      <c r="J291" s="3"/>
      <c r="L291" s="3"/>
      <c r="N291" s="3"/>
      <c r="P291" s="3"/>
      <c r="R291" s="3"/>
      <c r="T291" s="3"/>
      <c r="Z291" s="3"/>
      <c r="AB291" s="3"/>
      <c r="AD291" s="3"/>
      <c r="AF291" s="3"/>
      <c r="AH291" s="3"/>
    </row>
    <row r="292" spans="1:35" x14ac:dyDescent="0.25">
      <c r="A292" s="3" t="s">
        <v>1240</v>
      </c>
      <c r="B292" s="3" t="s">
        <v>2416</v>
      </c>
      <c r="C292" s="73">
        <v>100</v>
      </c>
      <c r="D292" s="31" t="s">
        <v>3</v>
      </c>
      <c r="E292" s="31">
        <f t="shared" si="122"/>
        <v>2441</v>
      </c>
      <c r="F292" s="31" t="s">
        <v>4</v>
      </c>
      <c r="G292" s="31">
        <f t="shared" si="123"/>
        <v>2442</v>
      </c>
      <c r="H292" s="3"/>
      <c r="J292" s="3"/>
      <c r="L292" s="3"/>
      <c r="N292" s="3"/>
      <c r="P292" s="3"/>
      <c r="R292" s="3"/>
      <c r="T292" s="3"/>
      <c r="Z292" s="3"/>
      <c r="AB292" s="3"/>
      <c r="AD292" s="3"/>
      <c r="AF292" s="3"/>
      <c r="AH292" s="3"/>
    </row>
    <row r="293" spans="1:35" x14ac:dyDescent="0.25">
      <c r="A293" s="3" t="s">
        <v>1241</v>
      </c>
      <c r="B293" s="3" t="s">
        <v>2416</v>
      </c>
      <c r="C293" s="73">
        <v>100</v>
      </c>
      <c r="D293" s="31" t="s">
        <v>3</v>
      </c>
      <c r="E293" s="31">
        <f t="shared" si="122"/>
        <v>2455</v>
      </c>
      <c r="F293" s="31" t="s">
        <v>4</v>
      </c>
      <c r="G293" s="31">
        <f t="shared" si="123"/>
        <v>2456</v>
      </c>
      <c r="H293" s="3"/>
      <c r="J293" s="3"/>
      <c r="L293" s="3"/>
      <c r="N293" s="3"/>
      <c r="P293" s="3"/>
      <c r="R293" s="3"/>
      <c r="T293" s="3"/>
      <c r="Z293" s="3"/>
      <c r="AB293" s="3"/>
      <c r="AD293" s="3"/>
      <c r="AF293" s="3"/>
      <c r="AH293" s="3"/>
    </row>
    <row r="294" spans="1:35" x14ac:dyDescent="0.25">
      <c r="A294" s="3" t="s">
        <v>1242</v>
      </c>
      <c r="B294" s="3" t="s">
        <v>2416</v>
      </c>
      <c r="C294" s="73">
        <v>100</v>
      </c>
      <c r="D294" s="31" t="s">
        <v>3</v>
      </c>
      <c r="E294" s="31">
        <f t="shared" si="122"/>
        <v>2469</v>
      </c>
      <c r="F294" s="31" t="s">
        <v>4</v>
      </c>
      <c r="G294" s="31">
        <f t="shared" si="123"/>
        <v>2470</v>
      </c>
      <c r="H294" s="3"/>
      <c r="J294" s="3"/>
      <c r="L294" s="3"/>
      <c r="N294" s="3"/>
      <c r="P294" s="3"/>
      <c r="R294" s="3"/>
      <c r="T294" s="3"/>
      <c r="Z294" s="3"/>
      <c r="AB294" s="3"/>
      <c r="AD294" s="3"/>
      <c r="AF294" s="3"/>
      <c r="AH294" s="3"/>
    </row>
    <row r="295" spans="1:35" x14ac:dyDescent="0.25">
      <c r="A295" s="3" t="s">
        <v>1243</v>
      </c>
      <c r="B295" s="3" t="s">
        <v>2416</v>
      </c>
      <c r="C295" s="73">
        <v>100</v>
      </c>
      <c r="D295" s="31" t="s">
        <v>3</v>
      </c>
      <c r="E295" s="31">
        <f t="shared" si="122"/>
        <v>2483</v>
      </c>
      <c r="F295" s="31" t="s">
        <v>4</v>
      </c>
      <c r="G295" s="31">
        <f t="shared" si="123"/>
        <v>2484</v>
      </c>
      <c r="H295" s="3"/>
      <c r="J295" s="3"/>
      <c r="L295" s="3"/>
      <c r="N295" s="3"/>
      <c r="P295" s="3"/>
      <c r="R295" s="3"/>
      <c r="T295" s="3"/>
      <c r="Z295" s="3"/>
      <c r="AB295" s="3"/>
      <c r="AD295" s="3"/>
      <c r="AF295" s="3"/>
      <c r="AH295" s="3"/>
    </row>
    <row r="296" spans="1:35" x14ac:dyDescent="0.25">
      <c r="A296" s="3" t="s">
        <v>1244</v>
      </c>
      <c r="B296" s="3" t="s">
        <v>2416</v>
      </c>
      <c r="C296" s="73">
        <v>100</v>
      </c>
      <c r="D296" s="31" t="s">
        <v>3</v>
      </c>
      <c r="E296" s="31">
        <f t="shared" si="122"/>
        <v>2496</v>
      </c>
      <c r="F296" s="31" t="s">
        <v>4</v>
      </c>
      <c r="G296" s="31">
        <f t="shared" si="123"/>
        <v>2497</v>
      </c>
      <c r="H296" s="3"/>
      <c r="J296" s="3"/>
      <c r="L296" s="3"/>
      <c r="N296" s="3"/>
      <c r="P296" s="3"/>
      <c r="R296" s="3"/>
      <c r="T296" s="3"/>
      <c r="Z296" s="3"/>
      <c r="AB296" s="3"/>
      <c r="AD296" s="3"/>
      <c r="AF296" s="3"/>
      <c r="AH296" s="3"/>
    </row>
    <row r="297" spans="1:35" x14ac:dyDescent="0.25">
      <c r="A297" s="3" t="s">
        <v>1245</v>
      </c>
      <c r="B297" s="3" t="s">
        <v>2416</v>
      </c>
      <c r="C297" s="73">
        <v>100</v>
      </c>
      <c r="D297" s="31" t="s">
        <v>3</v>
      </c>
      <c r="E297" s="31">
        <f t="shared" si="122"/>
        <v>2508</v>
      </c>
      <c r="F297" s="31" t="s">
        <v>4</v>
      </c>
      <c r="G297" s="31">
        <f t="shared" si="123"/>
        <v>2509</v>
      </c>
      <c r="H297" s="3"/>
      <c r="J297" s="3"/>
      <c r="L297" s="3"/>
      <c r="N297" s="3"/>
      <c r="P297" s="3"/>
      <c r="R297" s="3"/>
      <c r="T297" s="3"/>
      <c r="Z297" s="3"/>
      <c r="AB297" s="3"/>
      <c r="AD297" s="3"/>
      <c r="AF297" s="3"/>
      <c r="AH297" s="3"/>
    </row>
    <row r="298" spans="1:35" x14ac:dyDescent="0.25">
      <c r="B298" s="3"/>
      <c r="C298" s="28"/>
      <c r="F298" s="3"/>
      <c r="H298" s="3"/>
      <c r="J298" s="3"/>
      <c r="L298" s="3"/>
      <c r="N298" s="3"/>
      <c r="P298" s="3"/>
      <c r="R298" s="3"/>
      <c r="T298" s="3"/>
      <c r="Z298" s="3"/>
      <c r="AB298" s="3"/>
      <c r="AD298" s="3"/>
      <c r="AF298" s="3"/>
      <c r="AH298" s="3"/>
    </row>
    <row r="299" spans="1:35" x14ac:dyDescent="0.25">
      <c r="B299" s="3"/>
      <c r="C299" s="312" t="s">
        <v>9</v>
      </c>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c r="AB299" s="312"/>
    </row>
    <row r="300" spans="1:35" x14ac:dyDescent="0.25">
      <c r="B300" s="3"/>
      <c r="C300" s="47" t="s">
        <v>246</v>
      </c>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row>
    <row r="301" spans="1:35" x14ac:dyDescent="0.25">
      <c r="A301" s="3" t="s">
        <v>1246</v>
      </c>
      <c r="B301" s="3" t="s">
        <v>2416</v>
      </c>
      <c r="C301" s="73">
        <v>2738</v>
      </c>
      <c r="D301" s="31" t="s">
        <v>3</v>
      </c>
      <c r="E301" s="31">
        <f>K261+4</f>
        <v>2517</v>
      </c>
      <c r="F301" s="31" t="s">
        <v>4</v>
      </c>
      <c r="G301" s="31">
        <f>E301+14</f>
        <v>2531</v>
      </c>
      <c r="H301" s="31" t="s">
        <v>4</v>
      </c>
      <c r="I301" s="31">
        <f>G301+14</f>
        <v>2545</v>
      </c>
      <c r="J301" s="31" t="s">
        <v>4</v>
      </c>
      <c r="K301" s="31">
        <f>I301+14</f>
        <v>2559</v>
      </c>
      <c r="L301" s="31" t="s">
        <v>4</v>
      </c>
      <c r="M301" s="31">
        <f>K301+14</f>
        <v>2573</v>
      </c>
      <c r="N301" s="31" t="s">
        <v>4</v>
      </c>
      <c r="O301" s="31">
        <f>M301+14</f>
        <v>2587</v>
      </c>
      <c r="P301" s="31" t="s">
        <v>4</v>
      </c>
      <c r="Q301" s="31">
        <f>O301+14</f>
        <v>2601</v>
      </c>
      <c r="R301" s="31" t="s">
        <v>4</v>
      </c>
      <c r="S301" s="31">
        <f>Q301+14</f>
        <v>2615</v>
      </c>
      <c r="T301" s="31" t="s">
        <v>4</v>
      </c>
      <c r="U301" s="31">
        <f>S301+14</f>
        <v>2629</v>
      </c>
      <c r="V301" s="31" t="s">
        <v>4</v>
      </c>
      <c r="W301" s="31">
        <f>U301+14</f>
        <v>2643</v>
      </c>
      <c r="X301" s="31" t="s">
        <v>4</v>
      </c>
      <c r="Y301" s="31">
        <f>W301+14</f>
        <v>2657</v>
      </c>
      <c r="Z301" s="31" t="s">
        <v>4</v>
      </c>
      <c r="AA301" s="31">
        <f>Y301+14</f>
        <v>2671</v>
      </c>
      <c r="AB301" s="31" t="s">
        <v>4</v>
      </c>
      <c r="AC301" s="31">
        <f>AA301+14</f>
        <v>2685</v>
      </c>
      <c r="AD301" s="31" t="s">
        <v>4</v>
      </c>
      <c r="AE301" s="31">
        <f>AC301+14</f>
        <v>2699</v>
      </c>
      <c r="AF301" s="31" t="s">
        <v>4</v>
      </c>
      <c r="AG301" s="31">
        <f>AE301+14</f>
        <v>2713</v>
      </c>
      <c r="AH301" s="31" t="s">
        <v>4</v>
      </c>
      <c r="AI301" s="31">
        <f>AG301+13</f>
        <v>2726</v>
      </c>
    </row>
    <row r="302" spans="1:35" x14ac:dyDescent="0.25">
      <c r="A302" s="3" t="s">
        <v>1247</v>
      </c>
      <c r="B302" s="3" t="s">
        <v>2416</v>
      </c>
      <c r="C302" s="73">
        <f>C301+1</f>
        <v>2739</v>
      </c>
      <c r="D302" s="31" t="str">
        <f>D301</f>
        <v>=</v>
      </c>
      <c r="E302" s="31">
        <f>E301+1</f>
        <v>2518</v>
      </c>
      <c r="F302" s="31" t="str">
        <f>F301</f>
        <v>+</v>
      </c>
      <c r="G302" s="31">
        <f>G301+1</f>
        <v>2532</v>
      </c>
      <c r="H302" s="31" t="str">
        <f>H301</f>
        <v>+</v>
      </c>
      <c r="I302" s="31">
        <f>I301+1</f>
        <v>2546</v>
      </c>
      <c r="J302" s="31" t="str">
        <f>J301</f>
        <v>+</v>
      </c>
      <c r="K302" s="31">
        <f>K301+1</f>
        <v>2560</v>
      </c>
      <c r="L302" s="31" t="str">
        <f>L301</f>
        <v>+</v>
      </c>
      <c r="M302" s="31">
        <f>M301+1</f>
        <v>2574</v>
      </c>
      <c r="N302" s="31" t="str">
        <f>N301</f>
        <v>+</v>
      </c>
      <c r="O302" s="31">
        <f>O301+1</f>
        <v>2588</v>
      </c>
      <c r="P302" s="31" t="str">
        <f>P301</f>
        <v>+</v>
      </c>
      <c r="Q302" s="31">
        <f>Q301+1</f>
        <v>2602</v>
      </c>
      <c r="R302" s="31" t="str">
        <f>R301</f>
        <v>+</v>
      </c>
      <c r="S302" s="31">
        <f>S301+1</f>
        <v>2616</v>
      </c>
      <c r="T302" s="31" t="str">
        <f>T301</f>
        <v>+</v>
      </c>
      <c r="U302" s="31">
        <f>U301+1</f>
        <v>2630</v>
      </c>
      <c r="V302" s="31" t="str">
        <f>V301</f>
        <v>+</v>
      </c>
      <c r="W302" s="31">
        <f>W301+1</f>
        <v>2644</v>
      </c>
      <c r="X302" s="31" t="str">
        <f>X301</f>
        <v>+</v>
      </c>
      <c r="Y302" s="31">
        <f>Y301+1</f>
        <v>2658</v>
      </c>
      <c r="Z302" s="31" t="str">
        <f>Z301</f>
        <v>+</v>
      </c>
      <c r="AA302" s="31">
        <f>AA301+1</f>
        <v>2672</v>
      </c>
      <c r="AB302" s="31" t="str">
        <f>AB301</f>
        <v>+</v>
      </c>
      <c r="AC302" s="31">
        <f>AC301+1</f>
        <v>2686</v>
      </c>
      <c r="AD302" s="31" t="str">
        <f>AD301</f>
        <v>+</v>
      </c>
      <c r="AE302" s="31">
        <f>AE301+1</f>
        <v>2700</v>
      </c>
      <c r="AF302" s="31" t="str">
        <f>AF301</f>
        <v>+</v>
      </c>
      <c r="AG302" s="31">
        <f>AG301+1</f>
        <v>2714</v>
      </c>
      <c r="AH302" s="31" t="str">
        <f>AH301</f>
        <v>+</v>
      </c>
      <c r="AI302" s="31">
        <f>AI301+1</f>
        <v>2727</v>
      </c>
    </row>
    <row r="303" spans="1:35" x14ac:dyDescent="0.25">
      <c r="A303" s="3" t="s">
        <v>1248</v>
      </c>
      <c r="B303" s="3" t="s">
        <v>2416</v>
      </c>
      <c r="C303" s="73">
        <f>C302+1</f>
        <v>2740</v>
      </c>
      <c r="D303" s="31" t="str">
        <f>D302</f>
        <v>=</v>
      </c>
      <c r="E303" s="31">
        <f>E302+1</f>
        <v>2519</v>
      </c>
      <c r="F303" s="31" t="str">
        <f>F302</f>
        <v>+</v>
      </c>
      <c r="G303" s="31">
        <f>G302+1</f>
        <v>2533</v>
      </c>
      <c r="H303" s="31" t="str">
        <f>H302</f>
        <v>+</v>
      </c>
      <c r="I303" s="31">
        <f>I302+1</f>
        <v>2547</v>
      </c>
      <c r="J303" s="31" t="str">
        <f>J302</f>
        <v>+</v>
      </c>
      <c r="K303" s="31">
        <f>K302+1</f>
        <v>2561</v>
      </c>
      <c r="L303" s="31" t="str">
        <f>L302</f>
        <v>+</v>
      </c>
      <c r="M303" s="31">
        <f>M302+1</f>
        <v>2575</v>
      </c>
      <c r="N303" s="31" t="str">
        <f>N302</f>
        <v>+</v>
      </c>
      <c r="O303" s="31">
        <f>O302+1</f>
        <v>2589</v>
      </c>
      <c r="P303" s="31" t="str">
        <f>P302</f>
        <v>+</v>
      </c>
      <c r="Q303" s="31">
        <f>Q302+1</f>
        <v>2603</v>
      </c>
      <c r="R303" s="31" t="str">
        <f>R302</f>
        <v>+</v>
      </c>
      <c r="S303" s="31">
        <f>S302+1</f>
        <v>2617</v>
      </c>
      <c r="T303" s="31" t="str">
        <f>T302</f>
        <v>+</v>
      </c>
      <c r="U303" s="31">
        <f>U302+1</f>
        <v>2631</v>
      </c>
      <c r="V303" s="31" t="str">
        <f>V302</f>
        <v>+</v>
      </c>
      <c r="W303" s="31">
        <f>W302+1</f>
        <v>2645</v>
      </c>
      <c r="X303" s="31" t="str">
        <f>X302</f>
        <v>+</v>
      </c>
      <c r="Y303" s="31">
        <f>Y302+1</f>
        <v>2659</v>
      </c>
      <c r="Z303" s="31" t="str">
        <f>Z302</f>
        <v>+</v>
      </c>
      <c r="AA303" s="31">
        <f>AA302+1</f>
        <v>2673</v>
      </c>
      <c r="AB303" s="31" t="str">
        <f>AB302</f>
        <v>+</v>
      </c>
      <c r="AC303" s="31">
        <f>AC302+1</f>
        <v>2687</v>
      </c>
      <c r="AD303" s="31" t="str">
        <f>AD302</f>
        <v>+</v>
      </c>
      <c r="AE303" s="31">
        <f>AE302+1</f>
        <v>2701</v>
      </c>
      <c r="AF303" s="31" t="str">
        <f>AF302</f>
        <v>+</v>
      </c>
      <c r="AG303" s="31">
        <f>AG302+1</f>
        <v>2715</v>
      </c>
      <c r="AH303" s="31" t="str">
        <f>AH302</f>
        <v>+</v>
      </c>
      <c r="AI303" s="31">
        <f>AI302+1</f>
        <v>2728</v>
      </c>
    </row>
    <row r="304" spans="1:35" x14ac:dyDescent="0.25">
      <c r="B304" s="3"/>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row>
    <row r="305" spans="1:71" x14ac:dyDescent="0.25">
      <c r="A305" s="3" t="s">
        <v>1249</v>
      </c>
      <c r="B305" s="3" t="s">
        <v>2416</v>
      </c>
      <c r="C305" s="73">
        <f>C303+1</f>
        <v>2741</v>
      </c>
      <c r="D305" s="31" t="s">
        <v>450</v>
      </c>
      <c r="E305" s="31">
        <f>E303+1</f>
        <v>2520</v>
      </c>
      <c r="F305" s="31" t="s">
        <v>102</v>
      </c>
      <c r="G305" s="31">
        <f>E305-3</f>
        <v>2517</v>
      </c>
      <c r="H305" s="31" t="s">
        <v>4</v>
      </c>
      <c r="I305" s="31">
        <f>E305+14</f>
        <v>2534</v>
      </c>
      <c r="J305" s="31" t="s">
        <v>102</v>
      </c>
      <c r="K305" s="31">
        <f>I305-3</f>
        <v>2531</v>
      </c>
      <c r="L305" s="31" t="s">
        <v>4</v>
      </c>
      <c r="M305" s="31">
        <f>I305+14</f>
        <v>2548</v>
      </c>
      <c r="N305" s="31" t="s">
        <v>102</v>
      </c>
      <c r="O305" s="31">
        <f>M305-3</f>
        <v>2545</v>
      </c>
      <c r="P305" s="31" t="s">
        <v>4</v>
      </c>
      <c r="Q305" s="31">
        <f>M305+14</f>
        <v>2562</v>
      </c>
      <c r="R305" s="31" t="s">
        <v>102</v>
      </c>
      <c r="S305" s="31">
        <f>Q305-3</f>
        <v>2559</v>
      </c>
      <c r="T305" s="31" t="s">
        <v>4</v>
      </c>
      <c r="U305" s="31">
        <f>Q305+14</f>
        <v>2576</v>
      </c>
      <c r="V305" s="31" t="s">
        <v>102</v>
      </c>
      <c r="W305" s="31">
        <f>U305-3</f>
        <v>2573</v>
      </c>
      <c r="X305" s="31" t="s">
        <v>4</v>
      </c>
      <c r="Y305" s="31">
        <f>U305+14</f>
        <v>2590</v>
      </c>
      <c r="Z305" s="31" t="s">
        <v>102</v>
      </c>
      <c r="AA305" s="31">
        <f>Y305-3</f>
        <v>2587</v>
      </c>
      <c r="AB305" s="31" t="s">
        <v>4</v>
      </c>
      <c r="AC305" s="31">
        <f>Y305+14</f>
        <v>2604</v>
      </c>
      <c r="AD305" s="31" t="s">
        <v>102</v>
      </c>
      <c r="AE305" s="31">
        <f>AC305-3</f>
        <v>2601</v>
      </c>
      <c r="AF305" s="31" t="s">
        <v>4</v>
      </c>
      <c r="AG305" s="31">
        <f>AC305+14</f>
        <v>2618</v>
      </c>
      <c r="AH305" s="31" t="s">
        <v>102</v>
      </c>
      <c r="AI305" s="31">
        <f>AG305-3</f>
        <v>2615</v>
      </c>
      <c r="AJ305" s="31" t="s">
        <v>4</v>
      </c>
      <c r="AK305" s="31">
        <f>AG305+14</f>
        <v>2632</v>
      </c>
      <c r="AL305" s="31" t="s">
        <v>102</v>
      </c>
      <c r="AM305" s="31">
        <f>AK305-3</f>
        <v>2629</v>
      </c>
      <c r="AN305" s="31" t="s">
        <v>4</v>
      </c>
      <c r="AO305" s="31">
        <f>AK305+14</f>
        <v>2646</v>
      </c>
      <c r="AP305" s="31" t="s">
        <v>102</v>
      </c>
      <c r="AQ305" s="31">
        <f>AO305-3</f>
        <v>2643</v>
      </c>
      <c r="AR305" s="31" t="s">
        <v>4</v>
      </c>
      <c r="AS305" s="31">
        <f>AO305+14</f>
        <v>2660</v>
      </c>
      <c r="AT305" s="31" t="s">
        <v>102</v>
      </c>
      <c r="AU305" s="31">
        <f>AS305-3</f>
        <v>2657</v>
      </c>
      <c r="AV305" s="31" t="s">
        <v>4</v>
      </c>
      <c r="AW305" s="31">
        <f>AS305+14</f>
        <v>2674</v>
      </c>
      <c r="AX305" s="31" t="s">
        <v>102</v>
      </c>
      <c r="AY305" s="31">
        <f>AW305-3</f>
        <v>2671</v>
      </c>
      <c r="AZ305" s="31" t="s">
        <v>4</v>
      </c>
      <c r="BA305" s="31">
        <f>AW305+14</f>
        <v>2688</v>
      </c>
      <c r="BB305" s="31" t="s">
        <v>102</v>
      </c>
      <c r="BC305" s="31">
        <f>BA305-3</f>
        <v>2685</v>
      </c>
      <c r="BD305" s="31" t="s">
        <v>4</v>
      </c>
      <c r="BE305" s="31">
        <f>BA305+14</f>
        <v>2702</v>
      </c>
      <c r="BF305" s="31" t="s">
        <v>102</v>
      </c>
      <c r="BG305" s="31">
        <f>BE305-3</f>
        <v>2699</v>
      </c>
      <c r="BH305" s="31" t="s">
        <v>4</v>
      </c>
      <c r="BI305" s="31">
        <f>BE305+14</f>
        <v>2716</v>
      </c>
      <c r="BJ305" s="31" t="s">
        <v>102</v>
      </c>
      <c r="BK305" s="31">
        <f>BI305-3</f>
        <v>2713</v>
      </c>
      <c r="BL305" s="31" t="s">
        <v>4</v>
      </c>
      <c r="BM305" s="31">
        <f>BI305+13</f>
        <v>2729</v>
      </c>
      <c r="BN305" s="31" t="s">
        <v>102</v>
      </c>
      <c r="BO305" s="31">
        <f>BM305-3</f>
        <v>2726</v>
      </c>
      <c r="BP305" s="31" t="s">
        <v>451</v>
      </c>
      <c r="BQ305" s="31">
        <f>BO305+12</f>
        <v>2738</v>
      </c>
      <c r="BS305" s="4"/>
    </row>
    <row r="306" spans="1:71" x14ac:dyDescent="0.25">
      <c r="A306" s="3" t="s">
        <v>1250</v>
      </c>
      <c r="B306" s="3" t="s">
        <v>2416</v>
      </c>
      <c r="C306" s="73">
        <f>C305+1</f>
        <v>2742</v>
      </c>
      <c r="D306" s="31" t="s">
        <v>450</v>
      </c>
      <c r="E306" s="31">
        <f>E305+1</f>
        <v>2521</v>
      </c>
      <c r="F306" s="31" t="str">
        <f t="shared" ref="F306" si="124">F305</f>
        <v>*</v>
      </c>
      <c r="G306" s="31">
        <f>G305</f>
        <v>2517</v>
      </c>
      <c r="H306" s="31" t="str">
        <f t="shared" ref="H306" si="125">H305</f>
        <v>+</v>
      </c>
      <c r="I306" s="31">
        <f>I305+1</f>
        <v>2535</v>
      </c>
      <c r="J306" s="31" t="str">
        <f t="shared" ref="J306" si="126">J305</f>
        <v>*</v>
      </c>
      <c r="K306" s="31">
        <f>K305</f>
        <v>2531</v>
      </c>
      <c r="L306" s="31" t="str">
        <f t="shared" ref="L306:L308" si="127">L305</f>
        <v>+</v>
      </c>
      <c r="M306" s="31">
        <f>M305+1</f>
        <v>2549</v>
      </c>
      <c r="N306" s="31" t="str">
        <f t="shared" ref="N306:N308" si="128">N305</f>
        <v>*</v>
      </c>
      <c r="O306" s="31">
        <f>O305</f>
        <v>2545</v>
      </c>
      <c r="P306" s="31" t="str">
        <f t="shared" ref="P306:P308" si="129">P305</f>
        <v>+</v>
      </c>
      <c r="Q306" s="31">
        <f>Q305+1</f>
        <v>2563</v>
      </c>
      <c r="R306" s="31" t="str">
        <f t="shared" ref="R306:R308" si="130">R305</f>
        <v>*</v>
      </c>
      <c r="S306" s="31">
        <f>S305</f>
        <v>2559</v>
      </c>
      <c r="T306" s="31" t="str">
        <f t="shared" ref="T306:T308" si="131">T305</f>
        <v>+</v>
      </c>
      <c r="U306" s="31">
        <f>U305+1</f>
        <v>2577</v>
      </c>
      <c r="V306" s="31" t="str">
        <f t="shared" ref="V306:V308" si="132">V305</f>
        <v>*</v>
      </c>
      <c r="W306" s="31">
        <f>W305</f>
        <v>2573</v>
      </c>
      <c r="X306" s="31" t="str">
        <f t="shared" ref="X306:X308" si="133">X305</f>
        <v>+</v>
      </c>
      <c r="Y306" s="31">
        <f>Y305+1</f>
        <v>2591</v>
      </c>
      <c r="Z306" s="31" t="str">
        <f t="shared" ref="Z306:Z308" si="134">Z305</f>
        <v>*</v>
      </c>
      <c r="AA306" s="31">
        <f>AA305</f>
        <v>2587</v>
      </c>
      <c r="AB306" s="31" t="str">
        <f t="shared" ref="AB306:AB308" si="135">AB305</f>
        <v>+</v>
      </c>
      <c r="AC306" s="31">
        <f>AC305+1</f>
        <v>2605</v>
      </c>
      <c r="AD306" s="31" t="str">
        <f t="shared" ref="AD306:AD308" si="136">AD305</f>
        <v>*</v>
      </c>
      <c r="AE306" s="31">
        <f>AE305</f>
        <v>2601</v>
      </c>
      <c r="AF306" s="31" t="str">
        <f t="shared" ref="AF306:AF308" si="137">AF305</f>
        <v>+</v>
      </c>
      <c r="AG306" s="31">
        <f>AG305+1</f>
        <v>2619</v>
      </c>
      <c r="AH306" s="31" t="str">
        <f t="shared" ref="AH306:AH308" si="138">AH305</f>
        <v>*</v>
      </c>
      <c r="AI306" s="31">
        <f>AI305</f>
        <v>2615</v>
      </c>
      <c r="AJ306" s="31" t="str">
        <f t="shared" ref="AJ306:AJ308" si="139">AJ305</f>
        <v>+</v>
      </c>
      <c r="AK306" s="31">
        <f>AK305+1</f>
        <v>2633</v>
      </c>
      <c r="AL306" s="31" t="str">
        <f t="shared" ref="AL306:AL308" si="140">AL305</f>
        <v>*</v>
      </c>
      <c r="AM306" s="31">
        <f>AM305</f>
        <v>2629</v>
      </c>
      <c r="AN306" s="31" t="str">
        <f t="shared" ref="AN306:AN308" si="141">AN305</f>
        <v>+</v>
      </c>
      <c r="AO306" s="31">
        <f>AO305+1</f>
        <v>2647</v>
      </c>
      <c r="AP306" s="31" t="str">
        <f t="shared" ref="AP306:AP308" si="142">AP305</f>
        <v>*</v>
      </c>
      <c r="AQ306" s="31">
        <f>AQ305</f>
        <v>2643</v>
      </c>
      <c r="AR306" s="31" t="str">
        <f t="shared" ref="AR306:AR308" si="143">AR305</f>
        <v>+</v>
      </c>
      <c r="AS306" s="31">
        <f>AS305+1</f>
        <v>2661</v>
      </c>
      <c r="AT306" s="31" t="str">
        <f t="shared" ref="AT306:AT308" si="144">AT305</f>
        <v>*</v>
      </c>
      <c r="AU306" s="31">
        <f>AU305</f>
        <v>2657</v>
      </c>
      <c r="AV306" s="31" t="str">
        <f t="shared" ref="AV306:AV308" si="145">AV305</f>
        <v>+</v>
      </c>
      <c r="AW306" s="31">
        <f>AW305+1</f>
        <v>2675</v>
      </c>
      <c r="AX306" s="31" t="str">
        <f t="shared" ref="AX306:AX308" si="146">AX305</f>
        <v>*</v>
      </c>
      <c r="AY306" s="31">
        <f>AY305</f>
        <v>2671</v>
      </c>
      <c r="AZ306" s="31" t="str">
        <f t="shared" ref="AZ306:AZ308" si="147">AZ305</f>
        <v>+</v>
      </c>
      <c r="BA306" s="31">
        <f>BA305+1</f>
        <v>2689</v>
      </c>
      <c r="BB306" s="31" t="str">
        <f t="shared" ref="BB306:BB308" si="148">BB305</f>
        <v>*</v>
      </c>
      <c r="BC306" s="31">
        <f>BC305</f>
        <v>2685</v>
      </c>
      <c r="BD306" s="31" t="str">
        <f t="shared" ref="BD306:BD308" si="149">BD305</f>
        <v>+</v>
      </c>
      <c r="BE306" s="31">
        <f>BE305+1</f>
        <v>2703</v>
      </c>
      <c r="BF306" s="31" t="str">
        <f t="shared" ref="BF306:BF308" si="150">BF305</f>
        <v>*</v>
      </c>
      <c r="BG306" s="31">
        <f>BG305</f>
        <v>2699</v>
      </c>
      <c r="BH306" s="31" t="str">
        <f t="shared" ref="BH306:BH308" si="151">BH305</f>
        <v>+</v>
      </c>
      <c r="BI306" s="31">
        <f>BI305+1</f>
        <v>2717</v>
      </c>
      <c r="BJ306" s="31" t="str">
        <f t="shared" ref="BJ306:BJ308" si="152">BJ305</f>
        <v>*</v>
      </c>
      <c r="BK306" s="31">
        <f>BK305</f>
        <v>2713</v>
      </c>
      <c r="BL306" s="31" t="str">
        <f t="shared" ref="BL306:BL308" si="153">BL305</f>
        <v>+</v>
      </c>
      <c r="BM306" s="31">
        <f>BM305+1</f>
        <v>2730</v>
      </c>
      <c r="BN306" s="31" t="str">
        <f t="shared" ref="BN306:BN308" si="154">BN305</f>
        <v>*</v>
      </c>
      <c r="BO306" s="31">
        <f>BO305</f>
        <v>2726</v>
      </c>
      <c r="BP306" s="31" t="s">
        <v>451</v>
      </c>
      <c r="BQ306" s="31">
        <f>BQ305</f>
        <v>2738</v>
      </c>
      <c r="BS306" s="4"/>
    </row>
    <row r="307" spans="1:71" x14ac:dyDescent="0.25">
      <c r="A307" s="3" t="s">
        <v>1251</v>
      </c>
      <c r="B307" s="3" t="s">
        <v>2416</v>
      </c>
      <c r="C307" s="73">
        <f t="shared" ref="C307" si="155">C306+1</f>
        <v>2743</v>
      </c>
      <c r="D307" s="31" t="s">
        <v>450</v>
      </c>
      <c r="E307" s="31">
        <f>E306+1</f>
        <v>2522</v>
      </c>
      <c r="F307" s="31" t="str">
        <f t="shared" ref="F307" si="156">F306</f>
        <v>*</v>
      </c>
      <c r="G307" s="31">
        <f>G306+1</f>
        <v>2518</v>
      </c>
      <c r="H307" s="31" t="str">
        <f t="shared" ref="H307" si="157">H306</f>
        <v>+</v>
      </c>
      <c r="I307" s="31">
        <f t="shared" ref="I307" si="158">I306+1</f>
        <v>2536</v>
      </c>
      <c r="J307" s="31" t="str">
        <f t="shared" ref="J307" si="159">J306</f>
        <v>*</v>
      </c>
      <c r="K307" s="31">
        <f>K306+1</f>
        <v>2532</v>
      </c>
      <c r="L307" s="31" t="str">
        <f t="shared" si="127"/>
        <v>+</v>
      </c>
      <c r="M307" s="31">
        <f t="shared" ref="M307" si="160">M306+1</f>
        <v>2550</v>
      </c>
      <c r="N307" s="31" t="str">
        <f t="shared" si="128"/>
        <v>*</v>
      </c>
      <c r="O307" s="31">
        <f>O306+1</f>
        <v>2546</v>
      </c>
      <c r="P307" s="31" t="str">
        <f t="shared" si="129"/>
        <v>+</v>
      </c>
      <c r="Q307" s="31">
        <f t="shared" ref="Q307" si="161">Q306+1</f>
        <v>2564</v>
      </c>
      <c r="R307" s="31" t="str">
        <f t="shared" si="130"/>
        <v>*</v>
      </c>
      <c r="S307" s="31">
        <f>S306+1</f>
        <v>2560</v>
      </c>
      <c r="T307" s="31" t="str">
        <f t="shared" si="131"/>
        <v>+</v>
      </c>
      <c r="U307" s="31">
        <f t="shared" ref="U307" si="162">U306+1</f>
        <v>2578</v>
      </c>
      <c r="V307" s="31" t="str">
        <f t="shared" si="132"/>
        <v>*</v>
      </c>
      <c r="W307" s="31">
        <f>W306+1</f>
        <v>2574</v>
      </c>
      <c r="X307" s="31" t="str">
        <f t="shared" si="133"/>
        <v>+</v>
      </c>
      <c r="Y307" s="31">
        <f t="shared" ref="Y307" si="163">Y306+1</f>
        <v>2592</v>
      </c>
      <c r="Z307" s="31" t="str">
        <f t="shared" si="134"/>
        <v>*</v>
      </c>
      <c r="AA307" s="31">
        <f>AA306+1</f>
        <v>2588</v>
      </c>
      <c r="AB307" s="31" t="str">
        <f t="shared" si="135"/>
        <v>+</v>
      </c>
      <c r="AC307" s="31">
        <f t="shared" ref="AC307" si="164">AC306+1</f>
        <v>2606</v>
      </c>
      <c r="AD307" s="31" t="str">
        <f t="shared" si="136"/>
        <v>*</v>
      </c>
      <c r="AE307" s="31">
        <f>AE306+1</f>
        <v>2602</v>
      </c>
      <c r="AF307" s="31" t="str">
        <f t="shared" si="137"/>
        <v>+</v>
      </c>
      <c r="AG307" s="31">
        <f t="shared" ref="AG307" si="165">AG306+1</f>
        <v>2620</v>
      </c>
      <c r="AH307" s="31" t="str">
        <f t="shared" si="138"/>
        <v>*</v>
      </c>
      <c r="AI307" s="31">
        <f>AI306+1</f>
        <v>2616</v>
      </c>
      <c r="AJ307" s="31" t="str">
        <f t="shared" si="139"/>
        <v>+</v>
      </c>
      <c r="AK307" s="31">
        <f t="shared" ref="AK307" si="166">AK306+1</f>
        <v>2634</v>
      </c>
      <c r="AL307" s="31" t="str">
        <f t="shared" si="140"/>
        <v>*</v>
      </c>
      <c r="AM307" s="31">
        <f>AM306+1</f>
        <v>2630</v>
      </c>
      <c r="AN307" s="31" t="str">
        <f t="shared" si="141"/>
        <v>+</v>
      </c>
      <c r="AO307" s="31">
        <f t="shared" ref="AO307" si="167">AO306+1</f>
        <v>2648</v>
      </c>
      <c r="AP307" s="31" t="str">
        <f t="shared" si="142"/>
        <v>*</v>
      </c>
      <c r="AQ307" s="31">
        <f>AQ306+1</f>
        <v>2644</v>
      </c>
      <c r="AR307" s="31" t="str">
        <f t="shared" si="143"/>
        <v>+</v>
      </c>
      <c r="AS307" s="31">
        <f t="shared" ref="AS307" si="168">AS306+1</f>
        <v>2662</v>
      </c>
      <c r="AT307" s="31" t="str">
        <f t="shared" si="144"/>
        <v>*</v>
      </c>
      <c r="AU307" s="31">
        <f>AU306+1</f>
        <v>2658</v>
      </c>
      <c r="AV307" s="31" t="str">
        <f t="shared" si="145"/>
        <v>+</v>
      </c>
      <c r="AW307" s="31">
        <f t="shared" ref="AW307" si="169">AW306+1</f>
        <v>2676</v>
      </c>
      <c r="AX307" s="31" t="str">
        <f t="shared" si="146"/>
        <v>*</v>
      </c>
      <c r="AY307" s="31">
        <f>AY306+1</f>
        <v>2672</v>
      </c>
      <c r="AZ307" s="31" t="str">
        <f t="shared" si="147"/>
        <v>+</v>
      </c>
      <c r="BA307" s="31">
        <f t="shared" ref="BA307" si="170">BA306+1</f>
        <v>2690</v>
      </c>
      <c r="BB307" s="31" t="str">
        <f t="shared" si="148"/>
        <v>*</v>
      </c>
      <c r="BC307" s="31">
        <f>BC306+1</f>
        <v>2686</v>
      </c>
      <c r="BD307" s="31" t="str">
        <f t="shared" si="149"/>
        <v>+</v>
      </c>
      <c r="BE307" s="31">
        <f t="shared" ref="BE307" si="171">BE306+1</f>
        <v>2704</v>
      </c>
      <c r="BF307" s="31" t="str">
        <f t="shared" si="150"/>
        <v>*</v>
      </c>
      <c r="BG307" s="31">
        <f>BG306+1</f>
        <v>2700</v>
      </c>
      <c r="BH307" s="31" t="str">
        <f t="shared" si="151"/>
        <v>+</v>
      </c>
      <c r="BI307" s="31">
        <f t="shared" ref="BI307" si="172">BI306+1</f>
        <v>2718</v>
      </c>
      <c r="BJ307" s="31" t="str">
        <f t="shared" si="152"/>
        <v>*</v>
      </c>
      <c r="BK307" s="31">
        <f>BK306+1</f>
        <v>2714</v>
      </c>
      <c r="BL307" s="31" t="str">
        <f t="shared" si="153"/>
        <v>+</v>
      </c>
      <c r="BM307" s="31">
        <f t="shared" ref="BM307" si="173">BM306+1</f>
        <v>2731</v>
      </c>
      <c r="BN307" s="31" t="str">
        <f t="shared" si="154"/>
        <v>*</v>
      </c>
      <c r="BO307" s="31">
        <f>BM307-4</f>
        <v>2727</v>
      </c>
      <c r="BP307" s="31" t="s">
        <v>451</v>
      </c>
      <c r="BQ307" s="31">
        <f>BQ306+1</f>
        <v>2739</v>
      </c>
      <c r="BS307" s="4"/>
    </row>
    <row r="308" spans="1:71" x14ac:dyDescent="0.25">
      <c r="A308" s="3" t="s">
        <v>1252</v>
      </c>
      <c r="B308" s="3" t="s">
        <v>2416</v>
      </c>
      <c r="C308" s="73">
        <f>C307+1</f>
        <v>2744</v>
      </c>
      <c r="D308" s="31" t="s">
        <v>450</v>
      </c>
      <c r="E308" s="31">
        <f>E307+1</f>
        <v>2523</v>
      </c>
      <c r="F308" s="31" t="str">
        <f t="shared" ref="F308" si="174">F307</f>
        <v>*</v>
      </c>
      <c r="G308" s="31">
        <f>G307</f>
        <v>2518</v>
      </c>
      <c r="H308" s="31" t="str">
        <f t="shared" ref="H308" si="175">H307</f>
        <v>+</v>
      </c>
      <c r="I308" s="31">
        <f>I307+1</f>
        <v>2537</v>
      </c>
      <c r="J308" s="31" t="str">
        <f t="shared" ref="J308" si="176">J307</f>
        <v>*</v>
      </c>
      <c r="K308" s="31">
        <f>K307</f>
        <v>2532</v>
      </c>
      <c r="L308" s="31" t="str">
        <f t="shared" si="127"/>
        <v>+</v>
      </c>
      <c r="M308" s="31">
        <f>M307+1</f>
        <v>2551</v>
      </c>
      <c r="N308" s="31" t="str">
        <f t="shared" si="128"/>
        <v>*</v>
      </c>
      <c r="O308" s="31">
        <f>O307</f>
        <v>2546</v>
      </c>
      <c r="P308" s="31" t="str">
        <f t="shared" si="129"/>
        <v>+</v>
      </c>
      <c r="Q308" s="31">
        <f>Q307+1</f>
        <v>2565</v>
      </c>
      <c r="R308" s="31" t="str">
        <f t="shared" si="130"/>
        <v>*</v>
      </c>
      <c r="S308" s="31">
        <f>S307</f>
        <v>2560</v>
      </c>
      <c r="T308" s="31" t="str">
        <f t="shared" si="131"/>
        <v>+</v>
      </c>
      <c r="U308" s="31">
        <f>U307+1</f>
        <v>2579</v>
      </c>
      <c r="V308" s="31" t="str">
        <f t="shared" si="132"/>
        <v>*</v>
      </c>
      <c r="W308" s="31">
        <f>W307</f>
        <v>2574</v>
      </c>
      <c r="X308" s="31" t="str">
        <f t="shared" si="133"/>
        <v>+</v>
      </c>
      <c r="Y308" s="31">
        <f>Y307+1</f>
        <v>2593</v>
      </c>
      <c r="Z308" s="31" t="str">
        <f t="shared" si="134"/>
        <v>*</v>
      </c>
      <c r="AA308" s="31">
        <f>AA307</f>
        <v>2588</v>
      </c>
      <c r="AB308" s="31" t="str">
        <f t="shared" si="135"/>
        <v>+</v>
      </c>
      <c r="AC308" s="31">
        <f>AC307+1</f>
        <v>2607</v>
      </c>
      <c r="AD308" s="31" t="str">
        <f t="shared" si="136"/>
        <v>*</v>
      </c>
      <c r="AE308" s="31">
        <f>AE307</f>
        <v>2602</v>
      </c>
      <c r="AF308" s="31" t="str">
        <f t="shared" si="137"/>
        <v>+</v>
      </c>
      <c r="AG308" s="31">
        <f>AG307+1</f>
        <v>2621</v>
      </c>
      <c r="AH308" s="31" t="str">
        <f t="shared" si="138"/>
        <v>*</v>
      </c>
      <c r="AI308" s="31">
        <f>AI307</f>
        <v>2616</v>
      </c>
      <c r="AJ308" s="31" t="str">
        <f t="shared" si="139"/>
        <v>+</v>
      </c>
      <c r="AK308" s="31">
        <f>AK307+1</f>
        <v>2635</v>
      </c>
      <c r="AL308" s="31" t="str">
        <f t="shared" si="140"/>
        <v>*</v>
      </c>
      <c r="AM308" s="31">
        <f>AM307</f>
        <v>2630</v>
      </c>
      <c r="AN308" s="31" t="str">
        <f t="shared" si="141"/>
        <v>+</v>
      </c>
      <c r="AO308" s="31">
        <f>AO307+1</f>
        <v>2649</v>
      </c>
      <c r="AP308" s="31" t="str">
        <f t="shared" si="142"/>
        <v>*</v>
      </c>
      <c r="AQ308" s="31">
        <f>AQ307</f>
        <v>2644</v>
      </c>
      <c r="AR308" s="31" t="str">
        <f t="shared" si="143"/>
        <v>+</v>
      </c>
      <c r="AS308" s="31">
        <f>AS307+1</f>
        <v>2663</v>
      </c>
      <c r="AT308" s="31" t="str">
        <f t="shared" si="144"/>
        <v>*</v>
      </c>
      <c r="AU308" s="31">
        <f>AU307</f>
        <v>2658</v>
      </c>
      <c r="AV308" s="31" t="str">
        <f t="shared" si="145"/>
        <v>+</v>
      </c>
      <c r="AW308" s="31">
        <f>AW307+1</f>
        <v>2677</v>
      </c>
      <c r="AX308" s="31" t="str">
        <f t="shared" si="146"/>
        <v>*</v>
      </c>
      <c r="AY308" s="31">
        <f>AY307</f>
        <v>2672</v>
      </c>
      <c r="AZ308" s="31" t="str">
        <f t="shared" si="147"/>
        <v>+</v>
      </c>
      <c r="BA308" s="31">
        <f>BA307+1</f>
        <v>2691</v>
      </c>
      <c r="BB308" s="31" t="str">
        <f t="shared" si="148"/>
        <v>*</v>
      </c>
      <c r="BC308" s="31">
        <f>BC307</f>
        <v>2686</v>
      </c>
      <c r="BD308" s="31" t="str">
        <f t="shared" si="149"/>
        <v>+</v>
      </c>
      <c r="BE308" s="31">
        <f>BE307+1</f>
        <v>2705</v>
      </c>
      <c r="BF308" s="31" t="str">
        <f t="shared" si="150"/>
        <v>*</v>
      </c>
      <c r="BG308" s="31">
        <f>BG307</f>
        <v>2700</v>
      </c>
      <c r="BH308" s="31" t="str">
        <f t="shared" si="151"/>
        <v>+</v>
      </c>
      <c r="BI308" s="31">
        <f>BI307+1</f>
        <v>2719</v>
      </c>
      <c r="BJ308" s="31" t="str">
        <f t="shared" si="152"/>
        <v>*</v>
      </c>
      <c r="BK308" s="31">
        <f>BK307</f>
        <v>2714</v>
      </c>
      <c r="BL308" s="31" t="str">
        <f t="shared" si="153"/>
        <v>+</v>
      </c>
      <c r="BM308" s="31">
        <f>BM307+1</f>
        <v>2732</v>
      </c>
      <c r="BN308" s="31" t="str">
        <f t="shared" si="154"/>
        <v>*</v>
      </c>
      <c r="BO308" s="31">
        <f>BO307</f>
        <v>2727</v>
      </c>
      <c r="BP308" s="31" t="s">
        <v>451</v>
      </c>
      <c r="BQ308" s="31">
        <f>BQ307</f>
        <v>2739</v>
      </c>
      <c r="BS308" s="4"/>
    </row>
    <row r="309" spans="1:71" x14ac:dyDescent="0.25">
      <c r="B309" s="3"/>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row>
    <row r="310" spans="1:71" x14ac:dyDescent="0.25">
      <c r="A310" s="3" t="s">
        <v>1253</v>
      </c>
      <c r="B310" s="3" t="s">
        <v>2416</v>
      </c>
      <c r="C310" s="73">
        <f>C308+1</f>
        <v>2745</v>
      </c>
      <c r="D310" s="31" t="s">
        <v>3</v>
      </c>
      <c r="E310" s="31">
        <f>E303+5</f>
        <v>2524</v>
      </c>
      <c r="F310" s="31" t="s">
        <v>4</v>
      </c>
      <c r="G310" s="31">
        <f>G303+5</f>
        <v>2538</v>
      </c>
      <c r="H310" s="31" t="s">
        <v>4</v>
      </c>
      <c r="I310" s="31">
        <f>I303+5</f>
        <v>2552</v>
      </c>
      <c r="J310" s="31" t="s">
        <v>4</v>
      </c>
      <c r="K310" s="31">
        <f>K303+5</f>
        <v>2566</v>
      </c>
      <c r="L310" s="31" t="s">
        <v>4</v>
      </c>
      <c r="M310" s="31">
        <f>M303+5</f>
        <v>2580</v>
      </c>
      <c r="N310" s="31" t="s">
        <v>4</v>
      </c>
      <c r="O310" s="31">
        <f>O303+5</f>
        <v>2594</v>
      </c>
      <c r="P310" s="31" t="s">
        <v>4</v>
      </c>
      <c r="Q310" s="31">
        <f>Q303+5</f>
        <v>2608</v>
      </c>
      <c r="R310" s="31" t="s">
        <v>4</v>
      </c>
      <c r="S310" s="31">
        <f>S303+5</f>
        <v>2622</v>
      </c>
      <c r="T310" s="31" t="s">
        <v>4</v>
      </c>
      <c r="U310" s="31">
        <f>U303+5</f>
        <v>2636</v>
      </c>
      <c r="V310" s="31" t="s">
        <v>4</v>
      </c>
      <c r="W310" s="31">
        <f>W303+5</f>
        <v>2650</v>
      </c>
      <c r="X310" s="31" t="s">
        <v>4</v>
      </c>
      <c r="Y310" s="31">
        <f>Y303+5</f>
        <v>2664</v>
      </c>
      <c r="Z310" s="31" t="s">
        <v>4</v>
      </c>
      <c r="AA310" s="31">
        <f>AA303+5</f>
        <v>2678</v>
      </c>
      <c r="AB310" s="31" t="s">
        <v>4</v>
      </c>
      <c r="AC310" s="31">
        <f>AC303+5</f>
        <v>2692</v>
      </c>
      <c r="AD310" s="31" t="s">
        <v>4</v>
      </c>
      <c r="AE310" s="31">
        <f>AE303+5</f>
        <v>2706</v>
      </c>
      <c r="AF310" s="31" t="s">
        <v>4</v>
      </c>
      <c r="AG310" s="31">
        <f>AG303+5</f>
        <v>2720</v>
      </c>
      <c r="AH310" s="31" t="s">
        <v>4</v>
      </c>
      <c r="AI310" s="31">
        <f>AI303+5</f>
        <v>2733</v>
      </c>
    </row>
    <row r="311" spans="1:71" x14ac:dyDescent="0.25">
      <c r="A311" s="3" t="s">
        <v>1254</v>
      </c>
      <c r="B311" s="3" t="s">
        <v>2416</v>
      </c>
      <c r="C311" s="73">
        <f>C310+1</f>
        <v>2746</v>
      </c>
      <c r="D311" s="31" t="s">
        <v>3</v>
      </c>
      <c r="E311" s="31">
        <f t="shared" ref="E311:E314" si="177">E310+1</f>
        <v>2525</v>
      </c>
      <c r="F311" s="31" t="str">
        <f t="shared" ref="F311:F314" si="178">F310</f>
        <v>+</v>
      </c>
      <c r="G311" s="31">
        <f t="shared" ref="G311:G314" si="179">G310+1</f>
        <v>2539</v>
      </c>
      <c r="H311" s="31" t="str">
        <f t="shared" ref="H311:H314" si="180">H310</f>
        <v>+</v>
      </c>
      <c r="I311" s="31">
        <f t="shared" ref="I311:I314" si="181">I310+1</f>
        <v>2553</v>
      </c>
      <c r="J311" s="31" t="str">
        <f t="shared" ref="J311:J314" si="182">J310</f>
        <v>+</v>
      </c>
      <c r="K311" s="31">
        <f t="shared" ref="K311:K314" si="183">K310+1</f>
        <v>2567</v>
      </c>
      <c r="L311" s="31" t="str">
        <f t="shared" ref="L311:L314" si="184">L310</f>
        <v>+</v>
      </c>
      <c r="M311" s="31">
        <f t="shared" ref="M311:M314" si="185">M310+1</f>
        <v>2581</v>
      </c>
      <c r="N311" s="31" t="str">
        <f t="shared" ref="N311:N314" si="186">N310</f>
        <v>+</v>
      </c>
      <c r="O311" s="31">
        <f t="shared" ref="O311:O314" si="187">O310+1</f>
        <v>2595</v>
      </c>
      <c r="P311" s="31" t="str">
        <f t="shared" ref="P311:P314" si="188">P310</f>
        <v>+</v>
      </c>
      <c r="Q311" s="31">
        <f t="shared" ref="Q311:Q314" si="189">Q310+1</f>
        <v>2609</v>
      </c>
      <c r="R311" s="31" t="str">
        <f t="shared" ref="R311:R314" si="190">R310</f>
        <v>+</v>
      </c>
      <c r="S311" s="31">
        <f t="shared" ref="S311:S314" si="191">S310+1</f>
        <v>2623</v>
      </c>
      <c r="T311" s="31" t="str">
        <f t="shared" ref="T311:T314" si="192">T310</f>
        <v>+</v>
      </c>
      <c r="U311" s="31">
        <f t="shared" ref="U311:U314" si="193">U310+1</f>
        <v>2637</v>
      </c>
      <c r="V311" s="31" t="str">
        <f t="shared" ref="V311:V314" si="194">V310</f>
        <v>+</v>
      </c>
      <c r="W311" s="31">
        <f t="shared" ref="W311:W314" si="195">W310+1</f>
        <v>2651</v>
      </c>
      <c r="X311" s="31" t="str">
        <f t="shared" ref="X311:X314" si="196">X310</f>
        <v>+</v>
      </c>
      <c r="Y311" s="31">
        <f t="shared" ref="Y311:Y314" si="197">Y310+1</f>
        <v>2665</v>
      </c>
      <c r="Z311" s="31" t="str">
        <f t="shared" ref="Z311:Z314" si="198">Z310</f>
        <v>+</v>
      </c>
      <c r="AA311" s="31">
        <f t="shared" ref="AA311:AA314" si="199">AA310+1</f>
        <v>2679</v>
      </c>
      <c r="AB311" s="31" t="str">
        <f t="shared" ref="AB311:AB314" si="200">AB310</f>
        <v>+</v>
      </c>
      <c r="AC311" s="31">
        <f t="shared" ref="AC311:AC314" si="201">AC310+1</f>
        <v>2693</v>
      </c>
      <c r="AD311" s="31" t="str">
        <f t="shared" ref="AD311:AD314" si="202">AD310</f>
        <v>+</v>
      </c>
      <c r="AE311" s="31">
        <f t="shared" ref="AE311:AE314" si="203">AE310+1</f>
        <v>2707</v>
      </c>
      <c r="AF311" s="31" t="str">
        <f t="shared" ref="AF311:AF314" si="204">AF310</f>
        <v>+</v>
      </c>
      <c r="AG311" s="31">
        <f t="shared" ref="AG311:AG314" si="205">AG310+1</f>
        <v>2721</v>
      </c>
      <c r="AH311" s="31" t="str">
        <f t="shared" ref="AH311:AH314" si="206">AH310</f>
        <v>+</v>
      </c>
      <c r="AI311" s="31">
        <f t="shared" ref="AI311:AI314" si="207">AI310+1</f>
        <v>2734</v>
      </c>
    </row>
    <row r="312" spans="1:71" x14ac:dyDescent="0.25">
      <c r="A312" s="3" t="s">
        <v>1255</v>
      </c>
      <c r="B312" s="3" t="s">
        <v>2416</v>
      </c>
      <c r="C312" s="73">
        <f t="shared" ref="C312:C314" si="208">C311+1</f>
        <v>2747</v>
      </c>
      <c r="D312" s="31" t="s">
        <v>3</v>
      </c>
      <c r="E312" s="31">
        <f t="shared" si="177"/>
        <v>2526</v>
      </c>
      <c r="F312" s="31" t="str">
        <f t="shared" si="178"/>
        <v>+</v>
      </c>
      <c r="G312" s="31">
        <f t="shared" si="179"/>
        <v>2540</v>
      </c>
      <c r="H312" s="31" t="str">
        <f t="shared" si="180"/>
        <v>+</v>
      </c>
      <c r="I312" s="31">
        <f t="shared" si="181"/>
        <v>2554</v>
      </c>
      <c r="J312" s="31" t="str">
        <f t="shared" si="182"/>
        <v>+</v>
      </c>
      <c r="K312" s="31">
        <f t="shared" si="183"/>
        <v>2568</v>
      </c>
      <c r="L312" s="31" t="str">
        <f t="shared" si="184"/>
        <v>+</v>
      </c>
      <c r="M312" s="31">
        <f t="shared" si="185"/>
        <v>2582</v>
      </c>
      <c r="N312" s="31" t="str">
        <f t="shared" si="186"/>
        <v>+</v>
      </c>
      <c r="O312" s="31">
        <f t="shared" si="187"/>
        <v>2596</v>
      </c>
      <c r="P312" s="31" t="str">
        <f t="shared" si="188"/>
        <v>+</v>
      </c>
      <c r="Q312" s="31">
        <f t="shared" si="189"/>
        <v>2610</v>
      </c>
      <c r="R312" s="31" t="str">
        <f t="shared" si="190"/>
        <v>+</v>
      </c>
      <c r="S312" s="31">
        <f t="shared" si="191"/>
        <v>2624</v>
      </c>
      <c r="T312" s="31" t="str">
        <f t="shared" si="192"/>
        <v>+</v>
      </c>
      <c r="U312" s="31">
        <f t="shared" si="193"/>
        <v>2638</v>
      </c>
      <c r="V312" s="31" t="str">
        <f t="shared" si="194"/>
        <v>+</v>
      </c>
      <c r="W312" s="31">
        <f t="shared" si="195"/>
        <v>2652</v>
      </c>
      <c r="X312" s="31" t="str">
        <f t="shared" si="196"/>
        <v>+</v>
      </c>
      <c r="Y312" s="31">
        <f t="shared" si="197"/>
        <v>2666</v>
      </c>
      <c r="Z312" s="31" t="str">
        <f t="shared" si="198"/>
        <v>+</v>
      </c>
      <c r="AA312" s="31">
        <f t="shared" si="199"/>
        <v>2680</v>
      </c>
      <c r="AB312" s="31" t="str">
        <f t="shared" si="200"/>
        <v>+</v>
      </c>
      <c r="AC312" s="31">
        <f t="shared" si="201"/>
        <v>2694</v>
      </c>
      <c r="AD312" s="31" t="str">
        <f t="shared" si="202"/>
        <v>+</v>
      </c>
      <c r="AE312" s="31">
        <f t="shared" si="203"/>
        <v>2708</v>
      </c>
      <c r="AF312" s="31" t="str">
        <f t="shared" si="204"/>
        <v>+</v>
      </c>
      <c r="AG312" s="31">
        <f t="shared" si="205"/>
        <v>2722</v>
      </c>
      <c r="AH312" s="31" t="str">
        <f t="shared" si="206"/>
        <v>+</v>
      </c>
      <c r="AI312" s="31">
        <f t="shared" si="207"/>
        <v>2735</v>
      </c>
    </row>
    <row r="313" spans="1:71" x14ac:dyDescent="0.25">
      <c r="A313" s="3" t="s">
        <v>1256</v>
      </c>
      <c r="B313" s="3" t="s">
        <v>2416</v>
      </c>
      <c r="C313" s="73">
        <f t="shared" si="208"/>
        <v>2748</v>
      </c>
      <c r="D313" s="31" t="s">
        <v>3</v>
      </c>
      <c r="E313" s="31">
        <f t="shared" si="177"/>
        <v>2527</v>
      </c>
      <c r="F313" s="31" t="str">
        <f t="shared" si="178"/>
        <v>+</v>
      </c>
      <c r="G313" s="31">
        <f t="shared" si="179"/>
        <v>2541</v>
      </c>
      <c r="H313" s="31" t="str">
        <f t="shared" si="180"/>
        <v>+</v>
      </c>
      <c r="I313" s="31">
        <f t="shared" si="181"/>
        <v>2555</v>
      </c>
      <c r="J313" s="31" t="str">
        <f t="shared" si="182"/>
        <v>+</v>
      </c>
      <c r="K313" s="31">
        <f t="shared" si="183"/>
        <v>2569</v>
      </c>
      <c r="L313" s="31" t="str">
        <f t="shared" si="184"/>
        <v>+</v>
      </c>
      <c r="M313" s="31">
        <f t="shared" si="185"/>
        <v>2583</v>
      </c>
      <c r="N313" s="31" t="str">
        <f t="shared" si="186"/>
        <v>+</v>
      </c>
      <c r="O313" s="31">
        <f t="shared" si="187"/>
        <v>2597</v>
      </c>
      <c r="P313" s="31" t="str">
        <f t="shared" si="188"/>
        <v>+</v>
      </c>
      <c r="Q313" s="31">
        <f t="shared" si="189"/>
        <v>2611</v>
      </c>
      <c r="R313" s="31" t="str">
        <f t="shared" si="190"/>
        <v>+</v>
      </c>
      <c r="S313" s="31">
        <f t="shared" si="191"/>
        <v>2625</v>
      </c>
      <c r="T313" s="31" t="str">
        <f t="shared" si="192"/>
        <v>+</v>
      </c>
      <c r="U313" s="31">
        <f t="shared" si="193"/>
        <v>2639</v>
      </c>
      <c r="V313" s="31" t="str">
        <f t="shared" si="194"/>
        <v>+</v>
      </c>
      <c r="W313" s="31">
        <f t="shared" si="195"/>
        <v>2653</v>
      </c>
      <c r="X313" s="31" t="str">
        <f t="shared" si="196"/>
        <v>+</v>
      </c>
      <c r="Y313" s="31">
        <f t="shared" si="197"/>
        <v>2667</v>
      </c>
      <c r="Z313" s="31" t="str">
        <f t="shared" si="198"/>
        <v>+</v>
      </c>
      <c r="AA313" s="31">
        <f t="shared" si="199"/>
        <v>2681</v>
      </c>
      <c r="AB313" s="31" t="str">
        <f t="shared" si="200"/>
        <v>+</v>
      </c>
      <c r="AC313" s="31">
        <f t="shared" si="201"/>
        <v>2695</v>
      </c>
      <c r="AD313" s="31" t="str">
        <f t="shared" si="202"/>
        <v>+</v>
      </c>
      <c r="AE313" s="31">
        <f t="shared" si="203"/>
        <v>2709</v>
      </c>
      <c r="AF313" s="31" t="str">
        <f t="shared" si="204"/>
        <v>+</v>
      </c>
      <c r="AG313" s="31">
        <f t="shared" si="205"/>
        <v>2723</v>
      </c>
      <c r="AH313" s="31" t="str">
        <f t="shared" si="206"/>
        <v>+</v>
      </c>
      <c r="AI313" s="31">
        <f t="shared" si="207"/>
        <v>2736</v>
      </c>
    </row>
    <row r="314" spans="1:71" x14ac:dyDescent="0.25">
      <c r="A314" s="3" t="s">
        <v>1257</v>
      </c>
      <c r="B314" s="3" t="s">
        <v>2416</v>
      </c>
      <c r="C314" s="73">
        <f t="shared" si="208"/>
        <v>2749</v>
      </c>
      <c r="D314" s="31" t="s">
        <v>3</v>
      </c>
      <c r="E314" s="31">
        <f t="shared" si="177"/>
        <v>2528</v>
      </c>
      <c r="F314" s="31" t="str">
        <f t="shared" si="178"/>
        <v>+</v>
      </c>
      <c r="G314" s="31">
        <f t="shared" si="179"/>
        <v>2542</v>
      </c>
      <c r="H314" s="31" t="str">
        <f t="shared" si="180"/>
        <v>+</v>
      </c>
      <c r="I314" s="31">
        <f t="shared" si="181"/>
        <v>2556</v>
      </c>
      <c r="J314" s="31" t="str">
        <f t="shared" si="182"/>
        <v>+</v>
      </c>
      <c r="K314" s="31">
        <f t="shared" si="183"/>
        <v>2570</v>
      </c>
      <c r="L314" s="31" t="str">
        <f t="shared" si="184"/>
        <v>+</v>
      </c>
      <c r="M314" s="31">
        <f t="shared" si="185"/>
        <v>2584</v>
      </c>
      <c r="N314" s="31" t="str">
        <f t="shared" si="186"/>
        <v>+</v>
      </c>
      <c r="O314" s="31">
        <f t="shared" si="187"/>
        <v>2598</v>
      </c>
      <c r="P314" s="31" t="str">
        <f t="shared" si="188"/>
        <v>+</v>
      </c>
      <c r="Q314" s="31">
        <f t="shared" si="189"/>
        <v>2612</v>
      </c>
      <c r="R314" s="31" t="str">
        <f t="shared" si="190"/>
        <v>+</v>
      </c>
      <c r="S314" s="31">
        <f t="shared" si="191"/>
        <v>2626</v>
      </c>
      <c r="T314" s="31" t="str">
        <f t="shared" si="192"/>
        <v>+</v>
      </c>
      <c r="U314" s="31">
        <f t="shared" si="193"/>
        <v>2640</v>
      </c>
      <c r="V314" s="31" t="str">
        <f t="shared" si="194"/>
        <v>+</v>
      </c>
      <c r="W314" s="31">
        <f t="shared" si="195"/>
        <v>2654</v>
      </c>
      <c r="X314" s="31" t="str">
        <f t="shared" si="196"/>
        <v>+</v>
      </c>
      <c r="Y314" s="31">
        <f t="shared" si="197"/>
        <v>2668</v>
      </c>
      <c r="Z314" s="31" t="str">
        <f t="shared" si="198"/>
        <v>+</v>
      </c>
      <c r="AA314" s="31">
        <f t="shared" si="199"/>
        <v>2682</v>
      </c>
      <c r="AB314" s="31" t="str">
        <f t="shared" si="200"/>
        <v>+</v>
      </c>
      <c r="AC314" s="31">
        <f t="shared" si="201"/>
        <v>2696</v>
      </c>
      <c r="AD314" s="31" t="str">
        <f t="shared" si="202"/>
        <v>+</v>
      </c>
      <c r="AE314" s="31">
        <f t="shared" si="203"/>
        <v>2710</v>
      </c>
      <c r="AF314" s="31" t="str">
        <f t="shared" si="204"/>
        <v>+</v>
      </c>
      <c r="AG314" s="31">
        <f t="shared" si="205"/>
        <v>2724</v>
      </c>
      <c r="AH314" s="31" t="str">
        <f t="shared" si="206"/>
        <v>+</v>
      </c>
      <c r="AI314" s="31">
        <f t="shared" si="207"/>
        <v>2737</v>
      </c>
    </row>
    <row r="315" spans="1:71" x14ac:dyDescent="0.25">
      <c r="B315" s="3"/>
      <c r="C315" s="26"/>
      <c r="D315" s="3"/>
      <c r="E315" s="3"/>
      <c r="F315" s="3"/>
      <c r="G315" s="3"/>
      <c r="H315" s="3"/>
      <c r="I315" s="3"/>
      <c r="J315" s="3"/>
      <c r="K315" s="3"/>
      <c r="L315" s="3"/>
      <c r="M315" s="3"/>
      <c r="N315" s="3"/>
      <c r="O315" s="3"/>
      <c r="P315" s="3"/>
      <c r="Q315" s="3"/>
      <c r="R315" s="3"/>
      <c r="S315" s="3"/>
      <c r="T315" s="3"/>
      <c r="U315" s="3"/>
      <c r="W315" s="3"/>
      <c r="Y315" s="3"/>
      <c r="Z315" s="3"/>
      <c r="AA315" s="3"/>
      <c r="AB315" s="3"/>
      <c r="AC315" s="3"/>
      <c r="AD315" s="3"/>
      <c r="AE315" s="3"/>
      <c r="AF315" s="3"/>
      <c r="AG315" s="3"/>
      <c r="AH315" s="3"/>
      <c r="AI315" s="3"/>
    </row>
    <row r="316" spans="1:71" x14ac:dyDescent="0.25">
      <c r="B316" s="3"/>
      <c r="C316" s="4" t="s">
        <v>250</v>
      </c>
      <c r="D316" s="3"/>
      <c r="E316" s="3"/>
      <c r="F316" s="3"/>
      <c r="G316" s="3"/>
      <c r="H316" s="3"/>
      <c r="I316" s="3"/>
      <c r="J316" s="3"/>
      <c r="K316" s="3"/>
      <c r="L316" s="3"/>
      <c r="M316" s="3"/>
      <c r="N316" s="3"/>
      <c r="O316" s="3"/>
      <c r="P316" s="3"/>
      <c r="Q316" s="3"/>
      <c r="R316" s="3"/>
      <c r="S316" s="3"/>
      <c r="T316" s="3"/>
      <c r="U316" s="3"/>
      <c r="W316" s="3"/>
      <c r="Y316" s="3"/>
      <c r="Z316" s="3"/>
      <c r="AA316" s="3"/>
      <c r="AB316" s="3"/>
      <c r="AC316" s="3"/>
      <c r="AD316" s="3"/>
      <c r="AE316" s="3"/>
      <c r="AF316" s="3"/>
      <c r="AG316" s="3"/>
      <c r="AH316" s="3"/>
      <c r="AI316" s="3"/>
    </row>
    <row r="317" spans="1:71" x14ac:dyDescent="0.25">
      <c r="A317" s="3" t="s">
        <v>1259</v>
      </c>
      <c r="B317" s="3" t="s">
        <v>2416</v>
      </c>
      <c r="C317" s="73">
        <v>2519</v>
      </c>
      <c r="D317" s="31" t="s">
        <v>3</v>
      </c>
      <c r="E317" s="31">
        <f>C317-2</f>
        <v>2517</v>
      </c>
      <c r="F317" s="31" t="s">
        <v>4</v>
      </c>
      <c r="G317" s="31">
        <f>E317+1</f>
        <v>2518</v>
      </c>
      <c r="H317" s="3"/>
      <c r="J317" s="3"/>
      <c r="L317" s="3"/>
      <c r="N317" s="3"/>
      <c r="P317" s="3"/>
      <c r="R317" s="3"/>
      <c r="T317" s="3"/>
      <c r="Z317" s="3"/>
      <c r="AB317" s="3"/>
      <c r="AD317" s="3"/>
      <c r="AF317" s="3"/>
      <c r="AH317" s="3"/>
    </row>
    <row r="318" spans="1:71" x14ac:dyDescent="0.25">
      <c r="A318" s="3" t="s">
        <v>1260</v>
      </c>
      <c r="B318" s="3" t="s">
        <v>2416</v>
      </c>
      <c r="C318" s="73">
        <f t="shared" ref="C318:C331" si="209">C317+14</f>
        <v>2533</v>
      </c>
      <c r="D318" s="31" t="str">
        <f>D317</f>
        <v>=</v>
      </c>
      <c r="E318" s="31">
        <f>C318-2</f>
        <v>2531</v>
      </c>
      <c r="F318" s="31" t="s">
        <v>4</v>
      </c>
      <c r="G318" s="31">
        <f>E318+1</f>
        <v>2532</v>
      </c>
      <c r="H318" s="3"/>
      <c r="J318" s="3"/>
      <c r="L318" s="3"/>
      <c r="N318" s="3"/>
      <c r="P318" s="3"/>
      <c r="R318" s="3"/>
      <c r="T318" s="3"/>
      <c r="Z318" s="3"/>
      <c r="AB318" s="3"/>
      <c r="AD318" s="3"/>
      <c r="AF318" s="3"/>
      <c r="AH318" s="3"/>
    </row>
    <row r="319" spans="1:71" x14ac:dyDescent="0.25">
      <c r="A319" s="3" t="s">
        <v>1261</v>
      </c>
      <c r="B319" s="3" t="s">
        <v>2416</v>
      </c>
      <c r="C319" s="73">
        <f t="shared" si="209"/>
        <v>2547</v>
      </c>
      <c r="D319" s="31" t="str">
        <f t="shared" ref="D319:D333" si="210">D318</f>
        <v>=</v>
      </c>
      <c r="E319" s="31">
        <f t="shared" ref="E319:E333" si="211">C319-2</f>
        <v>2545</v>
      </c>
      <c r="F319" s="31" t="s">
        <v>4</v>
      </c>
      <c r="G319" s="31">
        <f t="shared" ref="G319:G333" si="212">E319+1</f>
        <v>2546</v>
      </c>
      <c r="H319" s="3"/>
      <c r="J319" s="3"/>
      <c r="L319" s="3"/>
      <c r="N319" s="3"/>
      <c r="P319" s="3"/>
      <c r="R319" s="3"/>
      <c r="T319" s="3"/>
      <c r="Z319" s="3"/>
      <c r="AB319" s="3"/>
      <c r="AD319" s="3"/>
      <c r="AF319" s="3"/>
      <c r="AH319" s="3"/>
    </row>
    <row r="320" spans="1:71" x14ac:dyDescent="0.25">
      <c r="A320" s="3" t="s">
        <v>1262</v>
      </c>
      <c r="B320" s="3" t="s">
        <v>2416</v>
      </c>
      <c r="C320" s="73">
        <f t="shared" si="209"/>
        <v>2561</v>
      </c>
      <c r="D320" s="31" t="str">
        <f t="shared" si="210"/>
        <v>=</v>
      </c>
      <c r="E320" s="31">
        <f t="shared" si="211"/>
        <v>2559</v>
      </c>
      <c r="F320" s="31" t="s">
        <v>4</v>
      </c>
      <c r="G320" s="31">
        <f t="shared" si="212"/>
        <v>2560</v>
      </c>
      <c r="H320" s="3"/>
      <c r="J320" s="3"/>
      <c r="L320" s="3"/>
      <c r="N320" s="3"/>
      <c r="P320" s="3"/>
      <c r="R320" s="3"/>
      <c r="T320" s="3"/>
      <c r="Z320" s="3"/>
      <c r="AB320" s="3"/>
      <c r="AD320" s="3"/>
      <c r="AF320" s="3"/>
      <c r="AH320" s="3"/>
    </row>
    <row r="321" spans="1:34" x14ac:dyDescent="0.25">
      <c r="A321" s="3" t="s">
        <v>1258</v>
      </c>
      <c r="B321" s="3" t="s">
        <v>2416</v>
      </c>
      <c r="C321" s="73">
        <f t="shared" si="209"/>
        <v>2575</v>
      </c>
      <c r="D321" s="31" t="str">
        <f t="shared" si="210"/>
        <v>=</v>
      </c>
      <c r="E321" s="31">
        <f t="shared" si="211"/>
        <v>2573</v>
      </c>
      <c r="F321" s="31" t="s">
        <v>4</v>
      </c>
      <c r="G321" s="31">
        <f t="shared" si="212"/>
        <v>2574</v>
      </c>
      <c r="H321" s="3"/>
      <c r="J321" s="3"/>
      <c r="L321" s="3"/>
      <c r="N321" s="3"/>
      <c r="P321" s="3"/>
      <c r="R321" s="3"/>
      <c r="T321" s="3"/>
      <c r="Z321" s="3"/>
      <c r="AB321" s="3"/>
      <c r="AD321" s="3"/>
      <c r="AF321" s="3"/>
      <c r="AH321" s="3"/>
    </row>
    <row r="322" spans="1:34" x14ac:dyDescent="0.25">
      <c r="A322" s="3" t="s">
        <v>1263</v>
      </c>
      <c r="B322" s="3" t="s">
        <v>2416</v>
      </c>
      <c r="C322" s="73">
        <f t="shared" si="209"/>
        <v>2589</v>
      </c>
      <c r="D322" s="31" t="str">
        <f t="shared" si="210"/>
        <v>=</v>
      </c>
      <c r="E322" s="31">
        <f t="shared" si="211"/>
        <v>2587</v>
      </c>
      <c r="F322" s="31" t="s">
        <v>4</v>
      </c>
      <c r="G322" s="31">
        <f t="shared" si="212"/>
        <v>2588</v>
      </c>
      <c r="H322" s="3"/>
      <c r="J322" s="3"/>
      <c r="L322" s="3"/>
      <c r="N322" s="3"/>
      <c r="P322" s="3"/>
      <c r="R322" s="3"/>
      <c r="T322" s="3"/>
      <c r="Z322" s="3"/>
      <c r="AB322" s="3"/>
      <c r="AD322" s="3"/>
      <c r="AF322" s="3"/>
      <c r="AH322" s="3"/>
    </row>
    <row r="323" spans="1:34" x14ac:dyDescent="0.25">
      <c r="A323" s="3" t="s">
        <v>1264</v>
      </c>
      <c r="B323" s="3" t="s">
        <v>2416</v>
      </c>
      <c r="C323" s="73">
        <f t="shared" si="209"/>
        <v>2603</v>
      </c>
      <c r="D323" s="31" t="str">
        <f t="shared" si="210"/>
        <v>=</v>
      </c>
      <c r="E323" s="31">
        <f t="shared" si="211"/>
        <v>2601</v>
      </c>
      <c r="F323" s="31" t="s">
        <v>4</v>
      </c>
      <c r="G323" s="31">
        <f t="shared" si="212"/>
        <v>2602</v>
      </c>
      <c r="H323" s="3"/>
      <c r="J323" s="3"/>
      <c r="L323" s="3"/>
      <c r="N323" s="3"/>
      <c r="P323" s="3"/>
      <c r="R323" s="3"/>
      <c r="T323" s="3"/>
      <c r="Z323" s="3"/>
      <c r="AB323" s="3"/>
      <c r="AD323" s="3"/>
      <c r="AF323" s="3"/>
      <c r="AH323" s="3"/>
    </row>
    <row r="324" spans="1:34" x14ac:dyDescent="0.25">
      <c r="A324" s="3" t="s">
        <v>1265</v>
      </c>
      <c r="B324" s="3" t="s">
        <v>2416</v>
      </c>
      <c r="C324" s="73">
        <f t="shared" si="209"/>
        <v>2617</v>
      </c>
      <c r="D324" s="31" t="str">
        <f t="shared" si="210"/>
        <v>=</v>
      </c>
      <c r="E324" s="31">
        <f t="shared" si="211"/>
        <v>2615</v>
      </c>
      <c r="F324" s="31" t="s">
        <v>4</v>
      </c>
      <c r="G324" s="31">
        <f t="shared" si="212"/>
        <v>2616</v>
      </c>
      <c r="H324" s="3"/>
      <c r="J324" s="3"/>
      <c r="L324" s="3"/>
      <c r="N324" s="3"/>
      <c r="P324" s="3"/>
      <c r="R324" s="3"/>
      <c r="T324" s="3"/>
      <c r="Z324" s="3"/>
      <c r="AB324" s="3"/>
      <c r="AD324" s="3"/>
      <c r="AF324" s="3"/>
      <c r="AH324" s="3"/>
    </row>
    <row r="325" spans="1:34" x14ac:dyDescent="0.25">
      <c r="A325" s="3" t="s">
        <v>1266</v>
      </c>
      <c r="B325" s="3" t="s">
        <v>2416</v>
      </c>
      <c r="C325" s="73">
        <f t="shared" si="209"/>
        <v>2631</v>
      </c>
      <c r="D325" s="31" t="str">
        <f t="shared" si="210"/>
        <v>=</v>
      </c>
      <c r="E325" s="31">
        <f t="shared" si="211"/>
        <v>2629</v>
      </c>
      <c r="F325" s="31" t="s">
        <v>4</v>
      </c>
      <c r="G325" s="31">
        <f t="shared" si="212"/>
        <v>2630</v>
      </c>
      <c r="H325" s="3"/>
      <c r="J325" s="3"/>
      <c r="L325" s="3"/>
      <c r="N325" s="3"/>
      <c r="P325" s="3"/>
      <c r="R325" s="3"/>
      <c r="T325" s="3"/>
      <c r="Z325" s="3"/>
      <c r="AB325" s="3"/>
      <c r="AD325" s="3"/>
      <c r="AF325" s="3"/>
      <c r="AH325" s="3"/>
    </row>
    <row r="326" spans="1:34" x14ac:dyDescent="0.25">
      <c r="A326" s="3" t="s">
        <v>1267</v>
      </c>
      <c r="B326" s="3" t="s">
        <v>2416</v>
      </c>
      <c r="C326" s="73">
        <f t="shared" si="209"/>
        <v>2645</v>
      </c>
      <c r="D326" s="31" t="str">
        <f t="shared" si="210"/>
        <v>=</v>
      </c>
      <c r="E326" s="31">
        <f t="shared" si="211"/>
        <v>2643</v>
      </c>
      <c r="F326" s="31" t="s">
        <v>4</v>
      </c>
      <c r="G326" s="31">
        <f t="shared" si="212"/>
        <v>2644</v>
      </c>
      <c r="H326" s="3"/>
      <c r="J326" s="3"/>
      <c r="L326" s="3"/>
      <c r="N326" s="3"/>
      <c r="P326" s="3"/>
      <c r="R326" s="3"/>
      <c r="T326" s="3"/>
      <c r="Z326" s="3"/>
      <c r="AB326" s="3"/>
      <c r="AD326" s="3"/>
      <c r="AF326" s="3"/>
      <c r="AH326" s="3"/>
    </row>
    <row r="327" spans="1:34" x14ac:dyDescent="0.25">
      <c r="A327" s="3" t="s">
        <v>1268</v>
      </c>
      <c r="B327" s="3" t="s">
        <v>2416</v>
      </c>
      <c r="C327" s="73">
        <f t="shared" si="209"/>
        <v>2659</v>
      </c>
      <c r="D327" s="31" t="str">
        <f t="shared" si="210"/>
        <v>=</v>
      </c>
      <c r="E327" s="31">
        <f t="shared" si="211"/>
        <v>2657</v>
      </c>
      <c r="F327" s="31" t="s">
        <v>4</v>
      </c>
      <c r="G327" s="31">
        <f t="shared" si="212"/>
        <v>2658</v>
      </c>
      <c r="H327" s="3"/>
      <c r="J327" s="3"/>
      <c r="L327" s="3"/>
      <c r="N327" s="3"/>
      <c r="P327" s="3"/>
      <c r="R327" s="3"/>
      <c r="T327" s="3"/>
      <c r="Z327" s="3"/>
      <c r="AB327" s="3"/>
      <c r="AD327" s="3"/>
      <c r="AF327" s="3"/>
      <c r="AH327" s="3"/>
    </row>
    <row r="328" spans="1:34" x14ac:dyDescent="0.25">
      <c r="A328" s="3" t="s">
        <v>1269</v>
      </c>
      <c r="B328" s="3" t="s">
        <v>2416</v>
      </c>
      <c r="C328" s="73">
        <f t="shared" si="209"/>
        <v>2673</v>
      </c>
      <c r="D328" s="31" t="str">
        <f t="shared" si="210"/>
        <v>=</v>
      </c>
      <c r="E328" s="31">
        <f t="shared" si="211"/>
        <v>2671</v>
      </c>
      <c r="F328" s="31" t="s">
        <v>4</v>
      </c>
      <c r="G328" s="31">
        <f t="shared" si="212"/>
        <v>2672</v>
      </c>
      <c r="H328" s="3"/>
      <c r="J328" s="3"/>
      <c r="L328" s="3"/>
      <c r="N328" s="3"/>
      <c r="P328" s="3"/>
      <c r="R328" s="3"/>
      <c r="T328" s="3"/>
      <c r="Z328" s="3"/>
      <c r="AB328" s="3"/>
      <c r="AD328" s="3"/>
      <c r="AF328" s="3"/>
      <c r="AH328" s="3"/>
    </row>
    <row r="329" spans="1:34" x14ac:dyDescent="0.25">
      <c r="A329" s="3" t="s">
        <v>1270</v>
      </c>
      <c r="B329" s="3" t="s">
        <v>2416</v>
      </c>
      <c r="C329" s="73">
        <f t="shared" si="209"/>
        <v>2687</v>
      </c>
      <c r="D329" s="31" t="str">
        <f t="shared" si="210"/>
        <v>=</v>
      </c>
      <c r="E329" s="31">
        <f t="shared" si="211"/>
        <v>2685</v>
      </c>
      <c r="F329" s="31" t="s">
        <v>4</v>
      </c>
      <c r="G329" s="31">
        <f t="shared" si="212"/>
        <v>2686</v>
      </c>
      <c r="H329" s="3"/>
      <c r="J329" s="3"/>
      <c r="L329" s="3"/>
      <c r="N329" s="3"/>
      <c r="P329" s="3"/>
      <c r="R329" s="3"/>
      <c r="T329" s="3"/>
      <c r="Z329" s="3"/>
      <c r="AB329" s="3"/>
      <c r="AD329" s="3"/>
      <c r="AF329" s="3"/>
      <c r="AH329" s="3"/>
    </row>
    <row r="330" spans="1:34" x14ac:dyDescent="0.25">
      <c r="A330" s="3" t="s">
        <v>1271</v>
      </c>
      <c r="B330" s="3" t="s">
        <v>2416</v>
      </c>
      <c r="C330" s="73">
        <f t="shared" si="209"/>
        <v>2701</v>
      </c>
      <c r="D330" s="31" t="str">
        <f t="shared" si="210"/>
        <v>=</v>
      </c>
      <c r="E330" s="31">
        <f t="shared" si="211"/>
        <v>2699</v>
      </c>
      <c r="F330" s="31" t="s">
        <v>4</v>
      </c>
      <c r="G330" s="31">
        <f t="shared" si="212"/>
        <v>2700</v>
      </c>
      <c r="H330" s="3"/>
      <c r="J330" s="3"/>
      <c r="L330" s="3"/>
      <c r="N330" s="3"/>
      <c r="P330" s="3"/>
      <c r="R330" s="3"/>
      <c r="T330" s="3"/>
      <c r="Z330" s="3"/>
      <c r="AB330" s="3"/>
      <c r="AD330" s="3"/>
      <c r="AF330" s="3"/>
      <c r="AH330" s="3"/>
    </row>
    <row r="331" spans="1:34" x14ac:dyDescent="0.25">
      <c r="A331" s="3" t="s">
        <v>1272</v>
      </c>
      <c r="B331" s="3" t="s">
        <v>2416</v>
      </c>
      <c r="C331" s="73">
        <f t="shared" si="209"/>
        <v>2715</v>
      </c>
      <c r="D331" s="31" t="str">
        <f t="shared" si="210"/>
        <v>=</v>
      </c>
      <c r="E331" s="31">
        <f t="shared" si="211"/>
        <v>2713</v>
      </c>
      <c r="F331" s="31" t="s">
        <v>4</v>
      </c>
      <c r="G331" s="31">
        <f t="shared" si="212"/>
        <v>2714</v>
      </c>
      <c r="H331" s="3"/>
      <c r="J331" s="3"/>
      <c r="L331" s="3"/>
      <c r="N331" s="3"/>
      <c r="P331" s="3"/>
      <c r="R331" s="3"/>
      <c r="T331" s="3"/>
      <c r="Z331" s="3"/>
      <c r="AB331" s="3"/>
      <c r="AD331" s="3"/>
      <c r="AF331" s="3"/>
      <c r="AH331" s="3"/>
    </row>
    <row r="332" spans="1:34" x14ac:dyDescent="0.25">
      <c r="A332" s="3" t="s">
        <v>1273</v>
      </c>
      <c r="B332" s="3" t="s">
        <v>2416</v>
      </c>
      <c r="C332" s="73">
        <f>C331+13</f>
        <v>2728</v>
      </c>
      <c r="D332" s="31" t="str">
        <f t="shared" si="210"/>
        <v>=</v>
      </c>
      <c r="E332" s="31">
        <f t="shared" si="211"/>
        <v>2726</v>
      </c>
      <c r="F332" s="31" t="s">
        <v>4</v>
      </c>
      <c r="G332" s="31">
        <f t="shared" si="212"/>
        <v>2727</v>
      </c>
      <c r="H332" s="3"/>
      <c r="J332" s="3"/>
      <c r="L332" s="3"/>
      <c r="N332" s="3"/>
      <c r="P332" s="3"/>
      <c r="R332" s="3"/>
      <c r="T332" s="3"/>
      <c r="Z332" s="3"/>
      <c r="AB332" s="3"/>
      <c r="AD332" s="3"/>
      <c r="AF332" s="3"/>
      <c r="AH332" s="3"/>
    </row>
    <row r="333" spans="1:34" x14ac:dyDescent="0.25">
      <c r="A333" s="3" t="s">
        <v>1274</v>
      </c>
      <c r="B333" s="3" t="s">
        <v>2416</v>
      </c>
      <c r="C333" s="73">
        <f>C332+12</f>
        <v>2740</v>
      </c>
      <c r="D333" s="31" t="str">
        <f t="shared" si="210"/>
        <v>=</v>
      </c>
      <c r="E333" s="31">
        <f t="shared" si="211"/>
        <v>2738</v>
      </c>
      <c r="F333" s="31" t="s">
        <v>4</v>
      </c>
      <c r="G333" s="31">
        <f t="shared" si="212"/>
        <v>2739</v>
      </c>
      <c r="H333" s="3"/>
      <c r="J333" s="3"/>
      <c r="L333" s="3"/>
      <c r="N333" s="3"/>
      <c r="P333" s="3"/>
      <c r="R333" s="3"/>
      <c r="T333" s="3"/>
      <c r="Z333" s="3"/>
      <c r="AB333" s="3"/>
      <c r="AD333" s="3"/>
      <c r="AF333" s="3"/>
      <c r="AH333" s="3"/>
    </row>
    <row r="334" spans="1:34" x14ac:dyDescent="0.25">
      <c r="B334" s="3"/>
      <c r="C334" s="28"/>
      <c r="F334" s="3"/>
      <c r="H334" s="3"/>
      <c r="J334" s="3"/>
      <c r="L334" s="3"/>
      <c r="N334" s="3"/>
      <c r="P334" s="3"/>
      <c r="R334" s="3"/>
      <c r="T334" s="3"/>
      <c r="Z334" s="3"/>
      <c r="AB334" s="3"/>
      <c r="AD334" s="3"/>
      <c r="AF334" s="3"/>
      <c r="AH334" s="3"/>
    </row>
    <row r="335" spans="1:34" x14ac:dyDescent="0.25">
      <c r="A335" s="3" t="s">
        <v>1275</v>
      </c>
      <c r="B335" s="3" t="s">
        <v>2416</v>
      </c>
      <c r="C335" s="73">
        <f>C317+9</f>
        <v>2528</v>
      </c>
      <c r="D335" s="31" t="str">
        <f>D333</f>
        <v>=</v>
      </c>
      <c r="E335" s="31">
        <f>C335-4</f>
        <v>2524</v>
      </c>
      <c r="F335" s="31" t="s">
        <v>4</v>
      </c>
      <c r="G335" s="31">
        <f>E335+1</f>
        <v>2525</v>
      </c>
      <c r="H335" s="31" t="s">
        <v>4</v>
      </c>
      <c r="I335" s="31">
        <f>G335+1</f>
        <v>2526</v>
      </c>
      <c r="J335" s="31" t="s">
        <v>5</v>
      </c>
      <c r="K335" s="31">
        <f>I335+1</f>
        <v>2527</v>
      </c>
      <c r="L335" s="3"/>
      <c r="N335" s="3"/>
      <c r="P335" s="3"/>
      <c r="R335" s="3"/>
      <c r="T335" s="3"/>
      <c r="Z335" s="3"/>
      <c r="AB335" s="3"/>
      <c r="AD335" s="3"/>
      <c r="AF335" s="3"/>
      <c r="AH335" s="3"/>
    </row>
    <row r="336" spans="1:34" x14ac:dyDescent="0.25">
      <c r="A336" s="3" t="s">
        <v>1276</v>
      </c>
      <c r="B336" s="3" t="s">
        <v>2416</v>
      </c>
      <c r="C336" s="73">
        <f t="shared" ref="C336:C349" si="213">C335+14</f>
        <v>2542</v>
      </c>
      <c r="D336" s="31" t="str">
        <f>D335</f>
        <v>=</v>
      </c>
      <c r="E336" s="31">
        <f>C336-4</f>
        <v>2538</v>
      </c>
      <c r="F336" s="31" t="s">
        <v>4</v>
      </c>
      <c r="G336" s="31">
        <f>E336+1</f>
        <v>2539</v>
      </c>
      <c r="H336" s="31" t="s">
        <v>4</v>
      </c>
      <c r="I336" s="31">
        <f>G336+1</f>
        <v>2540</v>
      </c>
      <c r="J336" s="31" t="s">
        <v>5</v>
      </c>
      <c r="K336" s="31">
        <f>I336+1</f>
        <v>2541</v>
      </c>
      <c r="L336" s="3"/>
      <c r="N336" s="3"/>
      <c r="P336" s="3"/>
      <c r="R336" s="3"/>
      <c r="T336" s="3"/>
      <c r="Z336" s="3"/>
      <c r="AB336" s="3"/>
      <c r="AD336" s="3"/>
      <c r="AF336" s="3"/>
      <c r="AH336" s="3"/>
    </row>
    <row r="337" spans="1:34" x14ac:dyDescent="0.25">
      <c r="A337" s="3" t="s">
        <v>1277</v>
      </c>
      <c r="B337" s="3" t="s">
        <v>2416</v>
      </c>
      <c r="C337" s="73">
        <f t="shared" si="213"/>
        <v>2556</v>
      </c>
      <c r="D337" s="31" t="str">
        <f t="shared" ref="D337:D351" si="214">D336</f>
        <v>=</v>
      </c>
      <c r="E337" s="31">
        <f t="shared" ref="E337:E351" si="215">C337-4</f>
        <v>2552</v>
      </c>
      <c r="F337" s="31" t="s">
        <v>4</v>
      </c>
      <c r="G337" s="31">
        <f t="shared" ref="G337:G351" si="216">E337+1</f>
        <v>2553</v>
      </c>
      <c r="H337" s="31" t="s">
        <v>4</v>
      </c>
      <c r="I337" s="31">
        <f t="shared" ref="I337:I351" si="217">G337+1</f>
        <v>2554</v>
      </c>
      <c r="J337" s="31" t="s">
        <v>5</v>
      </c>
      <c r="K337" s="31">
        <f t="shared" ref="K337:K351" si="218">I337+1</f>
        <v>2555</v>
      </c>
      <c r="L337" s="3"/>
      <c r="N337" s="3"/>
      <c r="P337" s="3"/>
      <c r="R337" s="3"/>
      <c r="T337" s="3"/>
      <c r="Z337" s="3"/>
      <c r="AB337" s="3"/>
      <c r="AD337" s="3"/>
      <c r="AF337" s="3"/>
      <c r="AH337" s="3"/>
    </row>
    <row r="338" spans="1:34" x14ac:dyDescent="0.25">
      <c r="A338" s="3" t="s">
        <v>1278</v>
      </c>
      <c r="B338" s="3" t="s">
        <v>2416</v>
      </c>
      <c r="C338" s="73">
        <f t="shared" si="213"/>
        <v>2570</v>
      </c>
      <c r="D338" s="31" t="str">
        <f t="shared" si="214"/>
        <v>=</v>
      </c>
      <c r="E338" s="31">
        <f t="shared" si="215"/>
        <v>2566</v>
      </c>
      <c r="F338" s="31" t="s">
        <v>4</v>
      </c>
      <c r="G338" s="31">
        <f t="shared" si="216"/>
        <v>2567</v>
      </c>
      <c r="H338" s="31" t="s">
        <v>4</v>
      </c>
      <c r="I338" s="31">
        <f t="shared" si="217"/>
        <v>2568</v>
      </c>
      <c r="J338" s="31" t="s">
        <v>5</v>
      </c>
      <c r="K338" s="31">
        <f t="shared" si="218"/>
        <v>2569</v>
      </c>
      <c r="L338" s="3"/>
      <c r="N338" s="3"/>
      <c r="P338" s="3"/>
      <c r="R338" s="3"/>
      <c r="T338" s="3"/>
      <c r="Z338" s="3"/>
      <c r="AB338" s="3"/>
      <c r="AD338" s="3"/>
      <c r="AF338" s="3"/>
      <c r="AH338" s="3"/>
    </row>
    <row r="339" spans="1:34" x14ac:dyDescent="0.25">
      <c r="A339" s="3" t="s">
        <v>1279</v>
      </c>
      <c r="B339" s="3" t="s">
        <v>2416</v>
      </c>
      <c r="C339" s="73">
        <f t="shared" si="213"/>
        <v>2584</v>
      </c>
      <c r="D339" s="31" t="str">
        <f t="shared" si="214"/>
        <v>=</v>
      </c>
      <c r="E339" s="31">
        <f t="shared" si="215"/>
        <v>2580</v>
      </c>
      <c r="F339" s="31" t="s">
        <v>4</v>
      </c>
      <c r="G339" s="31">
        <f t="shared" si="216"/>
        <v>2581</v>
      </c>
      <c r="H339" s="31" t="s">
        <v>4</v>
      </c>
      <c r="I339" s="31">
        <f t="shared" si="217"/>
        <v>2582</v>
      </c>
      <c r="J339" s="31" t="s">
        <v>5</v>
      </c>
      <c r="K339" s="31">
        <f t="shared" si="218"/>
        <v>2583</v>
      </c>
      <c r="L339" s="3"/>
      <c r="N339" s="3"/>
      <c r="P339" s="3"/>
      <c r="R339" s="3"/>
      <c r="T339" s="3"/>
      <c r="Z339" s="3"/>
      <c r="AB339" s="3"/>
      <c r="AD339" s="3"/>
      <c r="AF339" s="3"/>
      <c r="AH339" s="3"/>
    </row>
    <row r="340" spans="1:34" x14ac:dyDescent="0.25">
      <c r="A340" s="3" t="s">
        <v>1280</v>
      </c>
      <c r="B340" s="3" t="s">
        <v>2416</v>
      </c>
      <c r="C340" s="73">
        <f t="shared" si="213"/>
        <v>2598</v>
      </c>
      <c r="D340" s="31" t="str">
        <f t="shared" si="214"/>
        <v>=</v>
      </c>
      <c r="E340" s="31">
        <f t="shared" si="215"/>
        <v>2594</v>
      </c>
      <c r="F340" s="31" t="s">
        <v>4</v>
      </c>
      <c r="G340" s="31">
        <f t="shared" si="216"/>
        <v>2595</v>
      </c>
      <c r="H340" s="31" t="s">
        <v>4</v>
      </c>
      <c r="I340" s="31">
        <f t="shared" si="217"/>
        <v>2596</v>
      </c>
      <c r="J340" s="31" t="s">
        <v>5</v>
      </c>
      <c r="K340" s="31">
        <f t="shared" si="218"/>
        <v>2597</v>
      </c>
      <c r="L340" s="3"/>
      <c r="N340" s="3"/>
      <c r="P340" s="3"/>
      <c r="R340" s="3"/>
      <c r="T340" s="3"/>
      <c r="Z340" s="3"/>
      <c r="AB340" s="3"/>
      <c r="AD340" s="3"/>
      <c r="AF340" s="3"/>
      <c r="AH340" s="3"/>
    </row>
    <row r="341" spans="1:34" x14ac:dyDescent="0.25">
      <c r="A341" s="3" t="s">
        <v>1281</v>
      </c>
      <c r="B341" s="3" t="s">
        <v>2416</v>
      </c>
      <c r="C341" s="73">
        <f t="shared" si="213"/>
        <v>2612</v>
      </c>
      <c r="D341" s="31" t="str">
        <f t="shared" si="214"/>
        <v>=</v>
      </c>
      <c r="E341" s="31">
        <f t="shared" si="215"/>
        <v>2608</v>
      </c>
      <c r="F341" s="31" t="s">
        <v>4</v>
      </c>
      <c r="G341" s="31">
        <f t="shared" si="216"/>
        <v>2609</v>
      </c>
      <c r="H341" s="31" t="s">
        <v>4</v>
      </c>
      <c r="I341" s="31">
        <f t="shared" si="217"/>
        <v>2610</v>
      </c>
      <c r="J341" s="31" t="s">
        <v>5</v>
      </c>
      <c r="K341" s="31">
        <f t="shared" si="218"/>
        <v>2611</v>
      </c>
      <c r="L341" s="3"/>
      <c r="N341" s="3"/>
      <c r="P341" s="3"/>
      <c r="R341" s="3"/>
      <c r="T341" s="3"/>
      <c r="Z341" s="3"/>
      <c r="AB341" s="3"/>
      <c r="AD341" s="3"/>
      <c r="AF341" s="3"/>
      <c r="AH341" s="3"/>
    </row>
    <row r="342" spans="1:34" x14ac:dyDescent="0.25">
      <c r="A342" s="3" t="s">
        <v>1282</v>
      </c>
      <c r="B342" s="3" t="s">
        <v>2416</v>
      </c>
      <c r="C342" s="73">
        <f t="shared" si="213"/>
        <v>2626</v>
      </c>
      <c r="D342" s="31" t="str">
        <f t="shared" si="214"/>
        <v>=</v>
      </c>
      <c r="E342" s="31">
        <f t="shared" si="215"/>
        <v>2622</v>
      </c>
      <c r="F342" s="31" t="s">
        <v>4</v>
      </c>
      <c r="G342" s="31">
        <f t="shared" si="216"/>
        <v>2623</v>
      </c>
      <c r="H342" s="31" t="s">
        <v>4</v>
      </c>
      <c r="I342" s="31">
        <f t="shared" si="217"/>
        <v>2624</v>
      </c>
      <c r="J342" s="31" t="s">
        <v>5</v>
      </c>
      <c r="K342" s="31">
        <f t="shared" si="218"/>
        <v>2625</v>
      </c>
      <c r="L342" s="3"/>
      <c r="N342" s="3"/>
      <c r="P342" s="3"/>
      <c r="R342" s="3"/>
      <c r="T342" s="3"/>
      <c r="Z342" s="3"/>
      <c r="AB342" s="3"/>
      <c r="AD342" s="3"/>
      <c r="AF342" s="3"/>
      <c r="AH342" s="3"/>
    </row>
    <row r="343" spans="1:34" x14ac:dyDescent="0.25">
      <c r="A343" s="3" t="s">
        <v>1283</v>
      </c>
      <c r="B343" s="3" t="s">
        <v>2416</v>
      </c>
      <c r="C343" s="73">
        <f t="shared" si="213"/>
        <v>2640</v>
      </c>
      <c r="D343" s="31" t="str">
        <f t="shared" si="214"/>
        <v>=</v>
      </c>
      <c r="E343" s="31">
        <f t="shared" si="215"/>
        <v>2636</v>
      </c>
      <c r="F343" s="31" t="s">
        <v>4</v>
      </c>
      <c r="G343" s="31">
        <f t="shared" si="216"/>
        <v>2637</v>
      </c>
      <c r="H343" s="31" t="s">
        <v>4</v>
      </c>
      <c r="I343" s="31">
        <f t="shared" si="217"/>
        <v>2638</v>
      </c>
      <c r="J343" s="31" t="s">
        <v>5</v>
      </c>
      <c r="K343" s="31">
        <f t="shared" si="218"/>
        <v>2639</v>
      </c>
      <c r="L343" s="3"/>
      <c r="N343" s="3"/>
      <c r="P343" s="3"/>
      <c r="R343" s="3"/>
      <c r="T343" s="3"/>
      <c r="Z343" s="3"/>
      <c r="AB343" s="3"/>
      <c r="AD343" s="3"/>
      <c r="AF343" s="3"/>
      <c r="AH343" s="3"/>
    </row>
    <row r="344" spans="1:34" x14ac:dyDescent="0.25">
      <c r="A344" s="3" t="s">
        <v>1284</v>
      </c>
      <c r="B344" s="3" t="s">
        <v>2416</v>
      </c>
      <c r="C344" s="73">
        <f t="shared" si="213"/>
        <v>2654</v>
      </c>
      <c r="D344" s="31" t="str">
        <f t="shared" si="214"/>
        <v>=</v>
      </c>
      <c r="E344" s="31">
        <f t="shared" si="215"/>
        <v>2650</v>
      </c>
      <c r="F344" s="31" t="s">
        <v>4</v>
      </c>
      <c r="G344" s="31">
        <f t="shared" si="216"/>
        <v>2651</v>
      </c>
      <c r="H344" s="31" t="s">
        <v>4</v>
      </c>
      <c r="I344" s="31">
        <f t="shared" si="217"/>
        <v>2652</v>
      </c>
      <c r="J344" s="31" t="s">
        <v>5</v>
      </c>
      <c r="K344" s="31">
        <f t="shared" si="218"/>
        <v>2653</v>
      </c>
      <c r="L344" s="3"/>
      <c r="N344" s="3"/>
      <c r="P344" s="3"/>
      <c r="R344" s="3"/>
      <c r="T344" s="3"/>
      <c r="Z344" s="3"/>
      <c r="AB344" s="3"/>
      <c r="AD344" s="3"/>
      <c r="AF344" s="3"/>
      <c r="AH344" s="3"/>
    </row>
    <row r="345" spans="1:34" x14ac:dyDescent="0.25">
      <c r="A345" s="3" t="s">
        <v>1285</v>
      </c>
      <c r="B345" s="3" t="s">
        <v>2416</v>
      </c>
      <c r="C345" s="73">
        <f t="shared" si="213"/>
        <v>2668</v>
      </c>
      <c r="D345" s="31" t="str">
        <f t="shared" si="214"/>
        <v>=</v>
      </c>
      <c r="E345" s="31">
        <f t="shared" si="215"/>
        <v>2664</v>
      </c>
      <c r="F345" s="31" t="s">
        <v>4</v>
      </c>
      <c r="G345" s="31">
        <f t="shared" si="216"/>
        <v>2665</v>
      </c>
      <c r="H345" s="31" t="s">
        <v>4</v>
      </c>
      <c r="I345" s="31">
        <f t="shared" si="217"/>
        <v>2666</v>
      </c>
      <c r="J345" s="31" t="s">
        <v>5</v>
      </c>
      <c r="K345" s="31">
        <f t="shared" si="218"/>
        <v>2667</v>
      </c>
      <c r="L345" s="3"/>
      <c r="N345" s="3"/>
      <c r="P345" s="3"/>
      <c r="R345" s="3"/>
      <c r="T345" s="3"/>
      <c r="Z345" s="3"/>
      <c r="AB345" s="3"/>
      <c r="AD345" s="3"/>
      <c r="AF345" s="3"/>
      <c r="AH345" s="3"/>
    </row>
    <row r="346" spans="1:34" x14ac:dyDescent="0.25">
      <c r="A346" s="3" t="s">
        <v>1286</v>
      </c>
      <c r="B346" s="3" t="s">
        <v>2416</v>
      </c>
      <c r="C346" s="73">
        <f t="shared" si="213"/>
        <v>2682</v>
      </c>
      <c r="D346" s="31" t="str">
        <f t="shared" si="214"/>
        <v>=</v>
      </c>
      <c r="E346" s="31">
        <f t="shared" si="215"/>
        <v>2678</v>
      </c>
      <c r="F346" s="31" t="s">
        <v>4</v>
      </c>
      <c r="G346" s="31">
        <f t="shared" si="216"/>
        <v>2679</v>
      </c>
      <c r="H346" s="31" t="s">
        <v>4</v>
      </c>
      <c r="I346" s="31">
        <f t="shared" si="217"/>
        <v>2680</v>
      </c>
      <c r="J346" s="31" t="s">
        <v>5</v>
      </c>
      <c r="K346" s="31">
        <f t="shared" si="218"/>
        <v>2681</v>
      </c>
      <c r="L346" s="3"/>
      <c r="N346" s="3"/>
      <c r="P346" s="3"/>
      <c r="R346" s="3"/>
      <c r="T346" s="3"/>
      <c r="Z346" s="3"/>
      <c r="AB346" s="3"/>
      <c r="AD346" s="3"/>
      <c r="AF346" s="3"/>
      <c r="AH346" s="3"/>
    </row>
    <row r="347" spans="1:34" x14ac:dyDescent="0.25">
      <c r="A347" s="3" t="s">
        <v>1287</v>
      </c>
      <c r="B347" s="3" t="s">
        <v>2416</v>
      </c>
      <c r="C347" s="73">
        <f t="shared" si="213"/>
        <v>2696</v>
      </c>
      <c r="D347" s="31" t="str">
        <f t="shared" si="214"/>
        <v>=</v>
      </c>
      <c r="E347" s="31">
        <f t="shared" si="215"/>
        <v>2692</v>
      </c>
      <c r="F347" s="31" t="s">
        <v>4</v>
      </c>
      <c r="G347" s="31">
        <f t="shared" si="216"/>
        <v>2693</v>
      </c>
      <c r="H347" s="31" t="s">
        <v>4</v>
      </c>
      <c r="I347" s="31">
        <f t="shared" si="217"/>
        <v>2694</v>
      </c>
      <c r="J347" s="31" t="s">
        <v>5</v>
      </c>
      <c r="K347" s="31">
        <f t="shared" si="218"/>
        <v>2695</v>
      </c>
      <c r="L347" s="3"/>
      <c r="N347" s="3"/>
      <c r="P347" s="3"/>
      <c r="R347" s="3"/>
      <c r="T347" s="3"/>
      <c r="Z347" s="3"/>
      <c r="AB347" s="3"/>
      <c r="AD347" s="3"/>
      <c r="AF347" s="3"/>
      <c r="AH347" s="3"/>
    </row>
    <row r="348" spans="1:34" x14ac:dyDescent="0.25">
      <c r="A348" s="3" t="s">
        <v>1288</v>
      </c>
      <c r="B348" s="3" t="s">
        <v>2416</v>
      </c>
      <c r="C348" s="73">
        <f t="shared" si="213"/>
        <v>2710</v>
      </c>
      <c r="D348" s="31" t="str">
        <f t="shared" si="214"/>
        <v>=</v>
      </c>
      <c r="E348" s="31">
        <f t="shared" si="215"/>
        <v>2706</v>
      </c>
      <c r="F348" s="31" t="s">
        <v>4</v>
      </c>
      <c r="G348" s="31">
        <f t="shared" si="216"/>
        <v>2707</v>
      </c>
      <c r="H348" s="31" t="s">
        <v>4</v>
      </c>
      <c r="I348" s="31">
        <f t="shared" si="217"/>
        <v>2708</v>
      </c>
      <c r="J348" s="31" t="s">
        <v>5</v>
      </c>
      <c r="K348" s="31">
        <f t="shared" si="218"/>
        <v>2709</v>
      </c>
      <c r="L348" s="3"/>
      <c r="N348" s="3"/>
      <c r="P348" s="3"/>
      <c r="R348" s="3"/>
      <c r="T348" s="3"/>
      <c r="Z348" s="3"/>
      <c r="AB348" s="3"/>
      <c r="AD348" s="3"/>
      <c r="AF348" s="3"/>
      <c r="AH348" s="3"/>
    </row>
    <row r="349" spans="1:34" x14ac:dyDescent="0.25">
      <c r="A349" s="3" t="s">
        <v>1289</v>
      </c>
      <c r="B349" s="3" t="s">
        <v>2416</v>
      </c>
      <c r="C349" s="73">
        <f t="shared" si="213"/>
        <v>2724</v>
      </c>
      <c r="D349" s="31" t="str">
        <f t="shared" si="214"/>
        <v>=</v>
      </c>
      <c r="E349" s="31">
        <f t="shared" si="215"/>
        <v>2720</v>
      </c>
      <c r="F349" s="31" t="s">
        <v>4</v>
      </c>
      <c r="G349" s="31">
        <f t="shared" si="216"/>
        <v>2721</v>
      </c>
      <c r="H349" s="31" t="s">
        <v>4</v>
      </c>
      <c r="I349" s="31">
        <f t="shared" si="217"/>
        <v>2722</v>
      </c>
      <c r="J349" s="31" t="s">
        <v>5</v>
      </c>
      <c r="K349" s="31">
        <f t="shared" si="218"/>
        <v>2723</v>
      </c>
      <c r="L349" s="3"/>
      <c r="N349" s="3"/>
      <c r="P349" s="3"/>
      <c r="R349" s="3"/>
      <c r="T349" s="3"/>
      <c r="Z349" s="3"/>
      <c r="AB349" s="3"/>
      <c r="AD349" s="3"/>
      <c r="AF349" s="3"/>
      <c r="AH349" s="3"/>
    </row>
    <row r="350" spans="1:34" x14ac:dyDescent="0.25">
      <c r="A350" s="3" t="s">
        <v>1290</v>
      </c>
      <c r="B350" s="3" t="s">
        <v>2416</v>
      </c>
      <c r="C350" s="73">
        <f>C349+13</f>
        <v>2737</v>
      </c>
      <c r="D350" s="31" t="str">
        <f t="shared" si="214"/>
        <v>=</v>
      </c>
      <c r="E350" s="31">
        <f t="shared" si="215"/>
        <v>2733</v>
      </c>
      <c r="F350" s="31" t="s">
        <v>4</v>
      </c>
      <c r="G350" s="31">
        <f t="shared" si="216"/>
        <v>2734</v>
      </c>
      <c r="H350" s="31" t="s">
        <v>4</v>
      </c>
      <c r="I350" s="31">
        <f t="shared" si="217"/>
        <v>2735</v>
      </c>
      <c r="J350" s="31" t="s">
        <v>5</v>
      </c>
      <c r="K350" s="31">
        <f t="shared" si="218"/>
        <v>2736</v>
      </c>
      <c r="L350" s="3"/>
      <c r="N350" s="3"/>
      <c r="P350" s="3"/>
      <c r="R350" s="3"/>
      <c r="T350" s="3"/>
      <c r="Z350" s="3"/>
      <c r="AB350" s="3"/>
      <c r="AD350" s="3"/>
      <c r="AF350" s="3"/>
      <c r="AH350" s="3"/>
    </row>
    <row r="351" spans="1:34" x14ac:dyDescent="0.25">
      <c r="A351" s="3" t="s">
        <v>1291</v>
      </c>
      <c r="B351" s="3" t="s">
        <v>2416</v>
      </c>
      <c r="C351" s="73">
        <f>C350+12</f>
        <v>2749</v>
      </c>
      <c r="D351" s="31" t="str">
        <f t="shared" si="214"/>
        <v>=</v>
      </c>
      <c r="E351" s="31">
        <f t="shared" si="215"/>
        <v>2745</v>
      </c>
      <c r="F351" s="31" t="s">
        <v>4</v>
      </c>
      <c r="G351" s="31">
        <f t="shared" si="216"/>
        <v>2746</v>
      </c>
      <c r="H351" s="31" t="s">
        <v>4</v>
      </c>
      <c r="I351" s="31">
        <f t="shared" si="217"/>
        <v>2747</v>
      </c>
      <c r="J351" s="31" t="s">
        <v>5</v>
      </c>
      <c r="K351" s="31">
        <f t="shared" si="218"/>
        <v>2748</v>
      </c>
      <c r="L351" s="3"/>
      <c r="N351" s="3"/>
      <c r="P351" s="3"/>
      <c r="R351" s="3"/>
      <c r="T351" s="3"/>
      <c r="Z351" s="3"/>
      <c r="AB351" s="3"/>
      <c r="AD351" s="3"/>
      <c r="AF351" s="3"/>
      <c r="AH351" s="3"/>
    </row>
    <row r="352" spans="1:34" x14ac:dyDescent="0.25">
      <c r="B352" s="3"/>
      <c r="C352" s="28"/>
      <c r="F352" s="3"/>
      <c r="H352" s="3"/>
      <c r="J352" s="3"/>
      <c r="L352" s="3"/>
      <c r="N352" s="3"/>
      <c r="P352" s="3"/>
      <c r="R352" s="3"/>
      <c r="T352" s="3"/>
      <c r="Z352" s="3"/>
      <c r="AB352" s="3"/>
      <c r="AD352" s="3"/>
      <c r="AF352" s="3"/>
      <c r="AH352" s="3"/>
    </row>
    <row r="353" spans="1:34" x14ac:dyDescent="0.25">
      <c r="A353" s="3" t="s">
        <v>1292</v>
      </c>
      <c r="B353" s="3" t="s">
        <v>2416</v>
      </c>
      <c r="C353" s="73">
        <v>100</v>
      </c>
      <c r="D353" s="31" t="s">
        <v>3</v>
      </c>
      <c r="E353" s="31">
        <v>2520</v>
      </c>
      <c r="F353" s="31" t="s">
        <v>4</v>
      </c>
      <c r="G353" s="31">
        <f>E353+1</f>
        <v>2521</v>
      </c>
      <c r="H353" s="3"/>
      <c r="J353" s="3"/>
      <c r="L353" s="3"/>
      <c r="N353" s="3"/>
      <c r="P353" s="3"/>
      <c r="R353" s="3"/>
      <c r="T353" s="3"/>
      <c r="Z353" s="3"/>
      <c r="AB353" s="3"/>
      <c r="AD353" s="3"/>
      <c r="AF353" s="3"/>
      <c r="AH353" s="3"/>
    </row>
    <row r="354" spans="1:34" x14ac:dyDescent="0.25">
      <c r="A354" s="3" t="s">
        <v>1293</v>
      </c>
      <c r="B354" s="3" t="s">
        <v>2416</v>
      </c>
      <c r="C354" s="73">
        <v>100</v>
      </c>
      <c r="D354" s="31" t="s">
        <v>3</v>
      </c>
      <c r="E354" s="31">
        <f>E353+14</f>
        <v>2534</v>
      </c>
      <c r="F354" s="31" t="s">
        <v>4</v>
      </c>
      <c r="G354" s="31">
        <f t="shared" ref="G354:G369" si="219">E354+1</f>
        <v>2535</v>
      </c>
      <c r="H354" s="3"/>
      <c r="J354" s="3"/>
      <c r="L354" s="3"/>
      <c r="N354" s="3"/>
      <c r="P354" s="3"/>
      <c r="R354" s="3"/>
      <c r="T354" s="3"/>
      <c r="Z354" s="3"/>
      <c r="AB354" s="3"/>
      <c r="AD354" s="3"/>
      <c r="AF354" s="3"/>
      <c r="AH354" s="3"/>
    </row>
    <row r="355" spans="1:34" x14ac:dyDescent="0.25">
      <c r="A355" s="3" t="s">
        <v>1294</v>
      </c>
      <c r="B355" s="3" t="s">
        <v>2416</v>
      </c>
      <c r="C355" s="73">
        <v>100</v>
      </c>
      <c r="D355" s="31" t="s">
        <v>3</v>
      </c>
      <c r="E355" s="31">
        <f t="shared" ref="E355:E367" si="220">E354+14</f>
        <v>2548</v>
      </c>
      <c r="F355" s="31" t="s">
        <v>4</v>
      </c>
      <c r="G355" s="31">
        <f t="shared" si="219"/>
        <v>2549</v>
      </c>
      <c r="H355" s="3"/>
      <c r="J355" s="3"/>
      <c r="L355" s="3"/>
      <c r="N355" s="3"/>
      <c r="P355" s="3"/>
      <c r="R355" s="3"/>
      <c r="T355" s="3"/>
      <c r="Z355" s="3"/>
      <c r="AB355" s="3"/>
      <c r="AD355" s="3"/>
      <c r="AF355" s="3"/>
      <c r="AH355" s="3"/>
    </row>
    <row r="356" spans="1:34" x14ac:dyDescent="0.25">
      <c r="A356" s="3" t="s">
        <v>1295</v>
      </c>
      <c r="B356" s="3" t="s">
        <v>2416</v>
      </c>
      <c r="C356" s="73">
        <v>100</v>
      </c>
      <c r="D356" s="31" t="s">
        <v>3</v>
      </c>
      <c r="E356" s="31">
        <f t="shared" si="220"/>
        <v>2562</v>
      </c>
      <c r="F356" s="31" t="s">
        <v>4</v>
      </c>
      <c r="G356" s="31">
        <f t="shared" si="219"/>
        <v>2563</v>
      </c>
      <c r="H356" s="3"/>
      <c r="J356" s="3"/>
      <c r="L356" s="3"/>
      <c r="N356" s="3"/>
      <c r="P356" s="3"/>
      <c r="R356" s="3"/>
      <c r="T356" s="3"/>
      <c r="Z356" s="3"/>
      <c r="AB356" s="3"/>
      <c r="AD356" s="3"/>
      <c r="AF356" s="3"/>
      <c r="AH356" s="3"/>
    </row>
    <row r="357" spans="1:34" x14ac:dyDescent="0.25">
      <c r="A357" s="3" t="s">
        <v>1296</v>
      </c>
      <c r="B357" s="3" t="s">
        <v>2416</v>
      </c>
      <c r="C357" s="73">
        <v>100</v>
      </c>
      <c r="D357" s="31" t="s">
        <v>3</v>
      </c>
      <c r="E357" s="31">
        <f t="shared" si="220"/>
        <v>2576</v>
      </c>
      <c r="F357" s="31" t="s">
        <v>4</v>
      </c>
      <c r="G357" s="31">
        <f t="shared" si="219"/>
        <v>2577</v>
      </c>
      <c r="H357" s="3"/>
      <c r="J357" s="3"/>
      <c r="L357" s="3"/>
      <c r="N357" s="3"/>
      <c r="P357" s="3"/>
      <c r="R357" s="3"/>
      <c r="T357" s="3"/>
      <c r="Z357" s="3"/>
      <c r="AB357" s="3"/>
      <c r="AD357" s="3"/>
      <c r="AF357" s="3"/>
      <c r="AH357" s="3"/>
    </row>
    <row r="358" spans="1:34" x14ac:dyDescent="0.25">
      <c r="A358" s="3" t="s">
        <v>1297</v>
      </c>
      <c r="B358" s="3" t="s">
        <v>2416</v>
      </c>
      <c r="C358" s="73">
        <v>100</v>
      </c>
      <c r="D358" s="31" t="s">
        <v>3</v>
      </c>
      <c r="E358" s="31">
        <f t="shared" si="220"/>
        <v>2590</v>
      </c>
      <c r="F358" s="31" t="s">
        <v>4</v>
      </c>
      <c r="G358" s="31">
        <f t="shared" si="219"/>
        <v>2591</v>
      </c>
      <c r="H358" s="3"/>
      <c r="J358" s="3"/>
      <c r="L358" s="3"/>
      <c r="N358" s="3"/>
      <c r="P358" s="3"/>
      <c r="R358" s="3"/>
      <c r="T358" s="3"/>
      <c r="Z358" s="3"/>
      <c r="AB358" s="3"/>
      <c r="AD358" s="3"/>
      <c r="AF358" s="3"/>
      <c r="AH358" s="3"/>
    </row>
    <row r="359" spans="1:34" x14ac:dyDescent="0.25">
      <c r="A359" s="3" t="s">
        <v>1298</v>
      </c>
      <c r="B359" s="3" t="s">
        <v>2416</v>
      </c>
      <c r="C359" s="73">
        <v>100</v>
      </c>
      <c r="D359" s="31" t="s">
        <v>3</v>
      </c>
      <c r="E359" s="31">
        <f t="shared" si="220"/>
        <v>2604</v>
      </c>
      <c r="F359" s="31" t="s">
        <v>4</v>
      </c>
      <c r="G359" s="31">
        <f t="shared" si="219"/>
        <v>2605</v>
      </c>
      <c r="H359" s="3"/>
      <c r="J359" s="3"/>
      <c r="L359" s="3"/>
      <c r="N359" s="3"/>
      <c r="P359" s="3"/>
      <c r="R359" s="3"/>
      <c r="T359" s="3"/>
      <c r="Z359" s="3"/>
      <c r="AB359" s="3"/>
      <c r="AD359" s="3"/>
      <c r="AF359" s="3"/>
      <c r="AH359" s="3"/>
    </row>
    <row r="360" spans="1:34" x14ac:dyDescent="0.25">
      <c r="A360" s="3" t="s">
        <v>1299</v>
      </c>
      <c r="B360" s="3" t="s">
        <v>2416</v>
      </c>
      <c r="C360" s="73">
        <v>100</v>
      </c>
      <c r="D360" s="31" t="s">
        <v>3</v>
      </c>
      <c r="E360" s="31">
        <f t="shared" si="220"/>
        <v>2618</v>
      </c>
      <c r="F360" s="31" t="s">
        <v>4</v>
      </c>
      <c r="G360" s="31">
        <f t="shared" si="219"/>
        <v>2619</v>
      </c>
      <c r="H360" s="3"/>
      <c r="J360" s="3"/>
      <c r="L360" s="3"/>
      <c r="N360" s="3"/>
      <c r="P360" s="3"/>
      <c r="R360" s="3"/>
      <c r="T360" s="3"/>
      <c r="Z360" s="3"/>
      <c r="AB360" s="3"/>
      <c r="AD360" s="3"/>
      <c r="AF360" s="3"/>
      <c r="AH360" s="3"/>
    </row>
    <row r="361" spans="1:34" x14ac:dyDescent="0.25">
      <c r="A361" s="3" t="s">
        <v>1300</v>
      </c>
      <c r="B361" s="3" t="s">
        <v>2416</v>
      </c>
      <c r="C361" s="73">
        <v>100</v>
      </c>
      <c r="D361" s="31" t="s">
        <v>3</v>
      </c>
      <c r="E361" s="31">
        <f t="shared" si="220"/>
        <v>2632</v>
      </c>
      <c r="F361" s="31" t="s">
        <v>4</v>
      </c>
      <c r="G361" s="31">
        <f t="shared" si="219"/>
        <v>2633</v>
      </c>
      <c r="H361" s="3"/>
      <c r="J361" s="3"/>
      <c r="L361" s="3"/>
      <c r="N361" s="3"/>
      <c r="P361" s="3"/>
      <c r="R361" s="3"/>
      <c r="T361" s="3"/>
      <c r="Z361" s="3"/>
      <c r="AB361" s="3"/>
      <c r="AD361" s="3"/>
      <c r="AF361" s="3"/>
      <c r="AH361" s="3"/>
    </row>
    <row r="362" spans="1:34" x14ac:dyDescent="0.25">
      <c r="A362" s="3" t="s">
        <v>1301</v>
      </c>
      <c r="B362" s="3" t="s">
        <v>2416</v>
      </c>
      <c r="C362" s="73">
        <v>100</v>
      </c>
      <c r="D362" s="31" t="s">
        <v>3</v>
      </c>
      <c r="E362" s="31">
        <f t="shared" si="220"/>
        <v>2646</v>
      </c>
      <c r="F362" s="31" t="s">
        <v>4</v>
      </c>
      <c r="G362" s="31">
        <f t="shared" si="219"/>
        <v>2647</v>
      </c>
      <c r="H362" s="3"/>
      <c r="J362" s="3"/>
      <c r="L362" s="3"/>
      <c r="N362" s="3"/>
      <c r="P362" s="3"/>
      <c r="R362" s="3"/>
      <c r="T362" s="3"/>
      <c r="Z362" s="3"/>
      <c r="AB362" s="3"/>
      <c r="AD362" s="3"/>
      <c r="AF362" s="3"/>
      <c r="AH362" s="3"/>
    </row>
    <row r="363" spans="1:34" x14ac:dyDescent="0.25">
      <c r="A363" s="3" t="s">
        <v>1302</v>
      </c>
      <c r="B363" s="3" t="s">
        <v>2416</v>
      </c>
      <c r="C363" s="73">
        <v>100</v>
      </c>
      <c r="D363" s="31" t="s">
        <v>3</v>
      </c>
      <c r="E363" s="31">
        <f t="shared" si="220"/>
        <v>2660</v>
      </c>
      <c r="F363" s="31" t="s">
        <v>4</v>
      </c>
      <c r="G363" s="31">
        <f t="shared" si="219"/>
        <v>2661</v>
      </c>
      <c r="H363" s="3"/>
      <c r="J363" s="3"/>
      <c r="L363" s="3"/>
      <c r="N363" s="3"/>
      <c r="P363" s="3"/>
      <c r="R363" s="3"/>
      <c r="T363" s="3"/>
      <c r="Z363" s="3"/>
      <c r="AB363" s="3"/>
      <c r="AD363" s="3"/>
      <c r="AF363" s="3"/>
      <c r="AH363" s="3"/>
    </row>
    <row r="364" spans="1:34" x14ac:dyDescent="0.25">
      <c r="A364" s="3" t="s">
        <v>1303</v>
      </c>
      <c r="B364" s="3" t="s">
        <v>2416</v>
      </c>
      <c r="C364" s="73">
        <v>100</v>
      </c>
      <c r="D364" s="31" t="s">
        <v>3</v>
      </c>
      <c r="E364" s="31">
        <f t="shared" si="220"/>
        <v>2674</v>
      </c>
      <c r="F364" s="31" t="s">
        <v>4</v>
      </c>
      <c r="G364" s="31">
        <f t="shared" si="219"/>
        <v>2675</v>
      </c>
      <c r="H364" s="3"/>
      <c r="J364" s="3"/>
      <c r="L364" s="3"/>
      <c r="N364" s="3"/>
      <c r="P364" s="3"/>
      <c r="R364" s="3"/>
      <c r="T364" s="3"/>
      <c r="Z364" s="3"/>
      <c r="AB364" s="3"/>
      <c r="AD364" s="3"/>
      <c r="AF364" s="3"/>
      <c r="AH364" s="3"/>
    </row>
    <row r="365" spans="1:34" x14ac:dyDescent="0.25">
      <c r="A365" s="3" t="s">
        <v>1304</v>
      </c>
      <c r="B365" s="3" t="s">
        <v>2416</v>
      </c>
      <c r="C365" s="73">
        <v>100</v>
      </c>
      <c r="D365" s="31" t="s">
        <v>3</v>
      </c>
      <c r="E365" s="31">
        <f t="shared" si="220"/>
        <v>2688</v>
      </c>
      <c r="F365" s="31" t="s">
        <v>4</v>
      </c>
      <c r="G365" s="31">
        <f t="shared" si="219"/>
        <v>2689</v>
      </c>
      <c r="H365" s="3"/>
      <c r="J365" s="3"/>
      <c r="L365" s="3"/>
      <c r="N365" s="3"/>
      <c r="P365" s="3"/>
      <c r="R365" s="3"/>
      <c r="T365" s="3"/>
      <c r="Z365" s="3"/>
      <c r="AB365" s="3"/>
      <c r="AD365" s="3"/>
      <c r="AF365" s="3"/>
      <c r="AH365" s="3"/>
    </row>
    <row r="366" spans="1:34" x14ac:dyDescent="0.25">
      <c r="A366" s="3" t="s">
        <v>1305</v>
      </c>
      <c r="B366" s="3" t="s">
        <v>2416</v>
      </c>
      <c r="C366" s="73">
        <v>100</v>
      </c>
      <c r="D366" s="31" t="s">
        <v>3</v>
      </c>
      <c r="E366" s="31">
        <f t="shared" si="220"/>
        <v>2702</v>
      </c>
      <c r="F366" s="31" t="s">
        <v>4</v>
      </c>
      <c r="G366" s="31">
        <f t="shared" si="219"/>
        <v>2703</v>
      </c>
      <c r="H366" s="3"/>
      <c r="J366" s="3"/>
      <c r="L366" s="3"/>
      <c r="N366" s="3"/>
      <c r="P366" s="3"/>
      <c r="R366" s="3"/>
      <c r="T366" s="3"/>
      <c r="Z366" s="3"/>
      <c r="AB366" s="3"/>
      <c r="AD366" s="3"/>
      <c r="AF366" s="3"/>
      <c r="AH366" s="3"/>
    </row>
    <row r="367" spans="1:34" x14ac:dyDescent="0.25">
      <c r="A367" s="3" t="s">
        <v>1306</v>
      </c>
      <c r="B367" s="3" t="s">
        <v>2416</v>
      </c>
      <c r="C367" s="73">
        <v>100</v>
      </c>
      <c r="D367" s="31" t="s">
        <v>3</v>
      </c>
      <c r="E367" s="31">
        <f t="shared" si="220"/>
        <v>2716</v>
      </c>
      <c r="F367" s="31" t="s">
        <v>4</v>
      </c>
      <c r="G367" s="31">
        <f t="shared" si="219"/>
        <v>2717</v>
      </c>
      <c r="H367" s="3"/>
      <c r="J367" s="3"/>
      <c r="L367" s="3"/>
      <c r="N367" s="3"/>
      <c r="P367" s="3"/>
      <c r="R367" s="3"/>
      <c r="T367" s="3"/>
      <c r="Z367" s="3"/>
      <c r="AB367" s="3"/>
      <c r="AD367" s="3"/>
      <c r="AF367" s="3"/>
      <c r="AH367" s="3"/>
    </row>
    <row r="368" spans="1:34" x14ac:dyDescent="0.25">
      <c r="A368" s="3" t="s">
        <v>1307</v>
      </c>
      <c r="B368" s="3" t="s">
        <v>2416</v>
      </c>
      <c r="C368" s="73">
        <v>100</v>
      </c>
      <c r="D368" s="31" t="s">
        <v>3</v>
      </c>
      <c r="E368" s="31">
        <f>E367+13</f>
        <v>2729</v>
      </c>
      <c r="F368" s="31" t="s">
        <v>4</v>
      </c>
      <c r="G368" s="31">
        <f t="shared" si="219"/>
        <v>2730</v>
      </c>
      <c r="H368" s="3"/>
      <c r="J368" s="3"/>
      <c r="L368" s="3"/>
      <c r="N368" s="3"/>
      <c r="P368" s="3"/>
      <c r="R368" s="3"/>
      <c r="T368" s="3"/>
      <c r="Z368" s="3"/>
      <c r="AB368" s="3"/>
      <c r="AD368" s="3"/>
      <c r="AF368" s="3"/>
      <c r="AH368" s="3"/>
    </row>
    <row r="369" spans="1:34" x14ac:dyDescent="0.25">
      <c r="A369" s="3" t="s">
        <v>1308</v>
      </c>
      <c r="B369" s="3" t="s">
        <v>2416</v>
      </c>
      <c r="C369" s="73">
        <v>100</v>
      </c>
      <c r="D369" s="31" t="s">
        <v>3</v>
      </c>
      <c r="E369" s="31">
        <f>E368+12</f>
        <v>2741</v>
      </c>
      <c r="F369" s="31" t="s">
        <v>4</v>
      </c>
      <c r="G369" s="31">
        <f t="shared" si="219"/>
        <v>2742</v>
      </c>
      <c r="H369" s="3"/>
      <c r="J369" s="3"/>
      <c r="L369" s="3"/>
      <c r="N369" s="3"/>
      <c r="P369" s="3"/>
      <c r="R369" s="3"/>
      <c r="T369" s="3"/>
      <c r="Z369" s="3"/>
      <c r="AB369" s="3"/>
      <c r="AD369" s="3"/>
      <c r="AF369" s="3"/>
      <c r="AH369" s="3"/>
    </row>
    <row r="370" spans="1:34" x14ac:dyDescent="0.25">
      <c r="B370" s="3"/>
      <c r="C370" s="73"/>
      <c r="D370" s="31"/>
      <c r="E370" s="31"/>
      <c r="F370" s="31"/>
      <c r="G370" s="31"/>
      <c r="H370" s="3"/>
      <c r="J370" s="3"/>
      <c r="L370" s="3"/>
      <c r="N370" s="3"/>
      <c r="P370" s="3"/>
      <c r="R370" s="3"/>
      <c r="T370" s="3"/>
      <c r="Z370" s="3"/>
      <c r="AB370" s="3"/>
      <c r="AD370" s="3"/>
      <c r="AF370" s="3"/>
      <c r="AH370" s="3"/>
    </row>
    <row r="371" spans="1:34" x14ac:dyDescent="0.25">
      <c r="A371" s="3" t="s">
        <v>1309</v>
      </c>
      <c r="B371" s="3" t="s">
        <v>2416</v>
      </c>
      <c r="C371" s="73">
        <v>100</v>
      </c>
      <c r="D371" s="31" t="s">
        <v>3</v>
      </c>
      <c r="E371" s="31">
        <f>G353+1</f>
        <v>2522</v>
      </c>
      <c r="F371" s="31" t="s">
        <v>4</v>
      </c>
      <c r="G371" s="31">
        <f>E371+1</f>
        <v>2523</v>
      </c>
      <c r="H371" s="3"/>
      <c r="J371" s="3"/>
      <c r="L371" s="3"/>
      <c r="N371" s="3"/>
      <c r="P371" s="3"/>
      <c r="R371" s="3"/>
      <c r="T371" s="3"/>
      <c r="Z371" s="3"/>
      <c r="AB371" s="3"/>
      <c r="AD371" s="3"/>
      <c r="AF371" s="3"/>
      <c r="AH371" s="3"/>
    </row>
    <row r="372" spans="1:34" x14ac:dyDescent="0.25">
      <c r="A372" s="3" t="s">
        <v>1310</v>
      </c>
      <c r="B372" s="3" t="s">
        <v>2416</v>
      </c>
      <c r="C372" s="73">
        <v>100</v>
      </c>
      <c r="D372" s="31" t="s">
        <v>3</v>
      </c>
      <c r="E372" s="31">
        <f t="shared" ref="E372:E387" si="221">G354+1</f>
        <v>2536</v>
      </c>
      <c r="F372" s="31" t="s">
        <v>4</v>
      </c>
      <c r="G372" s="31">
        <f t="shared" ref="G372:G387" si="222">E372+1</f>
        <v>2537</v>
      </c>
      <c r="H372" s="3"/>
      <c r="J372" s="3"/>
      <c r="L372" s="3"/>
      <c r="N372" s="3"/>
      <c r="P372" s="3"/>
      <c r="R372" s="3"/>
      <c r="T372" s="3"/>
      <c r="Z372" s="3"/>
      <c r="AB372" s="3"/>
      <c r="AD372" s="3"/>
      <c r="AF372" s="3"/>
      <c r="AH372" s="3"/>
    </row>
    <row r="373" spans="1:34" x14ac:dyDescent="0.25">
      <c r="A373" s="3" t="s">
        <v>1311</v>
      </c>
      <c r="B373" s="3" t="s">
        <v>2416</v>
      </c>
      <c r="C373" s="73">
        <v>100</v>
      </c>
      <c r="D373" s="31" t="s">
        <v>3</v>
      </c>
      <c r="E373" s="31">
        <f t="shared" si="221"/>
        <v>2550</v>
      </c>
      <c r="F373" s="31" t="s">
        <v>4</v>
      </c>
      <c r="G373" s="31">
        <f t="shared" si="222"/>
        <v>2551</v>
      </c>
      <c r="H373" s="3"/>
      <c r="J373" s="3"/>
      <c r="L373" s="3"/>
      <c r="N373" s="3"/>
      <c r="P373" s="3"/>
      <c r="R373" s="3"/>
      <c r="T373" s="3"/>
      <c r="Z373" s="3"/>
      <c r="AB373" s="3"/>
      <c r="AD373" s="3"/>
      <c r="AF373" s="3"/>
      <c r="AH373" s="3"/>
    </row>
    <row r="374" spans="1:34" x14ac:dyDescent="0.25">
      <c r="A374" s="3" t="s">
        <v>1312</v>
      </c>
      <c r="B374" s="3" t="s">
        <v>2416</v>
      </c>
      <c r="C374" s="73">
        <v>100</v>
      </c>
      <c r="D374" s="31" t="s">
        <v>3</v>
      </c>
      <c r="E374" s="31">
        <f t="shared" si="221"/>
        <v>2564</v>
      </c>
      <c r="F374" s="31" t="s">
        <v>4</v>
      </c>
      <c r="G374" s="31">
        <f t="shared" si="222"/>
        <v>2565</v>
      </c>
      <c r="H374" s="3"/>
      <c r="J374" s="3"/>
      <c r="L374" s="3"/>
      <c r="N374" s="3"/>
      <c r="P374" s="3"/>
      <c r="R374" s="3"/>
      <c r="T374" s="3"/>
      <c r="Z374" s="3"/>
      <c r="AB374" s="3"/>
      <c r="AD374" s="3"/>
      <c r="AF374" s="3"/>
      <c r="AH374" s="3"/>
    </row>
    <row r="375" spans="1:34" x14ac:dyDescent="0.25">
      <c r="A375" s="3" t="s">
        <v>1313</v>
      </c>
      <c r="B375" s="3" t="s">
        <v>2416</v>
      </c>
      <c r="C375" s="73">
        <v>100</v>
      </c>
      <c r="D375" s="31" t="s">
        <v>3</v>
      </c>
      <c r="E375" s="31">
        <f t="shared" si="221"/>
        <v>2578</v>
      </c>
      <c r="F375" s="31" t="s">
        <v>4</v>
      </c>
      <c r="G375" s="31">
        <f t="shared" si="222"/>
        <v>2579</v>
      </c>
      <c r="H375" s="3"/>
      <c r="J375" s="3"/>
      <c r="L375" s="3"/>
      <c r="N375" s="3"/>
      <c r="P375" s="3"/>
      <c r="R375" s="3"/>
      <c r="T375" s="3"/>
      <c r="Z375" s="3"/>
      <c r="AB375" s="3"/>
      <c r="AD375" s="3"/>
      <c r="AF375" s="3"/>
      <c r="AH375" s="3"/>
    </row>
    <row r="376" spans="1:34" x14ac:dyDescent="0.25">
      <c r="A376" s="3" t="s">
        <v>1314</v>
      </c>
      <c r="B376" s="3" t="s">
        <v>2416</v>
      </c>
      <c r="C376" s="73">
        <v>100</v>
      </c>
      <c r="D376" s="31" t="s">
        <v>3</v>
      </c>
      <c r="E376" s="31">
        <f t="shared" si="221"/>
        <v>2592</v>
      </c>
      <c r="F376" s="31" t="s">
        <v>4</v>
      </c>
      <c r="G376" s="31">
        <f t="shared" si="222"/>
        <v>2593</v>
      </c>
      <c r="H376" s="3"/>
      <c r="J376" s="3"/>
      <c r="L376" s="3"/>
      <c r="N376" s="3"/>
      <c r="P376" s="3"/>
      <c r="R376" s="3"/>
      <c r="T376" s="3"/>
      <c r="Z376" s="3"/>
      <c r="AB376" s="3"/>
      <c r="AD376" s="3"/>
      <c r="AF376" s="3"/>
      <c r="AH376" s="3"/>
    </row>
    <row r="377" spans="1:34" x14ac:dyDescent="0.25">
      <c r="A377" s="3" t="s">
        <v>1315</v>
      </c>
      <c r="B377" s="3" t="s">
        <v>2416</v>
      </c>
      <c r="C377" s="73">
        <v>100</v>
      </c>
      <c r="D377" s="31" t="s">
        <v>3</v>
      </c>
      <c r="E377" s="31">
        <f t="shared" si="221"/>
        <v>2606</v>
      </c>
      <c r="F377" s="31" t="s">
        <v>4</v>
      </c>
      <c r="G377" s="31">
        <f t="shared" si="222"/>
        <v>2607</v>
      </c>
      <c r="H377" s="3"/>
      <c r="J377" s="3"/>
      <c r="L377" s="3"/>
      <c r="N377" s="3"/>
      <c r="P377" s="3"/>
      <c r="R377" s="3"/>
      <c r="T377" s="3"/>
      <c r="Z377" s="3"/>
      <c r="AB377" s="3"/>
      <c r="AD377" s="3"/>
      <c r="AF377" s="3"/>
      <c r="AH377" s="3"/>
    </row>
    <row r="378" spans="1:34" x14ac:dyDescent="0.25">
      <c r="A378" s="3" t="s">
        <v>1316</v>
      </c>
      <c r="B378" s="3" t="s">
        <v>2416</v>
      </c>
      <c r="C378" s="73">
        <v>100</v>
      </c>
      <c r="D378" s="31" t="s">
        <v>3</v>
      </c>
      <c r="E378" s="31">
        <f t="shared" si="221"/>
        <v>2620</v>
      </c>
      <c r="F378" s="31" t="s">
        <v>4</v>
      </c>
      <c r="G378" s="31">
        <f t="shared" si="222"/>
        <v>2621</v>
      </c>
      <c r="H378" s="3"/>
      <c r="J378" s="3"/>
      <c r="L378" s="3"/>
      <c r="N378" s="3"/>
      <c r="P378" s="3"/>
      <c r="R378" s="3"/>
      <c r="T378" s="3"/>
      <c r="Z378" s="3"/>
      <c r="AB378" s="3"/>
      <c r="AD378" s="3"/>
      <c r="AF378" s="3"/>
      <c r="AH378" s="3"/>
    </row>
    <row r="379" spans="1:34" x14ac:dyDescent="0.25">
      <c r="A379" s="3" t="s">
        <v>1317</v>
      </c>
      <c r="B379" s="3" t="s">
        <v>2416</v>
      </c>
      <c r="C379" s="73">
        <v>100</v>
      </c>
      <c r="D379" s="31" t="s">
        <v>3</v>
      </c>
      <c r="E379" s="31">
        <f t="shared" si="221"/>
        <v>2634</v>
      </c>
      <c r="F379" s="31" t="s">
        <v>4</v>
      </c>
      <c r="G379" s="31">
        <f t="shared" si="222"/>
        <v>2635</v>
      </c>
      <c r="H379" s="3"/>
      <c r="J379" s="3"/>
      <c r="L379" s="3"/>
      <c r="N379" s="3"/>
      <c r="P379" s="3"/>
      <c r="R379" s="3"/>
      <c r="T379" s="3"/>
      <c r="Z379" s="3"/>
      <c r="AB379" s="3"/>
      <c r="AD379" s="3"/>
      <c r="AF379" s="3"/>
      <c r="AH379" s="3"/>
    </row>
    <row r="380" spans="1:34" x14ac:dyDescent="0.25">
      <c r="A380" s="3" t="s">
        <v>1318</v>
      </c>
      <c r="B380" s="3" t="s">
        <v>2416</v>
      </c>
      <c r="C380" s="73">
        <v>100</v>
      </c>
      <c r="D380" s="31" t="s">
        <v>3</v>
      </c>
      <c r="E380" s="31">
        <f t="shared" si="221"/>
        <v>2648</v>
      </c>
      <c r="F380" s="31" t="s">
        <v>4</v>
      </c>
      <c r="G380" s="31">
        <f t="shared" si="222"/>
        <v>2649</v>
      </c>
      <c r="H380" s="3"/>
      <c r="J380" s="3"/>
      <c r="L380" s="3"/>
      <c r="N380" s="3"/>
      <c r="P380" s="3"/>
      <c r="R380" s="3"/>
      <c r="T380" s="3"/>
      <c r="Z380" s="3"/>
      <c r="AB380" s="3"/>
      <c r="AD380" s="3"/>
      <c r="AF380" s="3"/>
      <c r="AH380" s="3"/>
    </row>
    <row r="381" spans="1:34" x14ac:dyDescent="0.25">
      <c r="A381" s="3" t="s">
        <v>1319</v>
      </c>
      <c r="B381" s="3" t="s">
        <v>2416</v>
      </c>
      <c r="C381" s="73">
        <v>100</v>
      </c>
      <c r="D381" s="31" t="s">
        <v>3</v>
      </c>
      <c r="E381" s="31">
        <f t="shared" si="221"/>
        <v>2662</v>
      </c>
      <c r="F381" s="31" t="s">
        <v>4</v>
      </c>
      <c r="G381" s="31">
        <f t="shared" si="222"/>
        <v>2663</v>
      </c>
      <c r="H381" s="3"/>
      <c r="J381" s="3"/>
      <c r="L381" s="3"/>
      <c r="N381" s="3"/>
      <c r="P381" s="3"/>
      <c r="R381" s="3"/>
      <c r="T381" s="3"/>
      <c r="Z381" s="3"/>
      <c r="AB381" s="3"/>
      <c r="AD381" s="3"/>
      <c r="AF381" s="3"/>
      <c r="AH381" s="3"/>
    </row>
    <row r="382" spans="1:34" x14ac:dyDescent="0.25">
      <c r="A382" s="3" t="s">
        <v>1320</v>
      </c>
      <c r="B382" s="3" t="s">
        <v>2416</v>
      </c>
      <c r="C382" s="73">
        <v>100</v>
      </c>
      <c r="D382" s="31" t="s">
        <v>3</v>
      </c>
      <c r="E382" s="31">
        <f t="shared" si="221"/>
        <v>2676</v>
      </c>
      <c r="F382" s="31" t="s">
        <v>4</v>
      </c>
      <c r="G382" s="31">
        <f t="shared" si="222"/>
        <v>2677</v>
      </c>
      <c r="H382" s="3"/>
      <c r="J382" s="3"/>
      <c r="L382" s="3"/>
      <c r="N382" s="3"/>
      <c r="P382" s="3"/>
      <c r="R382" s="3"/>
      <c r="T382" s="3"/>
      <c r="Z382" s="3"/>
      <c r="AB382" s="3"/>
      <c r="AD382" s="3"/>
      <c r="AF382" s="3"/>
      <c r="AH382" s="3"/>
    </row>
    <row r="383" spans="1:34" x14ac:dyDescent="0.25">
      <c r="A383" s="3" t="s">
        <v>1321</v>
      </c>
      <c r="B383" s="3" t="s">
        <v>2416</v>
      </c>
      <c r="C383" s="73">
        <v>100</v>
      </c>
      <c r="D383" s="31" t="s">
        <v>3</v>
      </c>
      <c r="E383" s="31">
        <f t="shared" si="221"/>
        <v>2690</v>
      </c>
      <c r="F383" s="31" t="s">
        <v>4</v>
      </c>
      <c r="G383" s="31">
        <f t="shared" si="222"/>
        <v>2691</v>
      </c>
      <c r="H383" s="3"/>
      <c r="J383" s="3"/>
      <c r="L383" s="3"/>
      <c r="N383" s="3"/>
      <c r="P383" s="3"/>
      <c r="R383" s="3"/>
      <c r="T383" s="3"/>
      <c r="Z383" s="3"/>
      <c r="AB383" s="3"/>
      <c r="AD383" s="3"/>
      <c r="AF383" s="3"/>
      <c r="AH383" s="3"/>
    </row>
    <row r="384" spans="1:34" x14ac:dyDescent="0.25">
      <c r="A384" s="3" t="s">
        <v>1322</v>
      </c>
      <c r="B384" s="3" t="s">
        <v>2416</v>
      </c>
      <c r="C384" s="73">
        <v>100</v>
      </c>
      <c r="D384" s="31" t="s">
        <v>3</v>
      </c>
      <c r="E384" s="31">
        <f t="shared" si="221"/>
        <v>2704</v>
      </c>
      <c r="F384" s="31" t="s">
        <v>4</v>
      </c>
      <c r="G384" s="31">
        <f t="shared" si="222"/>
        <v>2705</v>
      </c>
      <c r="H384" s="3"/>
      <c r="J384" s="3"/>
      <c r="L384" s="3"/>
      <c r="N384" s="3"/>
      <c r="P384" s="3"/>
      <c r="R384" s="3"/>
      <c r="T384" s="3"/>
      <c r="Z384" s="3"/>
      <c r="AB384" s="3"/>
      <c r="AD384" s="3"/>
      <c r="AF384" s="3"/>
      <c r="AH384" s="3"/>
    </row>
    <row r="385" spans="1:69" x14ac:dyDescent="0.25">
      <c r="A385" s="3" t="s">
        <v>1323</v>
      </c>
      <c r="B385" s="3" t="s">
        <v>2416</v>
      </c>
      <c r="C385" s="73">
        <v>100</v>
      </c>
      <c r="D385" s="31" t="s">
        <v>3</v>
      </c>
      <c r="E385" s="31">
        <f t="shared" si="221"/>
        <v>2718</v>
      </c>
      <c r="F385" s="31" t="s">
        <v>4</v>
      </c>
      <c r="G385" s="31">
        <f t="shared" si="222"/>
        <v>2719</v>
      </c>
      <c r="H385" s="3"/>
      <c r="J385" s="3"/>
      <c r="L385" s="3"/>
      <c r="N385" s="3"/>
      <c r="P385" s="3"/>
      <c r="R385" s="3"/>
      <c r="T385" s="3"/>
      <c r="Z385" s="3"/>
      <c r="AB385" s="3"/>
      <c r="AD385" s="3"/>
      <c r="AF385" s="3"/>
      <c r="AH385" s="3"/>
    </row>
    <row r="386" spans="1:69" x14ac:dyDescent="0.25">
      <c r="A386" s="3" t="s">
        <v>1324</v>
      </c>
      <c r="B386" s="3" t="s">
        <v>2416</v>
      </c>
      <c r="C386" s="73">
        <v>100</v>
      </c>
      <c r="D386" s="31" t="s">
        <v>3</v>
      </c>
      <c r="E386" s="31">
        <f t="shared" si="221"/>
        <v>2731</v>
      </c>
      <c r="F386" s="31" t="s">
        <v>4</v>
      </c>
      <c r="G386" s="31">
        <f t="shared" si="222"/>
        <v>2732</v>
      </c>
      <c r="H386" s="3"/>
      <c r="J386" s="3"/>
      <c r="L386" s="3"/>
      <c r="N386" s="3"/>
      <c r="P386" s="3"/>
      <c r="R386" s="3"/>
      <c r="T386" s="3"/>
      <c r="Z386" s="3"/>
      <c r="AB386" s="3"/>
      <c r="AD386" s="3"/>
      <c r="AF386" s="3"/>
      <c r="AH386" s="3"/>
    </row>
    <row r="387" spans="1:69" x14ac:dyDescent="0.25">
      <c r="A387" s="3" t="s">
        <v>1325</v>
      </c>
      <c r="B387" s="3" t="s">
        <v>2416</v>
      </c>
      <c r="C387" s="73">
        <v>100</v>
      </c>
      <c r="D387" s="31" t="s">
        <v>3</v>
      </c>
      <c r="E387" s="31">
        <f t="shared" si="221"/>
        <v>2743</v>
      </c>
      <c r="F387" s="31" t="s">
        <v>4</v>
      </c>
      <c r="G387" s="31">
        <f t="shared" si="222"/>
        <v>2744</v>
      </c>
      <c r="H387" s="3"/>
      <c r="J387" s="3"/>
      <c r="L387" s="3"/>
      <c r="N387" s="3"/>
      <c r="P387" s="3"/>
      <c r="R387" s="3"/>
      <c r="T387" s="3"/>
      <c r="Z387" s="3"/>
      <c r="AB387" s="3"/>
      <c r="AD387" s="3"/>
      <c r="AF387" s="3"/>
      <c r="AH387" s="3"/>
    </row>
    <row r="388" spans="1:69" x14ac:dyDescent="0.25">
      <c r="B388" s="3"/>
      <c r="C388" s="28"/>
      <c r="F388" s="3"/>
      <c r="H388" s="3"/>
      <c r="J388" s="3"/>
      <c r="L388" s="3"/>
      <c r="N388" s="3"/>
      <c r="P388" s="3"/>
      <c r="R388" s="3"/>
      <c r="T388" s="3"/>
      <c r="Z388" s="3"/>
      <c r="AB388" s="3"/>
      <c r="AD388" s="3"/>
      <c r="AF388" s="3"/>
      <c r="AH388" s="3"/>
    </row>
    <row r="389" spans="1:69" x14ac:dyDescent="0.25">
      <c r="B389" s="3"/>
      <c r="C389" s="312" t="s">
        <v>10</v>
      </c>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c r="AB389" s="312"/>
    </row>
    <row r="390" spans="1:69" x14ac:dyDescent="0.25">
      <c r="A390" s="3" t="s">
        <v>1326</v>
      </c>
      <c r="B390" s="3" t="s">
        <v>2416</v>
      </c>
      <c r="C390" s="73">
        <v>2761</v>
      </c>
      <c r="D390" s="31" t="s">
        <v>3</v>
      </c>
      <c r="E390" s="31">
        <f>C390-10</f>
        <v>2751</v>
      </c>
      <c r="F390" s="31" t="s">
        <v>4</v>
      </c>
      <c r="G390" s="31">
        <f>E390+3</f>
        <v>2754</v>
      </c>
      <c r="H390" s="31" t="s">
        <v>4</v>
      </c>
      <c r="I390" s="31">
        <f>G390+3</f>
        <v>2757</v>
      </c>
      <c r="J390" s="31" t="s">
        <v>4</v>
      </c>
      <c r="K390" s="31">
        <f>I390+2</f>
        <v>2759</v>
      </c>
    </row>
    <row r="391" spans="1:69" x14ac:dyDescent="0.25">
      <c r="A391" s="3" t="s">
        <v>1327</v>
      </c>
      <c r="B391" s="3" t="s">
        <v>2416</v>
      </c>
      <c r="C391" s="73">
        <f>C390+1</f>
        <v>2762</v>
      </c>
      <c r="D391" s="31" t="s">
        <v>3</v>
      </c>
      <c r="E391" s="31">
        <f>E390+1</f>
        <v>2752</v>
      </c>
      <c r="F391" s="31" t="s">
        <v>4</v>
      </c>
      <c r="G391" s="31">
        <f>G390+1</f>
        <v>2755</v>
      </c>
      <c r="H391" s="31" t="s">
        <v>4</v>
      </c>
      <c r="I391" s="31">
        <f>I390+1</f>
        <v>2758</v>
      </c>
      <c r="J391" s="31" t="s">
        <v>4</v>
      </c>
      <c r="K391" s="31">
        <f>K390+1</f>
        <v>2760</v>
      </c>
    </row>
    <row r="392" spans="1:69" x14ac:dyDescent="0.25">
      <c r="B392" s="3"/>
      <c r="C392" s="28"/>
    </row>
    <row r="393" spans="1:69" x14ac:dyDescent="0.25">
      <c r="B393" s="3"/>
      <c r="C393" s="312" t="s">
        <v>970</v>
      </c>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c r="AB393" s="312"/>
      <c r="AC393" s="312"/>
      <c r="AD393" s="312"/>
      <c r="AE393" s="312"/>
      <c r="AF393" s="312"/>
      <c r="AG393" s="312"/>
      <c r="AH393" s="312"/>
      <c r="AI393" s="312"/>
      <c r="AJ393" s="312"/>
      <c r="AK393" s="312"/>
    </row>
    <row r="394" spans="1:69" x14ac:dyDescent="0.25">
      <c r="B394" s="3"/>
    </row>
    <row r="395" spans="1:69" x14ac:dyDescent="0.25">
      <c r="B395" s="3"/>
      <c r="C395" s="312" t="s">
        <v>11</v>
      </c>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c r="AB395" s="312"/>
      <c r="AH395" s="3"/>
    </row>
    <row r="396" spans="1:69" x14ac:dyDescent="0.25">
      <c r="A396" s="3" t="s">
        <v>1328</v>
      </c>
      <c r="B396" s="3" t="s">
        <v>2416</v>
      </c>
      <c r="C396" s="73">
        <v>3186</v>
      </c>
      <c r="D396" s="31" t="s">
        <v>3</v>
      </c>
      <c r="E396" s="31">
        <v>3004</v>
      </c>
      <c r="F396" s="31" t="s">
        <v>4</v>
      </c>
      <c r="G396" s="31">
        <f>E396+12</f>
        <v>3016</v>
      </c>
      <c r="H396" s="31" t="s">
        <v>4</v>
      </c>
      <c r="I396" s="31">
        <f>G396+12</f>
        <v>3028</v>
      </c>
      <c r="J396" s="31" t="s">
        <v>4</v>
      </c>
      <c r="K396" s="31">
        <f>I396+12</f>
        <v>3040</v>
      </c>
      <c r="L396" s="31" t="s">
        <v>4</v>
      </c>
      <c r="M396" s="31">
        <f>K396+12</f>
        <v>3052</v>
      </c>
      <c r="N396" s="31" t="s">
        <v>4</v>
      </c>
      <c r="O396" s="31">
        <f>M396+12</f>
        <v>3064</v>
      </c>
      <c r="P396" s="31" t="s">
        <v>4</v>
      </c>
      <c r="Q396" s="31">
        <f>O396+12</f>
        <v>3076</v>
      </c>
      <c r="R396" s="31" t="s">
        <v>4</v>
      </c>
      <c r="S396" s="31">
        <f>Q396+12</f>
        <v>3088</v>
      </c>
      <c r="T396" s="31" t="s">
        <v>4</v>
      </c>
      <c r="U396" s="31">
        <f>S396+12</f>
        <v>3100</v>
      </c>
      <c r="V396" s="31" t="s">
        <v>4</v>
      </c>
      <c r="W396" s="31">
        <f>U396+12</f>
        <v>3112</v>
      </c>
      <c r="X396" s="31" t="s">
        <v>4</v>
      </c>
      <c r="Y396" s="31">
        <f>W396+12</f>
        <v>3124</v>
      </c>
      <c r="Z396" s="31" t="s">
        <v>4</v>
      </c>
      <c r="AA396" s="31">
        <f>Y396+12</f>
        <v>3136</v>
      </c>
      <c r="AB396" s="31" t="s">
        <v>4</v>
      </c>
      <c r="AC396" s="31">
        <f>AA396+12</f>
        <v>3148</v>
      </c>
      <c r="AD396" s="31" t="s">
        <v>4</v>
      </c>
      <c r="AE396" s="31">
        <f>AC396+12</f>
        <v>3160</v>
      </c>
      <c r="AF396" s="31" t="s">
        <v>4</v>
      </c>
      <c r="AG396" s="31">
        <f>AE396+12</f>
        <v>3172</v>
      </c>
      <c r="AH396" s="31" t="s">
        <v>4</v>
      </c>
      <c r="AI396" s="31">
        <f>AG396+9</f>
        <v>3181</v>
      </c>
      <c r="AJ396" s="32"/>
      <c r="AK396" s="32"/>
      <c r="AL396" s="32"/>
      <c r="AM396" s="32"/>
      <c r="AN396" s="32"/>
      <c r="AO396" s="32"/>
      <c r="AP396" s="32"/>
      <c r="AQ396" s="32"/>
      <c r="AR396" s="32"/>
      <c r="AS396" s="32"/>
      <c r="AT396" s="32"/>
      <c r="AU396" s="32"/>
      <c r="AV396" s="32"/>
      <c r="AW396" s="32"/>
      <c r="AX396" s="32"/>
      <c r="AY396" s="32"/>
      <c r="AZ396" s="32"/>
      <c r="BA396" s="32"/>
      <c r="BB396" s="32"/>
      <c r="BC396" s="32"/>
      <c r="BD396" s="32"/>
      <c r="BE396" s="32"/>
      <c r="BF396" s="32"/>
      <c r="BG396" s="32"/>
      <c r="BH396" s="32"/>
      <c r="BI396" s="32"/>
      <c r="BJ396" s="32"/>
      <c r="BK396" s="32"/>
      <c r="BL396" s="32"/>
      <c r="BM396" s="32"/>
      <c r="BN396" s="32"/>
      <c r="BO396" s="32"/>
      <c r="BP396" s="32"/>
      <c r="BQ396" s="32"/>
    </row>
    <row r="397" spans="1:69" x14ac:dyDescent="0.25">
      <c r="A397" s="3" t="s">
        <v>1329</v>
      </c>
      <c r="B397" s="3" t="s">
        <v>2416</v>
      </c>
      <c r="C397" s="73">
        <f>C396+1</f>
        <v>3187</v>
      </c>
      <c r="D397" s="31" t="s">
        <v>3</v>
      </c>
      <c r="E397" s="31">
        <f>E396+2</f>
        <v>3006</v>
      </c>
      <c r="F397" s="31" t="s">
        <v>4</v>
      </c>
      <c r="G397" s="31">
        <f>G396+2</f>
        <v>3018</v>
      </c>
      <c r="H397" s="31" t="s">
        <v>4</v>
      </c>
      <c r="I397" s="31">
        <f>I396+2</f>
        <v>3030</v>
      </c>
      <c r="J397" s="31" t="s">
        <v>4</v>
      </c>
      <c r="K397" s="31">
        <f>K396+2</f>
        <v>3042</v>
      </c>
      <c r="L397" s="31" t="s">
        <v>4</v>
      </c>
      <c r="M397" s="31">
        <f>M396+2</f>
        <v>3054</v>
      </c>
      <c r="N397" s="31" t="s">
        <v>4</v>
      </c>
      <c r="O397" s="31">
        <f>O396+2</f>
        <v>3066</v>
      </c>
      <c r="P397" s="31" t="s">
        <v>4</v>
      </c>
      <c r="Q397" s="31">
        <f>Q396+2</f>
        <v>3078</v>
      </c>
      <c r="R397" s="31" t="s">
        <v>4</v>
      </c>
      <c r="S397" s="31">
        <f>S396+2</f>
        <v>3090</v>
      </c>
      <c r="T397" s="31" t="s">
        <v>4</v>
      </c>
      <c r="U397" s="31">
        <f>U396+2</f>
        <v>3102</v>
      </c>
      <c r="V397" s="31" t="s">
        <v>4</v>
      </c>
      <c r="W397" s="31">
        <f>W396+2</f>
        <v>3114</v>
      </c>
      <c r="X397" s="31" t="s">
        <v>4</v>
      </c>
      <c r="Y397" s="31">
        <f>Y396+2</f>
        <v>3126</v>
      </c>
      <c r="Z397" s="31" t="s">
        <v>4</v>
      </c>
      <c r="AA397" s="31">
        <f>AA396+2</f>
        <v>3138</v>
      </c>
      <c r="AB397" s="31" t="s">
        <v>4</v>
      </c>
      <c r="AC397" s="31">
        <f>AC396+2</f>
        <v>3150</v>
      </c>
      <c r="AD397" s="31" t="s">
        <v>4</v>
      </c>
      <c r="AE397" s="31">
        <f>AE396+2</f>
        <v>3162</v>
      </c>
      <c r="AF397" s="31" t="s">
        <v>4</v>
      </c>
      <c r="AG397" s="31">
        <f>AG396+2</f>
        <v>3174</v>
      </c>
      <c r="AH397" s="31" t="s">
        <v>4</v>
      </c>
      <c r="AI397" s="31">
        <f>AI396+1</f>
        <v>3182</v>
      </c>
      <c r="AJ397" s="32"/>
      <c r="AK397" s="32"/>
      <c r="AL397" s="32"/>
      <c r="AM397" s="32"/>
      <c r="AN397" s="32"/>
      <c r="AO397" s="32"/>
      <c r="AP397" s="32"/>
      <c r="AQ397" s="32"/>
      <c r="AR397" s="32"/>
      <c r="AS397" s="32"/>
      <c r="AT397" s="32"/>
      <c r="AU397" s="32"/>
      <c r="AV397" s="32"/>
      <c r="AW397" s="32"/>
      <c r="AX397" s="32"/>
      <c r="AY397" s="32"/>
      <c r="AZ397" s="32"/>
      <c r="BA397" s="32"/>
      <c r="BB397" s="32"/>
      <c r="BC397" s="32"/>
      <c r="BD397" s="32"/>
      <c r="BE397" s="32"/>
      <c r="BF397" s="32"/>
      <c r="BG397" s="32"/>
      <c r="BH397" s="32"/>
      <c r="BI397" s="32"/>
      <c r="BJ397" s="32"/>
      <c r="BK397" s="32"/>
      <c r="BL397" s="32"/>
      <c r="BM397" s="32"/>
      <c r="BN397" s="32"/>
      <c r="BO397" s="32"/>
      <c r="BP397" s="32"/>
      <c r="BQ397" s="32"/>
    </row>
    <row r="398" spans="1:69" x14ac:dyDescent="0.25">
      <c r="A398" s="3" t="s">
        <v>1330</v>
      </c>
      <c r="B398" s="3" t="s">
        <v>2416</v>
      </c>
      <c r="C398" s="73">
        <f>C397+1</f>
        <v>3188</v>
      </c>
      <c r="D398" s="31" t="s">
        <v>3</v>
      </c>
      <c r="E398" s="31">
        <f>E397+2</f>
        <v>3008</v>
      </c>
      <c r="F398" s="31" t="s">
        <v>4</v>
      </c>
      <c r="G398" s="31">
        <f>G397+2</f>
        <v>3020</v>
      </c>
      <c r="H398" s="31" t="s">
        <v>4</v>
      </c>
      <c r="I398" s="31">
        <f>I397+2</f>
        <v>3032</v>
      </c>
      <c r="J398" s="31" t="s">
        <v>4</v>
      </c>
      <c r="K398" s="31">
        <f>K397+2</f>
        <v>3044</v>
      </c>
      <c r="L398" s="31" t="s">
        <v>4</v>
      </c>
      <c r="M398" s="31">
        <f>M397+2</f>
        <v>3056</v>
      </c>
      <c r="N398" s="31" t="s">
        <v>4</v>
      </c>
      <c r="O398" s="31">
        <f>O397+2</f>
        <v>3068</v>
      </c>
      <c r="P398" s="31" t="s">
        <v>4</v>
      </c>
      <c r="Q398" s="31">
        <f>Q397+2</f>
        <v>3080</v>
      </c>
      <c r="R398" s="31" t="s">
        <v>4</v>
      </c>
      <c r="S398" s="31">
        <f>S397+2</f>
        <v>3092</v>
      </c>
      <c r="T398" s="31" t="s">
        <v>4</v>
      </c>
      <c r="U398" s="31">
        <f>U397+2</f>
        <v>3104</v>
      </c>
      <c r="V398" s="31" t="s">
        <v>4</v>
      </c>
      <c r="W398" s="31">
        <f>W397+2</f>
        <v>3116</v>
      </c>
      <c r="X398" s="31" t="s">
        <v>4</v>
      </c>
      <c r="Y398" s="31">
        <f>Y397+2</f>
        <v>3128</v>
      </c>
      <c r="Z398" s="31" t="s">
        <v>4</v>
      </c>
      <c r="AA398" s="31">
        <f>AA397+2</f>
        <v>3140</v>
      </c>
      <c r="AB398" s="31" t="s">
        <v>4</v>
      </c>
      <c r="AC398" s="31">
        <f>AC397+2</f>
        <v>3152</v>
      </c>
      <c r="AD398" s="31" t="s">
        <v>4</v>
      </c>
      <c r="AE398" s="31">
        <f>AE397+2</f>
        <v>3164</v>
      </c>
      <c r="AF398" s="31" t="s">
        <v>4</v>
      </c>
      <c r="AG398" s="31">
        <f>AG397+2</f>
        <v>3176</v>
      </c>
      <c r="AH398" s="31" t="s">
        <v>4</v>
      </c>
      <c r="AI398" s="31">
        <f>AI397+1</f>
        <v>3183</v>
      </c>
      <c r="AJ398" s="32"/>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row>
    <row r="399" spans="1:69" x14ac:dyDescent="0.25">
      <c r="B399" s="3"/>
      <c r="C399" s="73"/>
      <c r="D399" s="31"/>
      <c r="E399" s="31"/>
      <c r="F399" s="31"/>
      <c r="G399" s="31"/>
      <c r="H399" s="31"/>
      <c r="I399" s="31"/>
      <c r="J399" s="31"/>
      <c r="K399" s="31"/>
      <c r="L399" s="31"/>
      <c r="M399" s="31"/>
      <c r="N399" s="31"/>
      <c r="O399" s="31"/>
      <c r="P399" s="31"/>
      <c r="Q399" s="31"/>
      <c r="R399" s="31"/>
      <c r="S399" s="31"/>
      <c r="T399" s="31"/>
      <c r="U399" s="31"/>
      <c r="V399" s="31"/>
      <c r="W399" s="31"/>
      <c r="X399" s="31"/>
      <c r="Y399" s="31"/>
      <c r="Z399" s="31"/>
      <c r="AA399" s="31"/>
      <c r="AB399" s="31"/>
      <c r="AC399" s="31"/>
      <c r="AD399" s="31"/>
      <c r="AE399" s="31"/>
      <c r="AF399" s="31"/>
      <c r="AG399" s="31"/>
      <c r="AH399" s="31"/>
      <c r="AI399" s="31"/>
      <c r="AJ399" s="32"/>
      <c r="AK399" s="32"/>
      <c r="AL399" s="32"/>
      <c r="AM399" s="32"/>
      <c r="AN399" s="32"/>
      <c r="AO399" s="32"/>
      <c r="AP399" s="32"/>
      <c r="AQ399" s="32"/>
      <c r="AR399" s="32"/>
      <c r="AS399" s="32"/>
      <c r="AT399" s="32"/>
      <c r="AU399" s="32"/>
      <c r="AV399" s="32"/>
      <c r="AW399" s="32"/>
      <c r="AX399" s="32"/>
      <c r="AY399" s="32"/>
      <c r="AZ399" s="32"/>
      <c r="BA399" s="32"/>
      <c r="BB399" s="32"/>
      <c r="BC399" s="32"/>
      <c r="BD399" s="32"/>
      <c r="BE399" s="32"/>
      <c r="BF399" s="32"/>
      <c r="BG399" s="32"/>
      <c r="BH399" s="32"/>
      <c r="BI399" s="32"/>
      <c r="BJ399" s="32"/>
      <c r="BK399" s="32"/>
      <c r="BL399" s="32"/>
      <c r="BM399" s="32"/>
      <c r="BN399" s="32"/>
      <c r="BO399" s="32"/>
      <c r="BP399" s="32"/>
      <c r="BQ399" s="32"/>
    </row>
    <row r="400" spans="1:69" x14ac:dyDescent="0.25">
      <c r="A400" s="3" t="s">
        <v>1331</v>
      </c>
      <c r="B400" s="3" t="s">
        <v>2416</v>
      </c>
      <c r="C400" s="73">
        <f>C398+1</f>
        <v>3189</v>
      </c>
      <c r="D400" s="31" t="s">
        <v>450</v>
      </c>
      <c r="E400" s="31">
        <f>E398</f>
        <v>3008</v>
      </c>
      <c r="F400" s="31" t="s">
        <v>102</v>
      </c>
      <c r="G400" s="31">
        <f>E400+1</f>
        <v>3009</v>
      </c>
      <c r="H400" s="31" t="s">
        <v>4</v>
      </c>
      <c r="I400" s="31">
        <f>E400+12</f>
        <v>3020</v>
      </c>
      <c r="J400" s="31" t="s">
        <v>102</v>
      </c>
      <c r="K400" s="31">
        <f>G400+12</f>
        <v>3021</v>
      </c>
      <c r="L400" s="31" t="s">
        <v>4</v>
      </c>
      <c r="M400" s="31">
        <f>I400+12</f>
        <v>3032</v>
      </c>
      <c r="N400" s="31" t="s">
        <v>102</v>
      </c>
      <c r="O400" s="31">
        <f>K400+12</f>
        <v>3033</v>
      </c>
      <c r="P400" s="31" t="s">
        <v>4</v>
      </c>
      <c r="Q400" s="31">
        <f>M400+12</f>
        <v>3044</v>
      </c>
      <c r="R400" s="31" t="s">
        <v>102</v>
      </c>
      <c r="S400" s="31">
        <f>O400+12</f>
        <v>3045</v>
      </c>
      <c r="T400" s="31" t="s">
        <v>4</v>
      </c>
      <c r="U400" s="31">
        <f>Q400+12</f>
        <v>3056</v>
      </c>
      <c r="V400" s="31" t="s">
        <v>102</v>
      </c>
      <c r="W400" s="31">
        <f>S400+12</f>
        <v>3057</v>
      </c>
      <c r="X400" s="31" t="s">
        <v>4</v>
      </c>
      <c r="Y400" s="31">
        <f>U400+12</f>
        <v>3068</v>
      </c>
      <c r="Z400" s="31" t="s">
        <v>102</v>
      </c>
      <c r="AA400" s="31">
        <f>W400+12</f>
        <v>3069</v>
      </c>
      <c r="AB400" s="31" t="s">
        <v>4</v>
      </c>
      <c r="AC400" s="31">
        <f>Y400+12</f>
        <v>3080</v>
      </c>
      <c r="AD400" s="31" t="s">
        <v>102</v>
      </c>
      <c r="AE400" s="31">
        <f>AA400+12</f>
        <v>3081</v>
      </c>
      <c r="AF400" s="31" t="s">
        <v>4</v>
      </c>
      <c r="AG400" s="31">
        <f>AC400+12</f>
        <v>3092</v>
      </c>
      <c r="AH400" s="31" t="s">
        <v>102</v>
      </c>
      <c r="AI400" s="31">
        <f>AE400+12</f>
        <v>3093</v>
      </c>
      <c r="AJ400" s="31" t="s">
        <v>4</v>
      </c>
      <c r="AK400" s="31">
        <f>AG400+12</f>
        <v>3104</v>
      </c>
      <c r="AL400" s="31" t="s">
        <v>102</v>
      </c>
      <c r="AM400" s="31">
        <f>AI400+12</f>
        <v>3105</v>
      </c>
      <c r="AN400" s="31" t="s">
        <v>4</v>
      </c>
      <c r="AO400" s="31">
        <f>AK400+12</f>
        <v>3116</v>
      </c>
      <c r="AP400" s="31" t="s">
        <v>102</v>
      </c>
      <c r="AQ400" s="31">
        <f>AM400+12</f>
        <v>3117</v>
      </c>
      <c r="AR400" s="31" t="s">
        <v>4</v>
      </c>
      <c r="AS400" s="31">
        <f>AO400+12</f>
        <v>3128</v>
      </c>
      <c r="AT400" s="31" t="s">
        <v>102</v>
      </c>
      <c r="AU400" s="31">
        <f>AQ400+12</f>
        <v>3129</v>
      </c>
      <c r="AV400" s="31" t="s">
        <v>4</v>
      </c>
      <c r="AW400" s="31">
        <f>AS400+12</f>
        <v>3140</v>
      </c>
      <c r="AX400" s="31" t="s">
        <v>102</v>
      </c>
      <c r="AY400" s="31">
        <f>AU400+12</f>
        <v>3141</v>
      </c>
      <c r="AZ400" s="31" t="s">
        <v>4</v>
      </c>
      <c r="BA400" s="31">
        <f>AW400+12</f>
        <v>3152</v>
      </c>
      <c r="BB400" s="31" t="s">
        <v>102</v>
      </c>
      <c r="BC400" s="31">
        <f>AY400+12</f>
        <v>3153</v>
      </c>
      <c r="BD400" s="31" t="s">
        <v>4</v>
      </c>
      <c r="BE400" s="31">
        <f>BA400+12</f>
        <v>3164</v>
      </c>
      <c r="BF400" s="31" t="s">
        <v>102</v>
      </c>
      <c r="BG400" s="31">
        <f>BC400+12</f>
        <v>3165</v>
      </c>
      <c r="BH400" s="31" t="s">
        <v>4</v>
      </c>
      <c r="BI400" s="31">
        <f>BE400+12</f>
        <v>3176</v>
      </c>
      <c r="BJ400" s="31" t="s">
        <v>102</v>
      </c>
      <c r="BK400" s="31">
        <f>BG400+12</f>
        <v>3177</v>
      </c>
      <c r="BL400" s="31" t="s">
        <v>4</v>
      </c>
      <c r="BM400" s="31">
        <f>BI400+7</f>
        <v>3183</v>
      </c>
      <c r="BN400" s="31" t="s">
        <v>102</v>
      </c>
      <c r="BO400" s="31">
        <f>BK400+7</f>
        <v>3184</v>
      </c>
      <c r="BP400" s="32" t="s">
        <v>451</v>
      </c>
      <c r="BQ400" s="31">
        <f>BM400+5</f>
        <v>3188</v>
      </c>
    </row>
    <row r="401" spans="1:69" x14ac:dyDescent="0.25">
      <c r="B401" s="3" t="s">
        <v>2416</v>
      </c>
      <c r="C401" s="73"/>
      <c r="D401" s="31"/>
      <c r="E401" s="31"/>
      <c r="F401" s="31"/>
      <c r="G401" s="31"/>
      <c r="H401" s="31"/>
      <c r="I401" s="31"/>
      <c r="J401" s="31"/>
      <c r="K401" s="31"/>
      <c r="L401" s="31"/>
      <c r="M401" s="31"/>
      <c r="N401" s="31"/>
      <c r="O401" s="31"/>
      <c r="P401" s="31"/>
      <c r="Q401" s="31"/>
      <c r="R401" s="31"/>
      <c r="S401" s="31"/>
      <c r="T401" s="31"/>
      <c r="U401" s="31"/>
      <c r="V401" s="31"/>
      <c r="W401" s="31"/>
      <c r="X401" s="31"/>
      <c r="Y401" s="31"/>
      <c r="Z401" s="31"/>
      <c r="AA401" s="31"/>
      <c r="AB401" s="31"/>
      <c r="AC401" s="31"/>
      <c r="AD401" s="31"/>
      <c r="AE401" s="31"/>
      <c r="AF401" s="31"/>
      <c r="AG401" s="31"/>
      <c r="AH401" s="31"/>
      <c r="AI401" s="31"/>
      <c r="AJ401" s="32"/>
      <c r="AK401" s="32"/>
      <c r="AL401" s="32"/>
      <c r="AM401" s="32"/>
      <c r="AN401" s="32"/>
      <c r="AO401" s="32"/>
      <c r="AP401" s="32"/>
      <c r="AQ401" s="32"/>
      <c r="AR401" s="32"/>
      <c r="AS401" s="32"/>
      <c r="AT401" s="32"/>
      <c r="AU401" s="32"/>
      <c r="AV401" s="32"/>
      <c r="AW401" s="32"/>
      <c r="AX401" s="32"/>
      <c r="AY401" s="32"/>
      <c r="AZ401" s="32"/>
      <c r="BA401" s="32"/>
      <c r="BB401" s="32"/>
      <c r="BC401" s="32"/>
      <c r="BD401" s="32"/>
      <c r="BE401" s="32"/>
      <c r="BF401" s="32"/>
      <c r="BG401" s="32"/>
      <c r="BH401" s="32"/>
      <c r="BI401" s="32"/>
      <c r="BJ401" s="32"/>
      <c r="BK401" s="32"/>
      <c r="BL401" s="32"/>
      <c r="BM401" s="32"/>
      <c r="BN401" s="32"/>
      <c r="BO401" s="32"/>
      <c r="BP401" s="32"/>
      <c r="BQ401" s="32"/>
    </row>
    <row r="402" spans="1:69" x14ac:dyDescent="0.25">
      <c r="A402" s="3" t="s">
        <v>1332</v>
      </c>
      <c r="B402" s="3" t="s">
        <v>2416</v>
      </c>
      <c r="C402" s="73">
        <f>C398+2</f>
        <v>3190</v>
      </c>
      <c r="D402" s="31" t="str">
        <f>D398</f>
        <v>=</v>
      </c>
      <c r="E402" s="31">
        <f>E398+3</f>
        <v>3011</v>
      </c>
      <c r="F402" s="31" t="str">
        <f>F398</f>
        <v>+</v>
      </c>
      <c r="G402" s="31">
        <f>G398+3</f>
        <v>3023</v>
      </c>
      <c r="H402" s="31" t="str">
        <f>H398</f>
        <v>+</v>
      </c>
      <c r="I402" s="31">
        <f>I398+3</f>
        <v>3035</v>
      </c>
      <c r="J402" s="31" t="str">
        <f>J398</f>
        <v>+</v>
      </c>
      <c r="K402" s="31">
        <f>K398+3</f>
        <v>3047</v>
      </c>
      <c r="L402" s="31" t="str">
        <f>L398</f>
        <v>+</v>
      </c>
      <c r="M402" s="31">
        <f>M398+3</f>
        <v>3059</v>
      </c>
      <c r="N402" s="31" t="str">
        <f>N398</f>
        <v>+</v>
      </c>
      <c r="O402" s="31">
        <f>O398+3</f>
        <v>3071</v>
      </c>
      <c r="P402" s="31" t="str">
        <f>P398</f>
        <v>+</v>
      </c>
      <c r="Q402" s="31">
        <f>Q398+3</f>
        <v>3083</v>
      </c>
      <c r="R402" s="31" t="str">
        <f>R398</f>
        <v>+</v>
      </c>
      <c r="S402" s="31">
        <f>S398+3</f>
        <v>3095</v>
      </c>
      <c r="T402" s="31" t="str">
        <f>T398</f>
        <v>+</v>
      </c>
      <c r="U402" s="31">
        <f>U398+3</f>
        <v>3107</v>
      </c>
      <c r="V402" s="31" t="str">
        <f>V398</f>
        <v>+</v>
      </c>
      <c r="W402" s="31">
        <f>W398+3</f>
        <v>3119</v>
      </c>
      <c r="X402" s="31" t="str">
        <f>X398</f>
        <v>+</v>
      </c>
      <c r="Y402" s="31">
        <f>Y398+3</f>
        <v>3131</v>
      </c>
      <c r="Z402" s="31" t="str">
        <f>Z398</f>
        <v>+</v>
      </c>
      <c r="AA402" s="31">
        <f>AA398+3</f>
        <v>3143</v>
      </c>
      <c r="AB402" s="31" t="str">
        <f>AB398</f>
        <v>+</v>
      </c>
      <c r="AC402" s="31">
        <f>AC398+3</f>
        <v>3155</v>
      </c>
      <c r="AD402" s="31" t="str">
        <f>AD398</f>
        <v>+</v>
      </c>
      <c r="AE402" s="31">
        <f>AE398+3</f>
        <v>3167</v>
      </c>
      <c r="AF402" s="31" t="str">
        <f>AF398</f>
        <v>+</v>
      </c>
      <c r="AG402" s="31">
        <f>AG398+3</f>
        <v>3179</v>
      </c>
      <c r="AH402" s="31" t="str">
        <f>AH398</f>
        <v>+</v>
      </c>
      <c r="AI402" s="31">
        <f>AI398+2</f>
        <v>3185</v>
      </c>
      <c r="AJ402" s="32"/>
      <c r="AK402" s="32"/>
      <c r="AL402" s="32"/>
      <c r="AM402" s="32"/>
      <c r="AN402" s="32"/>
      <c r="AO402" s="32"/>
      <c r="AP402" s="32"/>
      <c r="AQ402" s="32"/>
      <c r="AR402" s="32"/>
      <c r="AS402" s="32"/>
      <c r="AT402" s="32"/>
      <c r="AU402" s="32"/>
      <c r="AV402" s="32"/>
      <c r="AW402" s="32"/>
      <c r="AX402" s="32"/>
      <c r="AY402" s="32"/>
      <c r="AZ402" s="32"/>
      <c r="BA402" s="32"/>
      <c r="BB402" s="32"/>
      <c r="BC402" s="32"/>
      <c r="BD402" s="32"/>
      <c r="BE402" s="32"/>
      <c r="BF402" s="32"/>
      <c r="BG402" s="32"/>
      <c r="BH402" s="32"/>
      <c r="BI402" s="32"/>
      <c r="BJ402" s="32"/>
      <c r="BK402" s="32"/>
      <c r="BL402" s="32"/>
      <c r="BM402" s="32"/>
      <c r="BN402" s="32"/>
      <c r="BO402" s="32"/>
      <c r="BP402" s="32"/>
      <c r="BQ402" s="32"/>
    </row>
    <row r="403" spans="1:69" x14ac:dyDescent="0.25">
      <c r="B403" s="3" t="s">
        <v>2416</v>
      </c>
    </row>
    <row r="404" spans="1:69" x14ac:dyDescent="0.25">
      <c r="A404" s="3" t="s">
        <v>1333</v>
      </c>
      <c r="B404" s="3" t="s">
        <v>2416</v>
      </c>
      <c r="C404" s="73">
        <v>3206</v>
      </c>
      <c r="D404" s="31" t="str">
        <f>D402</f>
        <v>=</v>
      </c>
      <c r="E404" s="31">
        <v>3191</v>
      </c>
      <c r="F404" s="31" t="str">
        <f>F402</f>
        <v>+</v>
      </c>
      <c r="G404" s="31">
        <f>E404+5</f>
        <v>3196</v>
      </c>
      <c r="H404" s="31" t="str">
        <f>H402</f>
        <v>+</v>
      </c>
      <c r="I404" s="31">
        <f>G404+5</f>
        <v>3201</v>
      </c>
      <c r="J404" s="31"/>
      <c r="K404" s="31"/>
      <c r="L404" s="31"/>
      <c r="M404" s="31"/>
      <c r="N404" s="31"/>
      <c r="O404" s="31"/>
      <c r="P404" s="31"/>
      <c r="Q404" s="32"/>
    </row>
    <row r="405" spans="1:69" x14ac:dyDescent="0.25">
      <c r="A405" s="3" t="s">
        <v>1334</v>
      </c>
      <c r="B405" s="3" t="s">
        <v>2416</v>
      </c>
      <c r="C405" s="73">
        <f>C404+1</f>
        <v>3207</v>
      </c>
      <c r="D405" s="31" t="str">
        <f>D404</f>
        <v>=</v>
      </c>
      <c r="E405" s="31">
        <f>E404+1</f>
        <v>3192</v>
      </c>
      <c r="F405" s="31" t="str">
        <f>F404</f>
        <v>+</v>
      </c>
      <c r="G405" s="31">
        <f>G404+1</f>
        <v>3197</v>
      </c>
      <c r="H405" s="31" t="str">
        <f>H404</f>
        <v>+</v>
      </c>
      <c r="I405" s="31">
        <f>I404+1</f>
        <v>3202</v>
      </c>
      <c r="J405" s="31"/>
      <c r="K405" s="31"/>
      <c r="L405" s="31"/>
      <c r="M405" s="31"/>
      <c r="N405" s="31"/>
      <c r="O405" s="31"/>
      <c r="P405" s="31"/>
      <c r="Q405" s="32"/>
    </row>
    <row r="406" spans="1:69" x14ac:dyDescent="0.25">
      <c r="A406" s="3" t="s">
        <v>1335</v>
      </c>
      <c r="B406" s="3" t="s">
        <v>2416</v>
      </c>
      <c r="C406" s="73">
        <f t="shared" ref="C406" si="223">C405+1</f>
        <v>3208</v>
      </c>
      <c r="D406" s="31" t="str">
        <f>D405</f>
        <v>=</v>
      </c>
      <c r="E406" s="31">
        <f>E405+1</f>
        <v>3193</v>
      </c>
      <c r="F406" s="31" t="str">
        <f>F405</f>
        <v>+</v>
      </c>
      <c r="G406" s="31">
        <f>G405+1</f>
        <v>3198</v>
      </c>
      <c r="H406" s="31" t="str">
        <f>H405</f>
        <v>+</v>
      </c>
      <c r="I406" s="31">
        <f>I405+1</f>
        <v>3203</v>
      </c>
      <c r="J406" s="31"/>
      <c r="K406" s="31"/>
      <c r="L406" s="31"/>
      <c r="M406" s="31"/>
      <c r="N406" s="31"/>
      <c r="O406" s="31"/>
      <c r="P406" s="31"/>
      <c r="Q406" s="32"/>
    </row>
    <row r="407" spans="1:69" x14ac:dyDescent="0.25">
      <c r="B407" s="3"/>
      <c r="C407" s="73"/>
      <c r="D407" s="31"/>
      <c r="E407" s="31"/>
      <c r="F407" s="31"/>
      <c r="G407" s="31"/>
      <c r="H407" s="31"/>
      <c r="I407" s="31"/>
      <c r="J407" s="31"/>
      <c r="K407" s="31"/>
      <c r="L407" s="31"/>
      <c r="M407" s="31"/>
      <c r="N407" s="31"/>
      <c r="O407" s="31"/>
      <c r="P407" s="31"/>
      <c r="Q407" s="32"/>
    </row>
    <row r="408" spans="1:69" x14ac:dyDescent="0.25">
      <c r="A408" s="3" t="s">
        <v>1336</v>
      </c>
      <c r="B408" s="3" t="s">
        <v>2416</v>
      </c>
      <c r="C408" s="73">
        <f>C406+1</f>
        <v>3209</v>
      </c>
      <c r="D408" s="31" t="s">
        <v>450</v>
      </c>
      <c r="E408" s="31">
        <f>E406</f>
        <v>3193</v>
      </c>
      <c r="F408" s="31" t="s">
        <v>102</v>
      </c>
      <c r="G408" s="31">
        <f>E408+1</f>
        <v>3194</v>
      </c>
      <c r="H408" s="31" t="s">
        <v>4</v>
      </c>
      <c r="I408" s="31">
        <f>E408+5</f>
        <v>3198</v>
      </c>
      <c r="J408" s="31" t="s">
        <v>102</v>
      </c>
      <c r="K408" s="31">
        <f>G408+5</f>
        <v>3199</v>
      </c>
      <c r="L408" s="31" t="s">
        <v>4</v>
      </c>
      <c r="M408" s="31">
        <f>I408+5</f>
        <v>3203</v>
      </c>
      <c r="N408" s="31" t="s">
        <v>102</v>
      </c>
      <c r="O408" s="31">
        <f>K408+5</f>
        <v>3204</v>
      </c>
      <c r="P408" s="31" t="s">
        <v>451</v>
      </c>
      <c r="Q408" s="32">
        <f>M408+5</f>
        <v>3208</v>
      </c>
    </row>
    <row r="409" spans="1:69" x14ac:dyDescent="0.25">
      <c r="B409" s="3"/>
      <c r="C409" s="73"/>
      <c r="D409" s="31"/>
      <c r="E409" s="31"/>
      <c r="F409" s="31"/>
      <c r="G409" s="31"/>
      <c r="H409" s="31"/>
      <c r="I409" s="31"/>
      <c r="J409" s="31"/>
      <c r="K409" s="31"/>
      <c r="L409" s="31"/>
      <c r="M409" s="31"/>
      <c r="N409" s="31"/>
      <c r="O409" s="31"/>
      <c r="P409" s="31"/>
      <c r="Q409" s="32"/>
    </row>
    <row r="410" spans="1:69" x14ac:dyDescent="0.25">
      <c r="A410" s="3" t="s">
        <v>1337</v>
      </c>
      <c r="B410" s="3" t="s">
        <v>2416</v>
      </c>
      <c r="C410" s="73">
        <f>C408+1</f>
        <v>3210</v>
      </c>
      <c r="D410" s="31" t="str">
        <f>D406</f>
        <v>=</v>
      </c>
      <c r="E410" s="31">
        <f>E406+2</f>
        <v>3195</v>
      </c>
      <c r="F410" s="31" t="str">
        <f>F406</f>
        <v>+</v>
      </c>
      <c r="G410" s="31">
        <f>G406+2</f>
        <v>3200</v>
      </c>
      <c r="H410" s="31" t="str">
        <f>H406</f>
        <v>+</v>
      </c>
      <c r="I410" s="31">
        <f>I406+2</f>
        <v>3205</v>
      </c>
      <c r="J410" s="31"/>
      <c r="K410" s="31"/>
      <c r="L410" s="31"/>
      <c r="M410" s="31"/>
      <c r="N410" s="31"/>
      <c r="O410" s="31"/>
      <c r="P410" s="31"/>
      <c r="Q410" s="32"/>
    </row>
    <row r="411" spans="1:69" x14ac:dyDescent="0.25">
      <c r="B411" s="3"/>
    </row>
    <row r="412" spans="1:69" x14ac:dyDescent="0.25">
      <c r="B412" s="3"/>
    </row>
    <row r="413" spans="1:69" x14ac:dyDescent="0.25">
      <c r="A413" s="3" t="s">
        <v>1338</v>
      </c>
      <c r="B413" s="3" t="s">
        <v>2416</v>
      </c>
      <c r="C413" s="190" t="s">
        <v>497</v>
      </c>
      <c r="D413" s="191" t="str">
        <f>D410</f>
        <v>=</v>
      </c>
      <c r="E413" s="31">
        <v>3004</v>
      </c>
      <c r="F413" s="31" t="s">
        <v>245</v>
      </c>
      <c r="G413" s="31">
        <f>E413-1</f>
        <v>3003</v>
      </c>
    </row>
    <row r="414" spans="1:69" x14ac:dyDescent="0.25">
      <c r="A414" s="3" t="s">
        <v>1339</v>
      </c>
      <c r="B414" s="3" t="s">
        <v>2416</v>
      </c>
      <c r="C414" s="190" t="s">
        <v>498</v>
      </c>
      <c r="D414" s="191" t="str">
        <f>D413</f>
        <v>=</v>
      </c>
      <c r="E414" s="31">
        <f>E413+12</f>
        <v>3016</v>
      </c>
      <c r="F414" s="31" t="str">
        <f>F413</f>
        <v>/</v>
      </c>
      <c r="G414" s="31">
        <f>E414-1</f>
        <v>3015</v>
      </c>
    </row>
    <row r="415" spans="1:69" x14ac:dyDescent="0.25">
      <c r="A415" s="3" t="s">
        <v>1340</v>
      </c>
      <c r="B415" s="3" t="s">
        <v>2416</v>
      </c>
      <c r="C415" s="190" t="s">
        <v>499</v>
      </c>
      <c r="D415" s="191" t="str">
        <f t="shared" ref="D415:D427" si="224">D414</f>
        <v>=</v>
      </c>
      <c r="E415" s="31">
        <f t="shared" ref="E415:E427" si="225">E414+12</f>
        <v>3028</v>
      </c>
      <c r="F415" s="31" t="str">
        <f t="shared" ref="F415:F427" si="226">F414</f>
        <v>/</v>
      </c>
      <c r="G415" s="31">
        <f t="shared" ref="G415:G427" si="227">E415-1</f>
        <v>3027</v>
      </c>
    </row>
    <row r="416" spans="1:69" x14ac:dyDescent="0.25">
      <c r="A416" s="3" t="s">
        <v>1341</v>
      </c>
      <c r="B416" s="3" t="s">
        <v>2416</v>
      </c>
      <c r="C416" s="190" t="s">
        <v>500</v>
      </c>
      <c r="D416" s="191" t="str">
        <f t="shared" si="224"/>
        <v>=</v>
      </c>
      <c r="E416" s="31">
        <f t="shared" si="225"/>
        <v>3040</v>
      </c>
      <c r="F416" s="31" t="str">
        <f t="shared" si="226"/>
        <v>/</v>
      </c>
      <c r="G416" s="31">
        <f t="shared" si="227"/>
        <v>3039</v>
      </c>
    </row>
    <row r="417" spans="1:7" x14ac:dyDescent="0.25">
      <c r="A417" s="3" t="s">
        <v>1342</v>
      </c>
      <c r="B417" s="3" t="s">
        <v>2416</v>
      </c>
      <c r="C417" s="190" t="s">
        <v>501</v>
      </c>
      <c r="D417" s="191" t="str">
        <f t="shared" si="224"/>
        <v>=</v>
      </c>
      <c r="E417" s="31">
        <f t="shared" si="225"/>
        <v>3052</v>
      </c>
      <c r="F417" s="31" t="str">
        <f t="shared" si="226"/>
        <v>/</v>
      </c>
      <c r="G417" s="31">
        <f t="shared" si="227"/>
        <v>3051</v>
      </c>
    </row>
    <row r="418" spans="1:7" x14ac:dyDescent="0.25">
      <c r="A418" s="3" t="s">
        <v>1343</v>
      </c>
      <c r="B418" s="3" t="s">
        <v>2416</v>
      </c>
      <c r="C418" s="190" t="s">
        <v>502</v>
      </c>
      <c r="D418" s="191" t="str">
        <f t="shared" si="224"/>
        <v>=</v>
      </c>
      <c r="E418" s="31">
        <f t="shared" si="225"/>
        <v>3064</v>
      </c>
      <c r="F418" s="31" t="str">
        <f t="shared" si="226"/>
        <v>/</v>
      </c>
      <c r="G418" s="31">
        <f t="shared" si="227"/>
        <v>3063</v>
      </c>
    </row>
    <row r="419" spans="1:7" x14ac:dyDescent="0.25">
      <c r="A419" s="3" t="s">
        <v>1344</v>
      </c>
      <c r="B419" s="3" t="s">
        <v>2416</v>
      </c>
      <c r="C419" s="190" t="s">
        <v>503</v>
      </c>
      <c r="D419" s="191" t="str">
        <f t="shared" si="224"/>
        <v>=</v>
      </c>
      <c r="E419" s="31">
        <f t="shared" si="225"/>
        <v>3076</v>
      </c>
      <c r="F419" s="31" t="str">
        <f t="shared" si="226"/>
        <v>/</v>
      </c>
      <c r="G419" s="31">
        <f t="shared" si="227"/>
        <v>3075</v>
      </c>
    </row>
    <row r="420" spans="1:7" x14ac:dyDescent="0.25">
      <c r="A420" s="3" t="s">
        <v>1345</v>
      </c>
      <c r="B420" s="3" t="s">
        <v>2416</v>
      </c>
      <c r="C420" s="190" t="s">
        <v>504</v>
      </c>
      <c r="D420" s="191" t="str">
        <f t="shared" si="224"/>
        <v>=</v>
      </c>
      <c r="E420" s="31">
        <f t="shared" si="225"/>
        <v>3088</v>
      </c>
      <c r="F420" s="31" t="str">
        <f t="shared" si="226"/>
        <v>/</v>
      </c>
      <c r="G420" s="31">
        <f t="shared" si="227"/>
        <v>3087</v>
      </c>
    </row>
    <row r="421" spans="1:7" x14ac:dyDescent="0.25">
      <c r="A421" s="3" t="s">
        <v>1346</v>
      </c>
      <c r="B421" s="3" t="s">
        <v>2416</v>
      </c>
      <c r="C421" s="190" t="s">
        <v>505</v>
      </c>
      <c r="D421" s="191" t="str">
        <f t="shared" si="224"/>
        <v>=</v>
      </c>
      <c r="E421" s="31">
        <f t="shared" si="225"/>
        <v>3100</v>
      </c>
      <c r="F421" s="31" t="str">
        <f t="shared" si="226"/>
        <v>/</v>
      </c>
      <c r="G421" s="31">
        <f t="shared" si="227"/>
        <v>3099</v>
      </c>
    </row>
    <row r="422" spans="1:7" x14ac:dyDescent="0.25">
      <c r="A422" s="3" t="s">
        <v>1347</v>
      </c>
      <c r="B422" s="3" t="s">
        <v>2416</v>
      </c>
      <c r="C422" s="190" t="s">
        <v>506</v>
      </c>
      <c r="D422" s="191" t="str">
        <f t="shared" si="224"/>
        <v>=</v>
      </c>
      <c r="E422" s="31">
        <f t="shared" si="225"/>
        <v>3112</v>
      </c>
      <c r="F422" s="31" t="str">
        <f t="shared" si="226"/>
        <v>/</v>
      </c>
      <c r="G422" s="31">
        <f t="shared" si="227"/>
        <v>3111</v>
      </c>
    </row>
    <row r="423" spans="1:7" x14ac:dyDescent="0.25">
      <c r="A423" s="3" t="s">
        <v>1348</v>
      </c>
      <c r="B423" s="3" t="s">
        <v>2416</v>
      </c>
      <c r="C423" s="190" t="s">
        <v>507</v>
      </c>
      <c r="D423" s="191" t="str">
        <f t="shared" si="224"/>
        <v>=</v>
      </c>
      <c r="E423" s="31">
        <f t="shared" si="225"/>
        <v>3124</v>
      </c>
      <c r="F423" s="31" t="str">
        <f t="shared" si="226"/>
        <v>/</v>
      </c>
      <c r="G423" s="31">
        <f t="shared" si="227"/>
        <v>3123</v>
      </c>
    </row>
    <row r="424" spans="1:7" x14ac:dyDescent="0.25">
      <c r="A424" s="3" t="s">
        <v>1349</v>
      </c>
      <c r="B424" s="3" t="s">
        <v>2416</v>
      </c>
      <c r="C424" s="190" t="s">
        <v>508</v>
      </c>
      <c r="D424" s="191" t="str">
        <f t="shared" si="224"/>
        <v>=</v>
      </c>
      <c r="E424" s="31">
        <f t="shared" si="225"/>
        <v>3136</v>
      </c>
      <c r="F424" s="31" t="str">
        <f t="shared" si="226"/>
        <v>/</v>
      </c>
      <c r="G424" s="31">
        <f t="shared" si="227"/>
        <v>3135</v>
      </c>
    </row>
    <row r="425" spans="1:7" x14ac:dyDescent="0.25">
      <c r="A425" s="3" t="s">
        <v>1350</v>
      </c>
      <c r="B425" s="3" t="s">
        <v>2416</v>
      </c>
      <c r="C425" s="190" t="s">
        <v>509</v>
      </c>
      <c r="D425" s="191" t="str">
        <f t="shared" si="224"/>
        <v>=</v>
      </c>
      <c r="E425" s="31">
        <f t="shared" si="225"/>
        <v>3148</v>
      </c>
      <c r="F425" s="31" t="str">
        <f t="shared" si="226"/>
        <v>/</v>
      </c>
      <c r="G425" s="31">
        <f t="shared" si="227"/>
        <v>3147</v>
      </c>
    </row>
    <row r="426" spans="1:7" x14ac:dyDescent="0.25">
      <c r="A426" s="3" t="s">
        <v>1351</v>
      </c>
      <c r="B426" s="3" t="s">
        <v>2416</v>
      </c>
      <c r="C426" s="190" t="s">
        <v>510</v>
      </c>
      <c r="D426" s="191" t="str">
        <f t="shared" si="224"/>
        <v>=</v>
      </c>
      <c r="E426" s="31">
        <f t="shared" si="225"/>
        <v>3160</v>
      </c>
      <c r="F426" s="31" t="str">
        <f t="shared" si="226"/>
        <v>/</v>
      </c>
      <c r="G426" s="31">
        <f t="shared" si="227"/>
        <v>3159</v>
      </c>
    </row>
    <row r="427" spans="1:7" x14ac:dyDescent="0.25">
      <c r="A427" s="3" t="s">
        <v>1352</v>
      </c>
      <c r="B427" s="3" t="s">
        <v>2416</v>
      </c>
      <c r="C427" s="190" t="s">
        <v>511</v>
      </c>
      <c r="D427" s="191" t="str">
        <f t="shared" si="224"/>
        <v>=</v>
      </c>
      <c r="E427" s="31">
        <f t="shared" si="225"/>
        <v>3172</v>
      </c>
      <c r="F427" s="31" t="str">
        <f t="shared" si="226"/>
        <v>/</v>
      </c>
      <c r="G427" s="31">
        <f t="shared" si="227"/>
        <v>3171</v>
      </c>
    </row>
    <row r="428" spans="1:7" x14ac:dyDescent="0.25">
      <c r="B428" s="3"/>
      <c r="C428" s="32"/>
      <c r="D428" s="32"/>
      <c r="E428" s="32"/>
      <c r="F428" s="32"/>
      <c r="G428" s="32"/>
    </row>
    <row r="429" spans="1:7" x14ac:dyDescent="0.25">
      <c r="A429" s="3" t="s">
        <v>1353</v>
      </c>
      <c r="B429" s="3" t="s">
        <v>2416</v>
      </c>
      <c r="C429" s="190" t="s">
        <v>512</v>
      </c>
      <c r="D429" s="191" t="str">
        <f>D426</f>
        <v>=</v>
      </c>
      <c r="E429" s="31">
        <f>E413+2</f>
        <v>3006</v>
      </c>
      <c r="F429" s="31" t="s">
        <v>245</v>
      </c>
      <c r="G429" s="31">
        <f>E429-1</f>
        <v>3005</v>
      </c>
    </row>
    <row r="430" spans="1:7" x14ac:dyDescent="0.25">
      <c r="A430" s="3" t="s">
        <v>1354</v>
      </c>
      <c r="B430" s="3" t="s">
        <v>2416</v>
      </c>
      <c r="C430" s="190" t="s">
        <v>513</v>
      </c>
      <c r="D430" s="191" t="str">
        <f>D429</f>
        <v>=</v>
      </c>
      <c r="E430" s="31">
        <f>E429+12</f>
        <v>3018</v>
      </c>
      <c r="F430" s="31" t="str">
        <f>F429</f>
        <v>/</v>
      </c>
      <c r="G430" s="31">
        <f>E430-1</f>
        <v>3017</v>
      </c>
    </row>
    <row r="431" spans="1:7" x14ac:dyDescent="0.25">
      <c r="A431" s="3" t="s">
        <v>1355</v>
      </c>
      <c r="B431" s="3" t="s">
        <v>2416</v>
      </c>
      <c r="C431" s="190" t="s">
        <v>514</v>
      </c>
      <c r="D431" s="191" t="str">
        <f t="shared" ref="D431:D443" si="228">D430</f>
        <v>=</v>
      </c>
      <c r="E431" s="31">
        <f t="shared" ref="E431:E443" si="229">E430+12</f>
        <v>3030</v>
      </c>
      <c r="F431" s="31" t="str">
        <f t="shared" ref="F431:F443" si="230">F430</f>
        <v>/</v>
      </c>
      <c r="G431" s="31">
        <f t="shared" ref="G431:G443" si="231">E431-1</f>
        <v>3029</v>
      </c>
    </row>
    <row r="432" spans="1:7" x14ac:dyDescent="0.25">
      <c r="A432" s="3" t="s">
        <v>1356</v>
      </c>
      <c r="B432" s="3" t="s">
        <v>2416</v>
      </c>
      <c r="C432" s="190" t="s">
        <v>515</v>
      </c>
      <c r="D432" s="191" t="str">
        <f t="shared" si="228"/>
        <v>=</v>
      </c>
      <c r="E432" s="31">
        <f t="shared" si="229"/>
        <v>3042</v>
      </c>
      <c r="F432" s="31" t="str">
        <f t="shared" si="230"/>
        <v>/</v>
      </c>
      <c r="G432" s="31">
        <f t="shared" si="231"/>
        <v>3041</v>
      </c>
    </row>
    <row r="433" spans="1:7" x14ac:dyDescent="0.25">
      <c r="A433" s="3" t="s">
        <v>1357</v>
      </c>
      <c r="B433" s="3" t="s">
        <v>2416</v>
      </c>
      <c r="C433" s="190" t="s">
        <v>516</v>
      </c>
      <c r="D433" s="191" t="str">
        <f t="shared" si="228"/>
        <v>=</v>
      </c>
      <c r="E433" s="31">
        <f t="shared" si="229"/>
        <v>3054</v>
      </c>
      <c r="F433" s="31" t="str">
        <f t="shared" si="230"/>
        <v>/</v>
      </c>
      <c r="G433" s="31">
        <f t="shared" si="231"/>
        <v>3053</v>
      </c>
    </row>
    <row r="434" spans="1:7" x14ac:dyDescent="0.25">
      <c r="A434" s="3" t="s">
        <v>1358</v>
      </c>
      <c r="B434" s="3" t="s">
        <v>2416</v>
      </c>
      <c r="C434" s="190" t="s">
        <v>517</v>
      </c>
      <c r="D434" s="191" t="str">
        <f t="shared" si="228"/>
        <v>=</v>
      </c>
      <c r="E434" s="31">
        <f t="shared" si="229"/>
        <v>3066</v>
      </c>
      <c r="F434" s="31" t="str">
        <f t="shared" si="230"/>
        <v>/</v>
      </c>
      <c r="G434" s="31">
        <f t="shared" si="231"/>
        <v>3065</v>
      </c>
    </row>
    <row r="435" spans="1:7" x14ac:dyDescent="0.25">
      <c r="A435" s="3" t="s">
        <v>1359</v>
      </c>
      <c r="B435" s="3" t="s">
        <v>2416</v>
      </c>
      <c r="C435" s="190" t="s">
        <v>518</v>
      </c>
      <c r="D435" s="191" t="str">
        <f t="shared" si="228"/>
        <v>=</v>
      </c>
      <c r="E435" s="31">
        <f t="shared" si="229"/>
        <v>3078</v>
      </c>
      <c r="F435" s="31" t="str">
        <f t="shared" si="230"/>
        <v>/</v>
      </c>
      <c r="G435" s="31">
        <f t="shared" si="231"/>
        <v>3077</v>
      </c>
    </row>
    <row r="436" spans="1:7" x14ac:dyDescent="0.25">
      <c r="A436" s="3" t="s">
        <v>1360</v>
      </c>
      <c r="B436" s="3" t="s">
        <v>2416</v>
      </c>
      <c r="C436" s="190" t="s">
        <v>519</v>
      </c>
      <c r="D436" s="191" t="str">
        <f t="shared" si="228"/>
        <v>=</v>
      </c>
      <c r="E436" s="31">
        <f t="shared" si="229"/>
        <v>3090</v>
      </c>
      <c r="F436" s="31" t="str">
        <f t="shared" si="230"/>
        <v>/</v>
      </c>
      <c r="G436" s="31">
        <f t="shared" si="231"/>
        <v>3089</v>
      </c>
    </row>
    <row r="437" spans="1:7" x14ac:dyDescent="0.25">
      <c r="A437" s="3" t="s">
        <v>1361</v>
      </c>
      <c r="B437" s="3" t="s">
        <v>2416</v>
      </c>
      <c r="C437" s="190" t="s">
        <v>520</v>
      </c>
      <c r="D437" s="191" t="str">
        <f t="shared" si="228"/>
        <v>=</v>
      </c>
      <c r="E437" s="31">
        <f t="shared" si="229"/>
        <v>3102</v>
      </c>
      <c r="F437" s="31" t="str">
        <f t="shared" si="230"/>
        <v>/</v>
      </c>
      <c r="G437" s="31">
        <f t="shared" si="231"/>
        <v>3101</v>
      </c>
    </row>
    <row r="438" spans="1:7" x14ac:dyDescent="0.25">
      <c r="A438" s="3" t="s">
        <v>1362</v>
      </c>
      <c r="B438" s="3" t="s">
        <v>2416</v>
      </c>
      <c r="C438" s="190" t="s">
        <v>521</v>
      </c>
      <c r="D438" s="191" t="str">
        <f t="shared" si="228"/>
        <v>=</v>
      </c>
      <c r="E438" s="31">
        <f t="shared" si="229"/>
        <v>3114</v>
      </c>
      <c r="F438" s="31" t="str">
        <f t="shared" si="230"/>
        <v>/</v>
      </c>
      <c r="G438" s="31">
        <f t="shared" si="231"/>
        <v>3113</v>
      </c>
    </row>
    <row r="439" spans="1:7" x14ac:dyDescent="0.25">
      <c r="A439" s="3" t="s">
        <v>1363</v>
      </c>
      <c r="B439" s="3" t="s">
        <v>2416</v>
      </c>
      <c r="C439" s="190" t="s">
        <v>522</v>
      </c>
      <c r="D439" s="191" t="str">
        <f t="shared" si="228"/>
        <v>=</v>
      </c>
      <c r="E439" s="31">
        <f t="shared" si="229"/>
        <v>3126</v>
      </c>
      <c r="F439" s="31" t="str">
        <f t="shared" si="230"/>
        <v>/</v>
      </c>
      <c r="G439" s="31">
        <f t="shared" si="231"/>
        <v>3125</v>
      </c>
    </row>
    <row r="440" spans="1:7" x14ac:dyDescent="0.25">
      <c r="A440" s="3" t="s">
        <v>1364</v>
      </c>
      <c r="B440" s="3" t="s">
        <v>2416</v>
      </c>
      <c r="C440" s="190" t="s">
        <v>523</v>
      </c>
      <c r="D440" s="191" t="str">
        <f t="shared" si="228"/>
        <v>=</v>
      </c>
      <c r="E440" s="31">
        <f t="shared" si="229"/>
        <v>3138</v>
      </c>
      <c r="F440" s="31" t="str">
        <f t="shared" si="230"/>
        <v>/</v>
      </c>
      <c r="G440" s="31">
        <f t="shared" si="231"/>
        <v>3137</v>
      </c>
    </row>
    <row r="441" spans="1:7" x14ac:dyDescent="0.25">
      <c r="A441" s="3" t="s">
        <v>1365</v>
      </c>
      <c r="B441" s="3" t="s">
        <v>2416</v>
      </c>
      <c r="C441" s="190" t="s">
        <v>524</v>
      </c>
      <c r="D441" s="191" t="str">
        <f t="shared" si="228"/>
        <v>=</v>
      </c>
      <c r="E441" s="31">
        <f t="shared" si="229"/>
        <v>3150</v>
      </c>
      <c r="F441" s="31" t="str">
        <f t="shared" si="230"/>
        <v>/</v>
      </c>
      <c r="G441" s="31">
        <f t="shared" si="231"/>
        <v>3149</v>
      </c>
    </row>
    <row r="442" spans="1:7" x14ac:dyDescent="0.25">
      <c r="A442" s="3" t="s">
        <v>1366</v>
      </c>
      <c r="B442" s="3" t="s">
        <v>2416</v>
      </c>
      <c r="C442" s="190" t="s">
        <v>525</v>
      </c>
      <c r="D442" s="191" t="str">
        <f t="shared" si="228"/>
        <v>=</v>
      </c>
      <c r="E442" s="31">
        <f t="shared" si="229"/>
        <v>3162</v>
      </c>
      <c r="F442" s="31" t="str">
        <f t="shared" si="230"/>
        <v>/</v>
      </c>
      <c r="G442" s="31">
        <f t="shared" si="231"/>
        <v>3161</v>
      </c>
    </row>
    <row r="443" spans="1:7" x14ac:dyDescent="0.25">
      <c r="A443" s="3" t="s">
        <v>1367</v>
      </c>
      <c r="B443" s="3" t="s">
        <v>2416</v>
      </c>
      <c r="C443" s="190" t="s">
        <v>526</v>
      </c>
      <c r="D443" s="191" t="str">
        <f t="shared" si="228"/>
        <v>=</v>
      </c>
      <c r="E443" s="31">
        <f t="shared" si="229"/>
        <v>3174</v>
      </c>
      <c r="F443" s="31" t="str">
        <f t="shared" si="230"/>
        <v>/</v>
      </c>
      <c r="G443" s="31">
        <f t="shared" si="231"/>
        <v>3173</v>
      </c>
    </row>
    <row r="444" spans="1:7" x14ac:dyDescent="0.25">
      <c r="B444" s="3"/>
      <c r="C444" s="32"/>
      <c r="D444" s="32"/>
      <c r="E444" s="32"/>
      <c r="F444" s="32"/>
      <c r="G444" s="32"/>
    </row>
    <row r="445" spans="1:7" x14ac:dyDescent="0.25">
      <c r="A445" s="3" t="s">
        <v>1368</v>
      </c>
      <c r="B445" s="3" t="s">
        <v>2416</v>
      </c>
      <c r="C445" s="190" t="s">
        <v>527</v>
      </c>
      <c r="D445" s="191" t="str">
        <f>D442</f>
        <v>=</v>
      </c>
      <c r="E445" s="31">
        <f>E429+2</f>
        <v>3008</v>
      </c>
      <c r="F445" s="31" t="s">
        <v>245</v>
      </c>
      <c r="G445" s="31">
        <f>E445-1</f>
        <v>3007</v>
      </c>
    </row>
    <row r="446" spans="1:7" x14ac:dyDescent="0.25">
      <c r="A446" s="3" t="s">
        <v>1369</v>
      </c>
      <c r="B446" s="3" t="s">
        <v>2416</v>
      </c>
      <c r="C446" s="190" t="s">
        <v>528</v>
      </c>
      <c r="D446" s="191" t="str">
        <f>D445</f>
        <v>=</v>
      </c>
      <c r="E446" s="31">
        <f>E445+12</f>
        <v>3020</v>
      </c>
      <c r="F446" s="31" t="str">
        <f>F445</f>
        <v>/</v>
      </c>
      <c r="G446" s="31">
        <f>E446-1</f>
        <v>3019</v>
      </c>
    </row>
    <row r="447" spans="1:7" x14ac:dyDescent="0.25">
      <c r="A447" s="3" t="s">
        <v>1370</v>
      </c>
      <c r="B447" s="3" t="s">
        <v>2416</v>
      </c>
      <c r="C447" s="190" t="s">
        <v>529</v>
      </c>
      <c r="D447" s="191" t="str">
        <f t="shared" ref="D447:D459" si="232">D446</f>
        <v>=</v>
      </c>
      <c r="E447" s="31">
        <f t="shared" ref="E447:E459" si="233">E446+12</f>
        <v>3032</v>
      </c>
      <c r="F447" s="31" t="str">
        <f t="shared" ref="F447:F459" si="234">F446</f>
        <v>/</v>
      </c>
      <c r="G447" s="31">
        <f t="shared" ref="G447:G459" si="235">E447-1</f>
        <v>3031</v>
      </c>
    </row>
    <row r="448" spans="1:7" x14ac:dyDescent="0.25">
      <c r="A448" s="3" t="s">
        <v>1371</v>
      </c>
      <c r="B448" s="3" t="s">
        <v>2416</v>
      </c>
      <c r="C448" s="190" t="s">
        <v>530</v>
      </c>
      <c r="D448" s="191" t="str">
        <f t="shared" si="232"/>
        <v>=</v>
      </c>
      <c r="E448" s="31">
        <f t="shared" si="233"/>
        <v>3044</v>
      </c>
      <c r="F448" s="31" t="str">
        <f t="shared" si="234"/>
        <v>/</v>
      </c>
      <c r="G448" s="31">
        <f t="shared" si="235"/>
        <v>3043</v>
      </c>
    </row>
    <row r="449" spans="1:7" x14ac:dyDescent="0.25">
      <c r="A449" s="3" t="s">
        <v>1372</v>
      </c>
      <c r="B449" s="3" t="s">
        <v>2416</v>
      </c>
      <c r="C449" s="190" t="s">
        <v>531</v>
      </c>
      <c r="D449" s="191" t="str">
        <f t="shared" si="232"/>
        <v>=</v>
      </c>
      <c r="E449" s="31">
        <f t="shared" si="233"/>
        <v>3056</v>
      </c>
      <c r="F449" s="31" t="str">
        <f t="shared" si="234"/>
        <v>/</v>
      </c>
      <c r="G449" s="31">
        <f t="shared" si="235"/>
        <v>3055</v>
      </c>
    </row>
    <row r="450" spans="1:7" x14ac:dyDescent="0.25">
      <c r="A450" s="3" t="s">
        <v>1373</v>
      </c>
      <c r="B450" s="3" t="s">
        <v>2416</v>
      </c>
      <c r="C450" s="190" t="s">
        <v>532</v>
      </c>
      <c r="D450" s="191" t="str">
        <f t="shared" si="232"/>
        <v>=</v>
      </c>
      <c r="E450" s="31">
        <f t="shared" si="233"/>
        <v>3068</v>
      </c>
      <c r="F450" s="31" t="str">
        <f t="shared" si="234"/>
        <v>/</v>
      </c>
      <c r="G450" s="31">
        <f t="shared" si="235"/>
        <v>3067</v>
      </c>
    </row>
    <row r="451" spans="1:7" x14ac:dyDescent="0.25">
      <c r="A451" s="3" t="s">
        <v>1374</v>
      </c>
      <c r="B451" s="3" t="s">
        <v>2416</v>
      </c>
      <c r="C451" s="190" t="s">
        <v>533</v>
      </c>
      <c r="D451" s="191" t="str">
        <f t="shared" si="232"/>
        <v>=</v>
      </c>
      <c r="E451" s="31">
        <f t="shared" si="233"/>
        <v>3080</v>
      </c>
      <c r="F451" s="31" t="str">
        <f t="shared" si="234"/>
        <v>/</v>
      </c>
      <c r="G451" s="31">
        <f t="shared" si="235"/>
        <v>3079</v>
      </c>
    </row>
    <row r="452" spans="1:7" x14ac:dyDescent="0.25">
      <c r="A452" s="3" t="s">
        <v>1375</v>
      </c>
      <c r="B452" s="3" t="s">
        <v>2416</v>
      </c>
      <c r="C452" s="190" t="s">
        <v>534</v>
      </c>
      <c r="D452" s="191" t="str">
        <f t="shared" si="232"/>
        <v>=</v>
      </c>
      <c r="E452" s="31">
        <f t="shared" si="233"/>
        <v>3092</v>
      </c>
      <c r="F452" s="31" t="str">
        <f t="shared" si="234"/>
        <v>/</v>
      </c>
      <c r="G452" s="31">
        <f t="shared" si="235"/>
        <v>3091</v>
      </c>
    </row>
    <row r="453" spans="1:7" x14ac:dyDescent="0.25">
      <c r="A453" s="3" t="s">
        <v>1376</v>
      </c>
      <c r="B453" s="3" t="s">
        <v>2416</v>
      </c>
      <c r="C453" s="190" t="s">
        <v>535</v>
      </c>
      <c r="D453" s="191" t="str">
        <f t="shared" si="232"/>
        <v>=</v>
      </c>
      <c r="E453" s="31">
        <f t="shared" si="233"/>
        <v>3104</v>
      </c>
      <c r="F453" s="31" t="str">
        <f t="shared" si="234"/>
        <v>/</v>
      </c>
      <c r="G453" s="31">
        <f t="shared" si="235"/>
        <v>3103</v>
      </c>
    </row>
    <row r="454" spans="1:7" x14ac:dyDescent="0.25">
      <c r="A454" s="3" t="s">
        <v>1377</v>
      </c>
      <c r="B454" s="3" t="s">
        <v>2416</v>
      </c>
      <c r="C454" s="190" t="s">
        <v>536</v>
      </c>
      <c r="D454" s="191" t="str">
        <f t="shared" si="232"/>
        <v>=</v>
      </c>
      <c r="E454" s="31">
        <f t="shared" si="233"/>
        <v>3116</v>
      </c>
      <c r="F454" s="31" t="str">
        <f t="shared" si="234"/>
        <v>/</v>
      </c>
      <c r="G454" s="31">
        <f t="shared" si="235"/>
        <v>3115</v>
      </c>
    </row>
    <row r="455" spans="1:7" x14ac:dyDescent="0.25">
      <c r="A455" s="3" t="s">
        <v>1378</v>
      </c>
      <c r="B455" s="3" t="s">
        <v>2416</v>
      </c>
      <c r="C455" s="190" t="s">
        <v>537</v>
      </c>
      <c r="D455" s="191" t="str">
        <f t="shared" si="232"/>
        <v>=</v>
      </c>
      <c r="E455" s="31">
        <f t="shared" si="233"/>
        <v>3128</v>
      </c>
      <c r="F455" s="31" t="str">
        <f t="shared" si="234"/>
        <v>/</v>
      </c>
      <c r="G455" s="31">
        <f t="shared" si="235"/>
        <v>3127</v>
      </c>
    </row>
    <row r="456" spans="1:7" x14ac:dyDescent="0.25">
      <c r="A456" s="3" t="s">
        <v>1379</v>
      </c>
      <c r="B456" s="3" t="s">
        <v>2416</v>
      </c>
      <c r="C456" s="190" t="s">
        <v>538</v>
      </c>
      <c r="D456" s="191" t="str">
        <f t="shared" si="232"/>
        <v>=</v>
      </c>
      <c r="E456" s="31">
        <f t="shared" si="233"/>
        <v>3140</v>
      </c>
      <c r="F456" s="31" t="str">
        <f t="shared" si="234"/>
        <v>/</v>
      </c>
      <c r="G456" s="31">
        <f t="shared" si="235"/>
        <v>3139</v>
      </c>
    </row>
    <row r="457" spans="1:7" x14ac:dyDescent="0.25">
      <c r="A457" s="3" t="s">
        <v>1380</v>
      </c>
      <c r="B457" s="3" t="s">
        <v>2416</v>
      </c>
      <c r="C457" s="190" t="s">
        <v>539</v>
      </c>
      <c r="D457" s="191" t="str">
        <f t="shared" si="232"/>
        <v>=</v>
      </c>
      <c r="E457" s="31">
        <f t="shared" si="233"/>
        <v>3152</v>
      </c>
      <c r="F457" s="31" t="str">
        <f t="shared" si="234"/>
        <v>/</v>
      </c>
      <c r="G457" s="31">
        <f t="shared" si="235"/>
        <v>3151</v>
      </c>
    </row>
    <row r="458" spans="1:7" x14ac:dyDescent="0.25">
      <c r="A458" s="3" t="s">
        <v>1381</v>
      </c>
      <c r="B458" s="3" t="s">
        <v>2416</v>
      </c>
      <c r="C458" s="190" t="s">
        <v>540</v>
      </c>
      <c r="D458" s="191" t="str">
        <f t="shared" si="232"/>
        <v>=</v>
      </c>
      <c r="E458" s="31">
        <f t="shared" si="233"/>
        <v>3164</v>
      </c>
      <c r="F458" s="31" t="str">
        <f t="shared" si="234"/>
        <v>/</v>
      </c>
      <c r="G458" s="31">
        <f t="shared" si="235"/>
        <v>3163</v>
      </c>
    </row>
    <row r="459" spans="1:7" x14ac:dyDescent="0.25">
      <c r="A459" s="3" t="s">
        <v>1382</v>
      </c>
      <c r="B459" s="3" t="s">
        <v>2416</v>
      </c>
      <c r="C459" s="190" t="s">
        <v>541</v>
      </c>
      <c r="D459" s="191" t="str">
        <f t="shared" si="232"/>
        <v>=</v>
      </c>
      <c r="E459" s="31">
        <f t="shared" si="233"/>
        <v>3176</v>
      </c>
      <c r="F459" s="31" t="str">
        <f t="shared" si="234"/>
        <v>/</v>
      </c>
      <c r="G459" s="31">
        <f t="shared" si="235"/>
        <v>3175</v>
      </c>
    </row>
    <row r="460" spans="1:7" x14ac:dyDescent="0.25">
      <c r="B460" s="3"/>
      <c r="C460" s="32"/>
      <c r="D460" s="32"/>
      <c r="E460" s="32"/>
      <c r="F460" s="32"/>
      <c r="G460" s="32"/>
    </row>
    <row r="461" spans="1:7" x14ac:dyDescent="0.25">
      <c r="A461" s="3" t="s">
        <v>1383</v>
      </c>
      <c r="B461" s="3" t="s">
        <v>2416</v>
      </c>
      <c r="C461" s="190" t="s">
        <v>542</v>
      </c>
      <c r="D461" s="191" t="str">
        <f>D458</f>
        <v>=</v>
      </c>
      <c r="E461" s="31">
        <f>E445+3</f>
        <v>3011</v>
      </c>
      <c r="F461" s="31" t="s">
        <v>245</v>
      </c>
      <c r="G461" s="31">
        <f>E461-1</f>
        <v>3010</v>
      </c>
    </row>
    <row r="462" spans="1:7" x14ac:dyDescent="0.25">
      <c r="A462" s="3" t="s">
        <v>1384</v>
      </c>
      <c r="B462" s="3" t="s">
        <v>2416</v>
      </c>
      <c r="C462" s="190" t="s">
        <v>543</v>
      </c>
      <c r="D462" s="191" t="str">
        <f>D461</f>
        <v>=</v>
      </c>
      <c r="E462" s="31">
        <f>E461+12</f>
        <v>3023</v>
      </c>
      <c r="F462" s="31" t="str">
        <f>F461</f>
        <v>/</v>
      </c>
      <c r="G462" s="31">
        <f>E462-1</f>
        <v>3022</v>
      </c>
    </row>
    <row r="463" spans="1:7" x14ac:dyDescent="0.25">
      <c r="A463" s="3" t="s">
        <v>1385</v>
      </c>
      <c r="B463" s="3" t="s">
        <v>2416</v>
      </c>
      <c r="C463" s="190" t="s">
        <v>544</v>
      </c>
      <c r="D463" s="191" t="str">
        <f t="shared" ref="D463:D475" si="236">D462</f>
        <v>=</v>
      </c>
      <c r="E463" s="31">
        <f t="shared" ref="E463:E475" si="237">E462+12</f>
        <v>3035</v>
      </c>
      <c r="F463" s="31" t="str">
        <f t="shared" ref="F463:F475" si="238">F462</f>
        <v>/</v>
      </c>
      <c r="G463" s="31">
        <f t="shared" ref="G463:G475" si="239">E463-1</f>
        <v>3034</v>
      </c>
    </row>
    <row r="464" spans="1:7" x14ac:dyDescent="0.25">
      <c r="A464" s="3" t="s">
        <v>1386</v>
      </c>
      <c r="B464" s="3" t="s">
        <v>2416</v>
      </c>
      <c r="C464" s="190" t="s">
        <v>545</v>
      </c>
      <c r="D464" s="191" t="str">
        <f t="shared" si="236"/>
        <v>=</v>
      </c>
      <c r="E464" s="31">
        <f t="shared" si="237"/>
        <v>3047</v>
      </c>
      <c r="F464" s="31" t="str">
        <f t="shared" si="238"/>
        <v>/</v>
      </c>
      <c r="G464" s="31">
        <f t="shared" si="239"/>
        <v>3046</v>
      </c>
    </row>
    <row r="465" spans="1:28" x14ac:dyDescent="0.25">
      <c r="A465" s="3" t="s">
        <v>1387</v>
      </c>
      <c r="B465" s="3" t="s">
        <v>2416</v>
      </c>
      <c r="C465" s="190" t="s">
        <v>546</v>
      </c>
      <c r="D465" s="191" t="str">
        <f t="shared" si="236"/>
        <v>=</v>
      </c>
      <c r="E465" s="31">
        <f t="shared" si="237"/>
        <v>3059</v>
      </c>
      <c r="F465" s="31" t="str">
        <f t="shared" si="238"/>
        <v>/</v>
      </c>
      <c r="G465" s="31">
        <f t="shared" si="239"/>
        <v>3058</v>
      </c>
    </row>
    <row r="466" spans="1:28" x14ac:dyDescent="0.25">
      <c r="A466" s="3" t="s">
        <v>1388</v>
      </c>
      <c r="B466" s="3" t="s">
        <v>2416</v>
      </c>
      <c r="C466" s="190" t="s">
        <v>547</v>
      </c>
      <c r="D466" s="191" t="str">
        <f t="shared" si="236"/>
        <v>=</v>
      </c>
      <c r="E466" s="31">
        <f t="shared" si="237"/>
        <v>3071</v>
      </c>
      <c r="F466" s="31" t="str">
        <f t="shared" si="238"/>
        <v>/</v>
      </c>
      <c r="G466" s="31">
        <f t="shared" si="239"/>
        <v>3070</v>
      </c>
    </row>
    <row r="467" spans="1:28" x14ac:dyDescent="0.25">
      <c r="A467" s="3" t="s">
        <v>1389</v>
      </c>
      <c r="B467" s="3" t="s">
        <v>2416</v>
      </c>
      <c r="C467" s="190" t="s">
        <v>548</v>
      </c>
      <c r="D467" s="191" t="str">
        <f t="shared" si="236"/>
        <v>=</v>
      </c>
      <c r="E467" s="31">
        <f t="shared" si="237"/>
        <v>3083</v>
      </c>
      <c r="F467" s="31" t="str">
        <f t="shared" si="238"/>
        <v>/</v>
      </c>
      <c r="G467" s="31">
        <f t="shared" si="239"/>
        <v>3082</v>
      </c>
    </row>
    <row r="468" spans="1:28" x14ac:dyDescent="0.25">
      <c r="A468" s="3" t="s">
        <v>1390</v>
      </c>
      <c r="B468" s="3" t="s">
        <v>2416</v>
      </c>
      <c r="C468" s="190" t="s">
        <v>549</v>
      </c>
      <c r="D468" s="191" t="str">
        <f t="shared" si="236"/>
        <v>=</v>
      </c>
      <c r="E468" s="31">
        <f t="shared" si="237"/>
        <v>3095</v>
      </c>
      <c r="F468" s="31" t="str">
        <f t="shared" si="238"/>
        <v>/</v>
      </c>
      <c r="G468" s="31">
        <f t="shared" si="239"/>
        <v>3094</v>
      </c>
    </row>
    <row r="469" spans="1:28" x14ac:dyDescent="0.25">
      <c r="A469" s="3" t="s">
        <v>1391</v>
      </c>
      <c r="B469" s="3" t="s">
        <v>2416</v>
      </c>
      <c r="C469" s="190" t="s">
        <v>550</v>
      </c>
      <c r="D469" s="191" t="str">
        <f t="shared" si="236"/>
        <v>=</v>
      </c>
      <c r="E469" s="31">
        <f t="shared" si="237"/>
        <v>3107</v>
      </c>
      <c r="F469" s="31" t="str">
        <f t="shared" si="238"/>
        <v>/</v>
      </c>
      <c r="G469" s="31">
        <f t="shared" si="239"/>
        <v>3106</v>
      </c>
    </row>
    <row r="470" spans="1:28" x14ac:dyDescent="0.25">
      <c r="A470" s="3" t="s">
        <v>1392</v>
      </c>
      <c r="B470" s="3" t="s">
        <v>2416</v>
      </c>
      <c r="C470" s="190" t="s">
        <v>551</v>
      </c>
      <c r="D470" s="191" t="str">
        <f t="shared" si="236"/>
        <v>=</v>
      </c>
      <c r="E470" s="31">
        <f t="shared" si="237"/>
        <v>3119</v>
      </c>
      <c r="F470" s="31" t="str">
        <f t="shared" si="238"/>
        <v>/</v>
      </c>
      <c r="G470" s="31">
        <f t="shared" si="239"/>
        <v>3118</v>
      </c>
    </row>
    <row r="471" spans="1:28" x14ac:dyDescent="0.25">
      <c r="A471" s="3" t="s">
        <v>1393</v>
      </c>
      <c r="B471" s="3" t="s">
        <v>2416</v>
      </c>
      <c r="C471" s="190" t="s">
        <v>552</v>
      </c>
      <c r="D471" s="191" t="str">
        <f t="shared" si="236"/>
        <v>=</v>
      </c>
      <c r="E471" s="31">
        <f t="shared" si="237"/>
        <v>3131</v>
      </c>
      <c r="F471" s="31" t="str">
        <f t="shared" si="238"/>
        <v>/</v>
      </c>
      <c r="G471" s="31">
        <f t="shared" si="239"/>
        <v>3130</v>
      </c>
    </row>
    <row r="472" spans="1:28" x14ac:dyDescent="0.25">
      <c r="A472" s="3" t="s">
        <v>1394</v>
      </c>
      <c r="B472" s="3" t="s">
        <v>2416</v>
      </c>
      <c r="C472" s="190" t="s">
        <v>553</v>
      </c>
      <c r="D472" s="191" t="str">
        <f t="shared" si="236"/>
        <v>=</v>
      </c>
      <c r="E472" s="31">
        <f t="shared" si="237"/>
        <v>3143</v>
      </c>
      <c r="F472" s="31" t="str">
        <f t="shared" si="238"/>
        <v>/</v>
      </c>
      <c r="G472" s="31">
        <f t="shared" si="239"/>
        <v>3142</v>
      </c>
    </row>
    <row r="473" spans="1:28" x14ac:dyDescent="0.25">
      <c r="A473" s="3" t="s">
        <v>1395</v>
      </c>
      <c r="B473" s="3" t="s">
        <v>2416</v>
      </c>
      <c r="C473" s="190" t="s">
        <v>554</v>
      </c>
      <c r="D473" s="191" t="str">
        <f t="shared" si="236"/>
        <v>=</v>
      </c>
      <c r="E473" s="31">
        <f t="shared" si="237"/>
        <v>3155</v>
      </c>
      <c r="F473" s="31" t="str">
        <f t="shared" si="238"/>
        <v>/</v>
      </c>
      <c r="G473" s="31">
        <f t="shared" si="239"/>
        <v>3154</v>
      </c>
    </row>
    <row r="474" spans="1:28" x14ac:dyDescent="0.25">
      <c r="A474" s="3" t="s">
        <v>1396</v>
      </c>
      <c r="B474" s="3" t="s">
        <v>2416</v>
      </c>
      <c r="C474" s="190" t="s">
        <v>555</v>
      </c>
      <c r="D474" s="191" t="str">
        <f t="shared" si="236"/>
        <v>=</v>
      </c>
      <c r="E474" s="31">
        <f t="shared" si="237"/>
        <v>3167</v>
      </c>
      <c r="F474" s="31" t="str">
        <f t="shared" si="238"/>
        <v>/</v>
      </c>
      <c r="G474" s="31">
        <f t="shared" si="239"/>
        <v>3166</v>
      </c>
    </row>
    <row r="475" spans="1:28" x14ac:dyDescent="0.25">
      <c r="A475" s="3" t="s">
        <v>1397</v>
      </c>
      <c r="B475" s="3" t="s">
        <v>2416</v>
      </c>
      <c r="C475" s="190" t="s">
        <v>556</v>
      </c>
      <c r="D475" s="191" t="str">
        <f t="shared" si="236"/>
        <v>=</v>
      </c>
      <c r="E475" s="31">
        <f t="shared" si="237"/>
        <v>3179</v>
      </c>
      <c r="F475" s="31" t="str">
        <f t="shared" si="238"/>
        <v>/</v>
      </c>
      <c r="G475" s="31">
        <f t="shared" si="239"/>
        <v>3178</v>
      </c>
    </row>
    <row r="476" spans="1:28" x14ac:dyDescent="0.25">
      <c r="B476" s="3"/>
    </row>
    <row r="477" spans="1:28" x14ac:dyDescent="0.25">
      <c r="B477" s="3"/>
      <c r="C477" s="312" t="s">
        <v>971</v>
      </c>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c r="AB477" s="312"/>
    </row>
    <row r="478" spans="1:28" x14ac:dyDescent="0.25">
      <c r="B478" s="3"/>
    </row>
    <row r="479" spans="1:28" x14ac:dyDescent="0.25">
      <c r="B479" s="3"/>
      <c r="C479" s="312" t="s">
        <v>972</v>
      </c>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c r="AB479" s="312"/>
    </row>
    <row r="480" spans="1:28" x14ac:dyDescent="0.25">
      <c r="B480" s="3"/>
      <c r="C480" s="47" t="s">
        <v>246</v>
      </c>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row>
    <row r="481" spans="1:28" x14ac:dyDescent="0.25">
      <c r="A481" s="3" t="s">
        <v>1398</v>
      </c>
      <c r="B481" s="3" t="s">
        <v>2416</v>
      </c>
      <c r="C481" s="73">
        <v>4145</v>
      </c>
      <c r="D481" s="31" t="s">
        <v>3</v>
      </c>
      <c r="E481" s="31">
        <v>4002</v>
      </c>
      <c r="F481" s="31" t="s">
        <v>4</v>
      </c>
      <c r="G481" s="31">
        <v>4011</v>
      </c>
      <c r="H481" s="31" t="s">
        <v>4</v>
      </c>
      <c r="I481" s="31">
        <v>4026</v>
      </c>
      <c r="J481" s="31" t="s">
        <v>4</v>
      </c>
      <c r="K481" s="31">
        <v>4037</v>
      </c>
      <c r="L481" s="31" t="s">
        <v>4</v>
      </c>
      <c r="M481" s="31">
        <v>4051</v>
      </c>
      <c r="N481" s="31" t="s">
        <v>4</v>
      </c>
      <c r="O481" s="31">
        <v>4061</v>
      </c>
      <c r="P481" s="31" t="s">
        <v>4</v>
      </c>
      <c r="Q481" s="31">
        <v>4075</v>
      </c>
      <c r="R481" s="31" t="s">
        <v>4</v>
      </c>
      <c r="S481" s="31">
        <v>4089</v>
      </c>
      <c r="T481" s="31" t="s">
        <v>4</v>
      </c>
      <c r="U481" s="31">
        <v>4103</v>
      </c>
      <c r="V481" s="31" t="s">
        <v>4</v>
      </c>
      <c r="W481" s="31">
        <v>4117</v>
      </c>
      <c r="X481" s="31" t="s">
        <v>4</v>
      </c>
      <c r="Y481" s="31">
        <v>4131</v>
      </c>
      <c r="Z481" s="49"/>
      <c r="AB481" s="70"/>
    </row>
    <row r="482" spans="1:28" x14ac:dyDescent="0.25">
      <c r="A482" s="3" t="s">
        <v>1399</v>
      </c>
      <c r="B482" s="3" t="s">
        <v>2416</v>
      </c>
      <c r="C482" s="73">
        <f>C481+1</f>
        <v>4146</v>
      </c>
      <c r="D482" s="31" t="s">
        <v>3</v>
      </c>
      <c r="E482" s="31"/>
      <c r="F482" s="31"/>
      <c r="G482" s="31">
        <f t="shared" ref="G482:G489" si="240">G481+1</f>
        <v>4012</v>
      </c>
      <c r="H482" s="31" t="str">
        <f t="shared" ref="H482:H487" si="241">H481</f>
        <v>+</v>
      </c>
      <c r="I482" s="31">
        <f t="shared" ref="I482:I487" si="242">I481+1</f>
        <v>4027</v>
      </c>
      <c r="J482" s="31" t="str">
        <f t="shared" ref="J482:J487" si="243">J481</f>
        <v>+</v>
      </c>
      <c r="K482" s="31">
        <f t="shared" ref="K482:K489" si="244">K481+1</f>
        <v>4038</v>
      </c>
      <c r="L482" s="31" t="str">
        <f t="shared" ref="L482:L487" si="245">L481</f>
        <v>+</v>
      </c>
      <c r="M482" s="31">
        <f t="shared" ref="M482:M487" si="246">M481+1</f>
        <v>4052</v>
      </c>
      <c r="N482" s="31" t="str">
        <f t="shared" ref="N482:N487" si="247">N481</f>
        <v>+</v>
      </c>
      <c r="O482" s="31">
        <f t="shared" ref="O482:O492" si="248">O481+1</f>
        <v>4062</v>
      </c>
      <c r="P482" s="31" t="str">
        <f t="shared" ref="P482:P489" si="249">P481</f>
        <v>+</v>
      </c>
      <c r="Q482" s="31">
        <f t="shared" ref="Q482:Q492" si="250">Q481+1</f>
        <v>4076</v>
      </c>
      <c r="R482" s="31" t="str">
        <f t="shared" ref="R482:R492" si="251">R481</f>
        <v>+</v>
      </c>
      <c r="S482" s="31">
        <f t="shared" ref="S482:S492" si="252">S481+1</f>
        <v>4090</v>
      </c>
      <c r="T482" s="31" t="str">
        <f t="shared" ref="T482:T492" si="253">T481</f>
        <v>+</v>
      </c>
      <c r="U482" s="31">
        <f t="shared" ref="U482:U492" si="254">U481+1</f>
        <v>4104</v>
      </c>
      <c r="V482" s="31" t="str">
        <f t="shared" ref="V482:V492" si="255">V481</f>
        <v>+</v>
      </c>
      <c r="W482" s="31">
        <f t="shared" ref="W482:W492" si="256">W481+1</f>
        <v>4118</v>
      </c>
      <c r="X482" s="31" t="str">
        <f t="shared" ref="X482:X492" si="257">X481</f>
        <v>+</v>
      </c>
      <c r="Y482" s="31">
        <f t="shared" ref="Y482:Y492" si="258">Y481+1</f>
        <v>4132</v>
      </c>
      <c r="Z482" s="3"/>
      <c r="AB482" s="3"/>
    </row>
    <row r="483" spans="1:28" x14ac:dyDescent="0.25">
      <c r="A483" s="3" t="s">
        <v>1400</v>
      </c>
      <c r="B483" s="3" t="s">
        <v>2416</v>
      </c>
      <c r="C483" s="73">
        <f t="shared" ref="C483:C492" si="259">C482+1</f>
        <v>4147</v>
      </c>
      <c r="D483" s="31" t="s">
        <v>3</v>
      </c>
      <c r="E483" s="31"/>
      <c r="F483" s="31"/>
      <c r="G483" s="31">
        <f t="shared" si="240"/>
        <v>4013</v>
      </c>
      <c r="H483" s="31" t="str">
        <f t="shared" si="241"/>
        <v>+</v>
      </c>
      <c r="I483" s="31">
        <f t="shared" si="242"/>
        <v>4028</v>
      </c>
      <c r="J483" s="31" t="str">
        <f t="shared" si="243"/>
        <v>+</v>
      </c>
      <c r="K483" s="31">
        <f t="shared" si="244"/>
        <v>4039</v>
      </c>
      <c r="L483" s="31" t="str">
        <f t="shared" si="245"/>
        <v>+</v>
      </c>
      <c r="M483" s="31">
        <f t="shared" si="246"/>
        <v>4053</v>
      </c>
      <c r="N483" s="31" t="str">
        <f t="shared" si="247"/>
        <v>+</v>
      </c>
      <c r="O483" s="31">
        <f t="shared" si="248"/>
        <v>4063</v>
      </c>
      <c r="P483" s="31" t="str">
        <f t="shared" si="249"/>
        <v>+</v>
      </c>
      <c r="Q483" s="31">
        <f t="shared" si="250"/>
        <v>4077</v>
      </c>
      <c r="R483" s="31" t="str">
        <f t="shared" si="251"/>
        <v>+</v>
      </c>
      <c r="S483" s="31">
        <f t="shared" si="252"/>
        <v>4091</v>
      </c>
      <c r="T483" s="31" t="str">
        <f t="shared" si="253"/>
        <v>+</v>
      </c>
      <c r="U483" s="31">
        <f t="shared" si="254"/>
        <v>4105</v>
      </c>
      <c r="V483" s="31" t="str">
        <f t="shared" si="255"/>
        <v>+</v>
      </c>
      <c r="W483" s="31">
        <f t="shared" si="256"/>
        <v>4119</v>
      </c>
      <c r="X483" s="31" t="str">
        <f t="shared" si="257"/>
        <v>+</v>
      </c>
      <c r="Y483" s="31">
        <f t="shared" si="258"/>
        <v>4133</v>
      </c>
      <c r="Z483" s="3"/>
      <c r="AB483" s="69"/>
    </row>
    <row r="484" spans="1:28" x14ac:dyDescent="0.25">
      <c r="A484" s="3" t="s">
        <v>1401</v>
      </c>
      <c r="B484" s="3" t="s">
        <v>2416</v>
      </c>
      <c r="C484" s="73">
        <f t="shared" si="259"/>
        <v>4148</v>
      </c>
      <c r="D484" s="31" t="s">
        <v>3</v>
      </c>
      <c r="E484" s="31">
        <f>E481+1</f>
        <v>4003</v>
      </c>
      <c r="F484" s="31" t="s">
        <v>4</v>
      </c>
      <c r="G484" s="31">
        <f t="shared" si="240"/>
        <v>4014</v>
      </c>
      <c r="H484" s="31" t="str">
        <f t="shared" si="241"/>
        <v>+</v>
      </c>
      <c r="I484" s="31">
        <f t="shared" si="242"/>
        <v>4029</v>
      </c>
      <c r="J484" s="31" t="str">
        <f t="shared" si="243"/>
        <v>+</v>
      </c>
      <c r="K484" s="31">
        <f t="shared" si="244"/>
        <v>4040</v>
      </c>
      <c r="L484" s="31" t="str">
        <f t="shared" si="245"/>
        <v>+</v>
      </c>
      <c r="M484" s="31">
        <f t="shared" si="246"/>
        <v>4054</v>
      </c>
      <c r="N484" s="31" t="str">
        <f t="shared" si="247"/>
        <v>+</v>
      </c>
      <c r="O484" s="31">
        <f t="shared" si="248"/>
        <v>4064</v>
      </c>
      <c r="P484" s="31" t="str">
        <f t="shared" si="249"/>
        <v>+</v>
      </c>
      <c r="Q484" s="31">
        <f t="shared" si="250"/>
        <v>4078</v>
      </c>
      <c r="R484" s="31" t="str">
        <f t="shared" si="251"/>
        <v>+</v>
      </c>
      <c r="S484" s="31">
        <f t="shared" si="252"/>
        <v>4092</v>
      </c>
      <c r="T484" s="31" t="str">
        <f t="shared" si="253"/>
        <v>+</v>
      </c>
      <c r="U484" s="31">
        <f t="shared" si="254"/>
        <v>4106</v>
      </c>
      <c r="V484" s="31" t="str">
        <f t="shared" si="255"/>
        <v>+</v>
      </c>
      <c r="W484" s="31">
        <f t="shared" si="256"/>
        <v>4120</v>
      </c>
      <c r="X484" s="31" t="str">
        <f t="shared" si="257"/>
        <v>+</v>
      </c>
      <c r="Y484" s="31">
        <f t="shared" si="258"/>
        <v>4134</v>
      </c>
      <c r="Z484" s="3"/>
      <c r="AB484" s="69"/>
    </row>
    <row r="485" spans="1:28" x14ac:dyDescent="0.25">
      <c r="A485" s="3" t="s">
        <v>1402</v>
      </c>
      <c r="B485" s="3" t="s">
        <v>2416</v>
      </c>
      <c r="C485" s="73">
        <f t="shared" si="259"/>
        <v>4149</v>
      </c>
      <c r="D485" s="31" t="s">
        <v>3</v>
      </c>
      <c r="E485" s="31">
        <f>E484+1</f>
        <v>4004</v>
      </c>
      <c r="F485" s="31" t="s">
        <v>4</v>
      </c>
      <c r="G485" s="31">
        <f t="shared" si="240"/>
        <v>4015</v>
      </c>
      <c r="H485" s="31" t="str">
        <f t="shared" si="241"/>
        <v>+</v>
      </c>
      <c r="I485" s="31">
        <f t="shared" si="242"/>
        <v>4030</v>
      </c>
      <c r="J485" s="31" t="str">
        <f t="shared" si="243"/>
        <v>+</v>
      </c>
      <c r="K485" s="31">
        <f t="shared" si="244"/>
        <v>4041</v>
      </c>
      <c r="L485" s="31" t="str">
        <f t="shared" si="245"/>
        <v>+</v>
      </c>
      <c r="M485" s="31">
        <f t="shared" si="246"/>
        <v>4055</v>
      </c>
      <c r="N485" s="31" t="str">
        <f t="shared" si="247"/>
        <v>+</v>
      </c>
      <c r="O485" s="31">
        <f t="shared" si="248"/>
        <v>4065</v>
      </c>
      <c r="P485" s="31" t="str">
        <f t="shared" si="249"/>
        <v>+</v>
      </c>
      <c r="Q485" s="31">
        <f t="shared" si="250"/>
        <v>4079</v>
      </c>
      <c r="R485" s="31" t="str">
        <f t="shared" si="251"/>
        <v>+</v>
      </c>
      <c r="S485" s="31">
        <f t="shared" si="252"/>
        <v>4093</v>
      </c>
      <c r="T485" s="31" t="str">
        <f t="shared" si="253"/>
        <v>+</v>
      </c>
      <c r="U485" s="31">
        <f t="shared" si="254"/>
        <v>4107</v>
      </c>
      <c r="V485" s="31" t="str">
        <f t="shared" si="255"/>
        <v>+</v>
      </c>
      <c r="W485" s="31">
        <f t="shared" si="256"/>
        <v>4121</v>
      </c>
      <c r="X485" s="31" t="str">
        <f t="shared" si="257"/>
        <v>+</v>
      </c>
      <c r="Y485" s="31">
        <f t="shared" si="258"/>
        <v>4135</v>
      </c>
      <c r="Z485" s="3"/>
      <c r="AB485" s="69"/>
    </row>
    <row r="486" spans="1:28" x14ac:dyDescent="0.25">
      <c r="A486" s="3" t="s">
        <v>1403</v>
      </c>
      <c r="B486" s="3" t="s">
        <v>2416</v>
      </c>
      <c r="C486" s="73">
        <f t="shared" si="259"/>
        <v>4150</v>
      </c>
      <c r="D486" s="31" t="s">
        <v>3</v>
      </c>
      <c r="E486" s="31">
        <f>E485+1</f>
        <v>4005</v>
      </c>
      <c r="F486" s="31" t="s">
        <v>4</v>
      </c>
      <c r="G486" s="31">
        <f t="shared" si="240"/>
        <v>4016</v>
      </c>
      <c r="H486" s="31" t="str">
        <f t="shared" si="241"/>
        <v>+</v>
      </c>
      <c r="I486" s="31">
        <f t="shared" si="242"/>
        <v>4031</v>
      </c>
      <c r="J486" s="31" t="str">
        <f t="shared" si="243"/>
        <v>+</v>
      </c>
      <c r="K486" s="31">
        <f t="shared" si="244"/>
        <v>4042</v>
      </c>
      <c r="L486" s="31" t="str">
        <f t="shared" si="245"/>
        <v>+</v>
      </c>
      <c r="M486" s="31">
        <f t="shared" si="246"/>
        <v>4056</v>
      </c>
      <c r="N486" s="31" t="str">
        <f t="shared" si="247"/>
        <v>+</v>
      </c>
      <c r="O486" s="31">
        <f t="shared" si="248"/>
        <v>4066</v>
      </c>
      <c r="P486" s="31" t="str">
        <f t="shared" si="249"/>
        <v>+</v>
      </c>
      <c r="Q486" s="31">
        <f t="shared" si="250"/>
        <v>4080</v>
      </c>
      <c r="R486" s="31" t="str">
        <f t="shared" si="251"/>
        <v>+</v>
      </c>
      <c r="S486" s="31">
        <f t="shared" si="252"/>
        <v>4094</v>
      </c>
      <c r="T486" s="31" t="str">
        <f t="shared" si="253"/>
        <v>+</v>
      </c>
      <c r="U486" s="31">
        <f t="shared" si="254"/>
        <v>4108</v>
      </c>
      <c r="V486" s="31" t="str">
        <f t="shared" si="255"/>
        <v>+</v>
      </c>
      <c r="W486" s="31">
        <f t="shared" si="256"/>
        <v>4122</v>
      </c>
      <c r="X486" s="31" t="str">
        <f t="shared" si="257"/>
        <v>+</v>
      </c>
      <c r="Y486" s="31">
        <f t="shared" si="258"/>
        <v>4136</v>
      </c>
      <c r="Z486" s="3"/>
      <c r="AB486" s="69"/>
    </row>
    <row r="487" spans="1:28" x14ac:dyDescent="0.25">
      <c r="A487" s="3" t="s">
        <v>1404</v>
      </c>
      <c r="B487" s="3" t="s">
        <v>2416</v>
      </c>
      <c r="C487" s="73">
        <f t="shared" si="259"/>
        <v>4151</v>
      </c>
      <c r="D487" s="31" t="s">
        <v>3</v>
      </c>
      <c r="E487" s="31">
        <f>E486+1</f>
        <v>4006</v>
      </c>
      <c r="F487" s="31" t="s">
        <v>4</v>
      </c>
      <c r="G487" s="31">
        <f t="shared" si="240"/>
        <v>4017</v>
      </c>
      <c r="H487" s="31" t="str">
        <f t="shared" si="241"/>
        <v>+</v>
      </c>
      <c r="I487" s="31">
        <f t="shared" si="242"/>
        <v>4032</v>
      </c>
      <c r="J487" s="31" t="str">
        <f t="shared" si="243"/>
        <v>+</v>
      </c>
      <c r="K487" s="31">
        <f t="shared" si="244"/>
        <v>4043</v>
      </c>
      <c r="L487" s="31" t="str">
        <f t="shared" si="245"/>
        <v>+</v>
      </c>
      <c r="M487" s="31">
        <f t="shared" si="246"/>
        <v>4057</v>
      </c>
      <c r="N487" s="31" t="str">
        <f t="shared" si="247"/>
        <v>+</v>
      </c>
      <c r="O487" s="31">
        <f t="shared" si="248"/>
        <v>4067</v>
      </c>
      <c r="P487" s="31" t="str">
        <f t="shared" si="249"/>
        <v>+</v>
      </c>
      <c r="Q487" s="31">
        <f t="shared" si="250"/>
        <v>4081</v>
      </c>
      <c r="R487" s="31" t="str">
        <f t="shared" si="251"/>
        <v>+</v>
      </c>
      <c r="S487" s="31">
        <f t="shared" si="252"/>
        <v>4095</v>
      </c>
      <c r="T487" s="31" t="str">
        <f t="shared" si="253"/>
        <v>+</v>
      </c>
      <c r="U487" s="31">
        <f t="shared" si="254"/>
        <v>4109</v>
      </c>
      <c r="V487" s="31" t="str">
        <f t="shared" si="255"/>
        <v>+</v>
      </c>
      <c r="W487" s="31">
        <f t="shared" si="256"/>
        <v>4123</v>
      </c>
      <c r="X487" s="31" t="str">
        <f t="shared" si="257"/>
        <v>+</v>
      </c>
      <c r="Y487" s="31">
        <f t="shared" si="258"/>
        <v>4137</v>
      </c>
      <c r="Z487" s="3"/>
      <c r="AB487" s="69"/>
    </row>
    <row r="488" spans="1:28" x14ac:dyDescent="0.25">
      <c r="A488" s="3" t="s">
        <v>1405</v>
      </c>
      <c r="B488" s="3" t="s">
        <v>2416</v>
      </c>
      <c r="C488" s="73">
        <f t="shared" si="259"/>
        <v>4152</v>
      </c>
      <c r="D488" s="31" t="s">
        <v>3</v>
      </c>
      <c r="E488" s="31"/>
      <c r="F488" s="31"/>
      <c r="G488" s="31">
        <f t="shared" si="240"/>
        <v>4018</v>
      </c>
      <c r="H488" s="31"/>
      <c r="I488" s="31"/>
      <c r="J488" s="31" t="s">
        <v>4</v>
      </c>
      <c r="K488" s="31">
        <f t="shared" si="244"/>
        <v>4044</v>
      </c>
      <c r="L488" s="31"/>
      <c r="M488" s="31"/>
      <c r="N488" s="31" t="s">
        <v>4</v>
      </c>
      <c r="O488" s="31">
        <f t="shared" si="248"/>
        <v>4068</v>
      </c>
      <c r="P488" s="31" t="str">
        <f t="shared" si="249"/>
        <v>+</v>
      </c>
      <c r="Q488" s="31">
        <f t="shared" si="250"/>
        <v>4082</v>
      </c>
      <c r="R488" s="31" t="str">
        <f t="shared" si="251"/>
        <v>+</v>
      </c>
      <c r="S488" s="31">
        <f t="shared" si="252"/>
        <v>4096</v>
      </c>
      <c r="T488" s="31" t="str">
        <f t="shared" si="253"/>
        <v>+</v>
      </c>
      <c r="U488" s="31">
        <f t="shared" si="254"/>
        <v>4110</v>
      </c>
      <c r="V488" s="31" t="str">
        <f t="shared" si="255"/>
        <v>+</v>
      </c>
      <c r="W488" s="31">
        <f t="shared" si="256"/>
        <v>4124</v>
      </c>
      <c r="X488" s="31" t="str">
        <f t="shared" si="257"/>
        <v>+</v>
      </c>
      <c r="Y488" s="31">
        <f t="shared" si="258"/>
        <v>4138</v>
      </c>
      <c r="Z488" s="3"/>
      <c r="AB488" s="69"/>
    </row>
    <row r="489" spans="1:28" x14ac:dyDescent="0.25">
      <c r="A489" s="3" t="s">
        <v>1406</v>
      </c>
      <c r="B489" s="3" t="s">
        <v>2416</v>
      </c>
      <c r="C489" s="73">
        <f t="shared" si="259"/>
        <v>4153</v>
      </c>
      <c r="D489" s="31" t="s">
        <v>3</v>
      </c>
      <c r="E489" s="31"/>
      <c r="F489" s="31"/>
      <c r="G489" s="31">
        <f t="shared" si="240"/>
        <v>4019</v>
      </c>
      <c r="H489" s="31"/>
      <c r="I489" s="31"/>
      <c r="J489" s="31" t="s">
        <v>4</v>
      </c>
      <c r="K489" s="31">
        <f t="shared" si="244"/>
        <v>4045</v>
      </c>
      <c r="L489" s="31"/>
      <c r="M489" s="31"/>
      <c r="N489" s="31" t="s">
        <v>4</v>
      </c>
      <c r="O489" s="31">
        <f t="shared" si="248"/>
        <v>4069</v>
      </c>
      <c r="P489" s="31" t="str">
        <f t="shared" si="249"/>
        <v>+</v>
      </c>
      <c r="Q489" s="31">
        <f t="shared" si="250"/>
        <v>4083</v>
      </c>
      <c r="R489" s="31" t="str">
        <f t="shared" si="251"/>
        <v>+</v>
      </c>
      <c r="S489" s="31">
        <f t="shared" si="252"/>
        <v>4097</v>
      </c>
      <c r="T489" s="31" t="str">
        <f t="shared" si="253"/>
        <v>+</v>
      </c>
      <c r="U489" s="31">
        <f t="shared" si="254"/>
        <v>4111</v>
      </c>
      <c r="V489" s="31" t="str">
        <f t="shared" si="255"/>
        <v>+</v>
      </c>
      <c r="W489" s="31">
        <f t="shared" si="256"/>
        <v>4125</v>
      </c>
      <c r="X489" s="31" t="str">
        <f t="shared" si="257"/>
        <v>+</v>
      </c>
      <c r="Y489" s="31">
        <f t="shared" si="258"/>
        <v>4139</v>
      </c>
      <c r="Z489" s="3"/>
      <c r="AB489" s="69"/>
    </row>
    <row r="490" spans="1:28" x14ac:dyDescent="0.25">
      <c r="A490" s="3" t="s">
        <v>1407</v>
      </c>
      <c r="B490" s="3" t="s">
        <v>2416</v>
      </c>
      <c r="C490" s="73">
        <f t="shared" si="259"/>
        <v>4154</v>
      </c>
      <c r="D490" s="31" t="s">
        <v>3</v>
      </c>
      <c r="E490" s="31">
        <f>E487+1</f>
        <v>4007</v>
      </c>
      <c r="F490" s="31" t="s">
        <v>4</v>
      </c>
      <c r="G490" s="31">
        <f>+G489+1</f>
        <v>4020</v>
      </c>
      <c r="H490" s="31" t="s">
        <v>4</v>
      </c>
      <c r="I490" s="31">
        <f>+I487+1</f>
        <v>4033</v>
      </c>
      <c r="J490" s="31" t="s">
        <v>4</v>
      </c>
      <c r="K490" s="31">
        <f t="shared" ref="K490:K492" si="260">+K489+1</f>
        <v>4046</v>
      </c>
      <c r="L490" s="31" t="s">
        <v>4</v>
      </c>
      <c r="M490" s="31">
        <f>+M487+1</f>
        <v>4058</v>
      </c>
      <c r="N490" s="31" t="s">
        <v>4</v>
      </c>
      <c r="O490" s="31">
        <f t="shared" si="248"/>
        <v>4070</v>
      </c>
      <c r="P490" s="31" t="s">
        <v>4</v>
      </c>
      <c r="Q490" s="31">
        <f t="shared" si="250"/>
        <v>4084</v>
      </c>
      <c r="R490" s="31" t="str">
        <f t="shared" si="251"/>
        <v>+</v>
      </c>
      <c r="S490" s="31">
        <f t="shared" si="252"/>
        <v>4098</v>
      </c>
      <c r="T490" s="31" t="str">
        <f t="shared" si="253"/>
        <v>+</v>
      </c>
      <c r="U490" s="31">
        <f t="shared" si="254"/>
        <v>4112</v>
      </c>
      <c r="V490" s="31" t="str">
        <f t="shared" si="255"/>
        <v>+</v>
      </c>
      <c r="W490" s="31">
        <f t="shared" si="256"/>
        <v>4126</v>
      </c>
      <c r="X490" s="31" t="str">
        <f t="shared" si="257"/>
        <v>+</v>
      </c>
      <c r="Y490" s="31">
        <f t="shared" si="258"/>
        <v>4140</v>
      </c>
      <c r="Z490" s="3"/>
      <c r="AB490" s="69"/>
    </row>
    <row r="491" spans="1:28" x14ac:dyDescent="0.25">
      <c r="A491" s="3" t="s">
        <v>1408</v>
      </c>
      <c r="B491" s="3" t="s">
        <v>2416</v>
      </c>
      <c r="C491" s="73">
        <f t="shared" si="259"/>
        <v>4155</v>
      </c>
      <c r="D491" s="31" t="s">
        <v>3</v>
      </c>
      <c r="E491" s="31">
        <f>+E490+1</f>
        <v>4008</v>
      </c>
      <c r="F491" s="31" t="s">
        <v>4</v>
      </c>
      <c r="G491" s="31">
        <f>+G490+1</f>
        <v>4021</v>
      </c>
      <c r="H491" s="31" t="s">
        <v>4</v>
      </c>
      <c r="I491" s="31"/>
      <c r="J491" s="31" t="s">
        <v>4</v>
      </c>
      <c r="K491" s="31">
        <f>+K490+1</f>
        <v>4047</v>
      </c>
      <c r="L491" s="31" t="s">
        <v>4</v>
      </c>
      <c r="M491" s="31"/>
      <c r="N491" s="31" t="s">
        <v>4</v>
      </c>
      <c r="O491" s="31">
        <f t="shared" si="248"/>
        <v>4071</v>
      </c>
      <c r="P491" s="31" t="s">
        <v>4</v>
      </c>
      <c r="Q491" s="31">
        <f t="shared" si="250"/>
        <v>4085</v>
      </c>
      <c r="R491" s="31" t="str">
        <f t="shared" si="251"/>
        <v>+</v>
      </c>
      <c r="S491" s="31">
        <f t="shared" si="252"/>
        <v>4099</v>
      </c>
      <c r="T491" s="31" t="str">
        <f t="shared" si="253"/>
        <v>+</v>
      </c>
      <c r="U491" s="31">
        <f t="shared" si="254"/>
        <v>4113</v>
      </c>
      <c r="V491" s="31" t="str">
        <f t="shared" si="255"/>
        <v>+</v>
      </c>
      <c r="W491" s="31">
        <f t="shared" si="256"/>
        <v>4127</v>
      </c>
      <c r="X491" s="31" t="str">
        <f t="shared" si="257"/>
        <v>+</v>
      </c>
      <c r="Y491" s="31">
        <f t="shared" si="258"/>
        <v>4141</v>
      </c>
      <c r="Z491" s="3"/>
      <c r="AB491" s="69"/>
    </row>
    <row r="492" spans="1:28" x14ac:dyDescent="0.25">
      <c r="A492" s="3" t="s">
        <v>1409</v>
      </c>
      <c r="B492" s="3" t="s">
        <v>2416</v>
      </c>
      <c r="C492" s="73">
        <f t="shared" si="259"/>
        <v>4156</v>
      </c>
      <c r="D492" s="31" t="s">
        <v>3</v>
      </c>
      <c r="E492" s="31">
        <f>+E491+1</f>
        <v>4009</v>
      </c>
      <c r="F492" s="31" t="s">
        <v>4</v>
      </c>
      <c r="G492" s="31">
        <f>+G491+1</f>
        <v>4022</v>
      </c>
      <c r="H492" s="31" t="s">
        <v>4</v>
      </c>
      <c r="I492" s="31"/>
      <c r="J492" s="31" t="s">
        <v>4</v>
      </c>
      <c r="K492" s="31">
        <f t="shared" si="260"/>
        <v>4048</v>
      </c>
      <c r="L492" s="31" t="s">
        <v>4</v>
      </c>
      <c r="M492" s="31"/>
      <c r="N492" s="31" t="s">
        <v>4</v>
      </c>
      <c r="O492" s="31">
        <f t="shared" si="248"/>
        <v>4072</v>
      </c>
      <c r="P492" s="31" t="s">
        <v>4</v>
      </c>
      <c r="Q492" s="31">
        <f t="shared" si="250"/>
        <v>4086</v>
      </c>
      <c r="R492" s="31" t="str">
        <f t="shared" si="251"/>
        <v>+</v>
      </c>
      <c r="S492" s="31">
        <f t="shared" si="252"/>
        <v>4100</v>
      </c>
      <c r="T492" s="31" t="str">
        <f t="shared" si="253"/>
        <v>+</v>
      </c>
      <c r="U492" s="31">
        <f t="shared" si="254"/>
        <v>4114</v>
      </c>
      <c r="V492" s="31" t="str">
        <f t="shared" si="255"/>
        <v>+</v>
      </c>
      <c r="W492" s="31">
        <f t="shared" si="256"/>
        <v>4128</v>
      </c>
      <c r="X492" s="31" t="str">
        <f t="shared" si="257"/>
        <v>+</v>
      </c>
      <c r="Y492" s="31">
        <f t="shared" si="258"/>
        <v>4142</v>
      </c>
      <c r="Z492" s="3"/>
      <c r="AB492" s="69"/>
    </row>
    <row r="493" spans="1:28" x14ac:dyDescent="0.25">
      <c r="B493" s="3"/>
      <c r="C493" s="26"/>
      <c r="D493" s="3"/>
      <c r="E493" s="3"/>
      <c r="F493" s="3"/>
      <c r="G493" s="3"/>
      <c r="H493" s="3"/>
      <c r="I493" s="3"/>
      <c r="J493" s="3"/>
      <c r="K493" s="3"/>
      <c r="L493" s="3"/>
      <c r="M493" s="3"/>
      <c r="N493" s="3"/>
      <c r="O493" s="3"/>
      <c r="P493" s="3"/>
      <c r="Q493" s="3"/>
      <c r="R493" s="3"/>
      <c r="S493" s="3"/>
      <c r="T493" s="3"/>
      <c r="U493" s="3"/>
      <c r="W493" s="3"/>
      <c r="Y493" s="3"/>
      <c r="Z493" s="3"/>
      <c r="AA493" s="3"/>
      <c r="AB493" s="69"/>
    </row>
    <row r="494" spans="1:28" x14ac:dyDescent="0.25">
      <c r="B494" s="3"/>
      <c r="C494" s="47" t="s">
        <v>250</v>
      </c>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row>
    <row r="495" spans="1:28" x14ac:dyDescent="0.25">
      <c r="A495" s="3" t="s">
        <v>1410</v>
      </c>
      <c r="B495" s="3" t="s">
        <v>2416</v>
      </c>
      <c r="C495" s="73">
        <v>4007</v>
      </c>
      <c r="D495" s="31" t="s">
        <v>3</v>
      </c>
      <c r="E495" s="31">
        <f>C495-5</f>
        <v>4002</v>
      </c>
      <c r="F495" s="31"/>
      <c r="G495" s="31"/>
      <c r="H495" s="31"/>
      <c r="I495" s="31"/>
      <c r="J495" s="31" t="s">
        <v>4</v>
      </c>
      <c r="K495" s="31">
        <f>E495+1</f>
        <v>4003</v>
      </c>
      <c r="L495" s="31" t="s">
        <v>5</v>
      </c>
      <c r="M495" s="31">
        <f>K495+1</f>
        <v>4004</v>
      </c>
      <c r="N495" s="31" t="s">
        <v>5</v>
      </c>
      <c r="O495" s="31">
        <f>M495+1</f>
        <v>4005</v>
      </c>
      <c r="P495" s="31" t="s">
        <v>4</v>
      </c>
      <c r="Q495" s="31">
        <f>O495+1</f>
        <v>4006</v>
      </c>
    </row>
    <row r="496" spans="1:28" x14ac:dyDescent="0.25">
      <c r="A496" s="3" t="s">
        <v>1411</v>
      </c>
      <c r="B496" s="3" t="s">
        <v>2416</v>
      </c>
      <c r="C496" s="73">
        <f>C495+13</f>
        <v>4020</v>
      </c>
      <c r="D496" s="31" t="s">
        <v>3</v>
      </c>
      <c r="E496" s="31">
        <f>C496-9</f>
        <v>4011</v>
      </c>
      <c r="F496" s="31" t="s">
        <v>4</v>
      </c>
      <c r="G496" s="31">
        <f>E496+1</f>
        <v>4012</v>
      </c>
      <c r="H496" s="31" t="s">
        <v>4</v>
      </c>
      <c r="I496" s="31">
        <f>G496+1</f>
        <v>4013</v>
      </c>
      <c r="J496" s="31" t="s">
        <v>4</v>
      </c>
      <c r="K496" s="31">
        <f>I496+1</f>
        <v>4014</v>
      </c>
      <c r="L496" s="31" t="s">
        <v>5</v>
      </c>
      <c r="M496" s="31">
        <f>K496+1</f>
        <v>4015</v>
      </c>
      <c r="N496" s="31" t="s">
        <v>5</v>
      </c>
      <c r="O496" s="31">
        <f>M496+1</f>
        <v>4016</v>
      </c>
      <c r="P496" s="31" t="s">
        <v>4</v>
      </c>
      <c r="Q496" s="31">
        <f>O496+1</f>
        <v>4017</v>
      </c>
    </row>
    <row r="497" spans="1:28" x14ac:dyDescent="0.25">
      <c r="A497" s="3" t="s">
        <v>1412</v>
      </c>
      <c r="B497" s="3" t="s">
        <v>2416</v>
      </c>
      <c r="C497" s="73">
        <f>C496+13</f>
        <v>4033</v>
      </c>
      <c r="D497" s="31" t="s">
        <v>3</v>
      </c>
      <c r="E497" s="31">
        <f>C497-7</f>
        <v>4026</v>
      </c>
      <c r="F497" s="31" t="s">
        <v>4</v>
      </c>
      <c r="G497" s="31">
        <f>E497+1</f>
        <v>4027</v>
      </c>
      <c r="H497" s="31" t="s">
        <v>4</v>
      </c>
      <c r="I497" s="31">
        <f t="shared" ref="I497:I506" si="261">G497+1</f>
        <v>4028</v>
      </c>
      <c r="J497" s="31" t="s">
        <v>4</v>
      </c>
      <c r="K497" s="31">
        <f t="shared" ref="K497:K506" si="262">I497+1</f>
        <v>4029</v>
      </c>
      <c r="L497" s="31" t="s">
        <v>5</v>
      </c>
      <c r="M497" s="31">
        <f t="shared" ref="M497:M506" si="263">K497+1</f>
        <v>4030</v>
      </c>
      <c r="N497" s="31" t="s">
        <v>5</v>
      </c>
      <c r="O497" s="31">
        <f>M497+1</f>
        <v>4031</v>
      </c>
      <c r="P497" s="31" t="s">
        <v>4</v>
      </c>
      <c r="Q497" s="31">
        <f t="shared" ref="Q497:Q506" si="264">O497+1</f>
        <v>4032</v>
      </c>
    </row>
    <row r="498" spans="1:28" x14ac:dyDescent="0.25">
      <c r="A498" s="3" t="s">
        <v>1413</v>
      </c>
      <c r="B498" s="3" t="s">
        <v>2416</v>
      </c>
      <c r="C498" s="73">
        <f>C497+13</f>
        <v>4046</v>
      </c>
      <c r="D498" s="31" t="s">
        <v>3</v>
      </c>
      <c r="E498" s="31">
        <f>C498-9</f>
        <v>4037</v>
      </c>
      <c r="F498" s="31" t="s">
        <v>4</v>
      </c>
      <c r="G498" s="31">
        <f t="shared" ref="G498:G506" si="265">E498+1</f>
        <v>4038</v>
      </c>
      <c r="H498" s="31" t="s">
        <v>4</v>
      </c>
      <c r="I498" s="31">
        <f t="shared" si="261"/>
        <v>4039</v>
      </c>
      <c r="J498" s="31" t="s">
        <v>4</v>
      </c>
      <c r="K498" s="31">
        <f t="shared" si="262"/>
        <v>4040</v>
      </c>
      <c r="L498" s="31" t="s">
        <v>5</v>
      </c>
      <c r="M498" s="31">
        <f t="shared" si="263"/>
        <v>4041</v>
      </c>
      <c r="N498" s="31" t="s">
        <v>5</v>
      </c>
      <c r="O498" s="31">
        <f t="shared" ref="O498:O506" si="266">M498+1</f>
        <v>4042</v>
      </c>
      <c r="P498" s="31" t="s">
        <v>4</v>
      </c>
      <c r="Q498" s="31">
        <f t="shared" si="264"/>
        <v>4043</v>
      </c>
    </row>
    <row r="499" spans="1:28" x14ac:dyDescent="0.25">
      <c r="A499" s="3" t="s">
        <v>1414</v>
      </c>
      <c r="B499" s="3" t="s">
        <v>2416</v>
      </c>
      <c r="C499" s="73">
        <f>C498+12</f>
        <v>4058</v>
      </c>
      <c r="D499" s="31" t="s">
        <v>3</v>
      </c>
      <c r="E499" s="31">
        <f>C499-7</f>
        <v>4051</v>
      </c>
      <c r="F499" s="31" t="s">
        <v>4</v>
      </c>
      <c r="G499" s="31">
        <f t="shared" si="265"/>
        <v>4052</v>
      </c>
      <c r="H499" s="31" t="s">
        <v>4</v>
      </c>
      <c r="I499" s="31">
        <f t="shared" si="261"/>
        <v>4053</v>
      </c>
      <c r="J499" s="31" t="s">
        <v>4</v>
      </c>
      <c r="K499" s="31">
        <f t="shared" si="262"/>
        <v>4054</v>
      </c>
      <c r="L499" s="31" t="s">
        <v>5</v>
      </c>
      <c r="M499" s="31">
        <f t="shared" si="263"/>
        <v>4055</v>
      </c>
      <c r="N499" s="31" t="s">
        <v>5</v>
      </c>
      <c r="O499" s="31">
        <f t="shared" si="266"/>
        <v>4056</v>
      </c>
      <c r="P499" s="31" t="s">
        <v>4</v>
      </c>
      <c r="Q499" s="31">
        <f t="shared" si="264"/>
        <v>4057</v>
      </c>
    </row>
    <row r="500" spans="1:28" x14ac:dyDescent="0.25">
      <c r="A500" s="3" t="s">
        <v>1415</v>
      </c>
      <c r="B500" s="3" t="s">
        <v>2416</v>
      </c>
      <c r="C500" s="73">
        <f>C499+12</f>
        <v>4070</v>
      </c>
      <c r="D500" s="31" t="s">
        <v>3</v>
      </c>
      <c r="E500" s="31">
        <f>C500-9</f>
        <v>4061</v>
      </c>
      <c r="F500" s="31" t="s">
        <v>4</v>
      </c>
      <c r="G500" s="31">
        <f t="shared" si="265"/>
        <v>4062</v>
      </c>
      <c r="H500" s="31" t="s">
        <v>4</v>
      </c>
      <c r="I500" s="31">
        <f t="shared" si="261"/>
        <v>4063</v>
      </c>
      <c r="J500" s="31" t="s">
        <v>4</v>
      </c>
      <c r="K500" s="31">
        <f t="shared" si="262"/>
        <v>4064</v>
      </c>
      <c r="L500" s="31" t="s">
        <v>5</v>
      </c>
      <c r="M500" s="31">
        <f t="shared" si="263"/>
        <v>4065</v>
      </c>
      <c r="N500" s="31" t="s">
        <v>5</v>
      </c>
      <c r="O500" s="31">
        <f t="shared" si="266"/>
        <v>4066</v>
      </c>
      <c r="P500" s="31" t="s">
        <v>4</v>
      </c>
      <c r="Q500" s="31">
        <f t="shared" si="264"/>
        <v>4067</v>
      </c>
    </row>
    <row r="501" spans="1:28" x14ac:dyDescent="0.25">
      <c r="A501" s="3" t="s">
        <v>1416</v>
      </c>
      <c r="B501" s="3" t="s">
        <v>2416</v>
      </c>
      <c r="C501" s="73">
        <f>C500+14</f>
        <v>4084</v>
      </c>
      <c r="D501" s="31" t="s">
        <v>3</v>
      </c>
      <c r="E501" s="31">
        <f>C501-9</f>
        <v>4075</v>
      </c>
      <c r="F501" s="31" t="s">
        <v>4</v>
      </c>
      <c r="G501" s="31">
        <f t="shared" si="265"/>
        <v>4076</v>
      </c>
      <c r="H501" s="31" t="s">
        <v>4</v>
      </c>
      <c r="I501" s="31">
        <f t="shared" si="261"/>
        <v>4077</v>
      </c>
      <c r="J501" s="31" t="s">
        <v>4</v>
      </c>
      <c r="K501" s="31">
        <f t="shared" si="262"/>
        <v>4078</v>
      </c>
      <c r="L501" s="31" t="s">
        <v>5</v>
      </c>
      <c r="M501" s="31">
        <f t="shared" si="263"/>
        <v>4079</v>
      </c>
      <c r="N501" s="31" t="s">
        <v>5</v>
      </c>
      <c r="O501" s="31">
        <f t="shared" si="266"/>
        <v>4080</v>
      </c>
      <c r="P501" s="31" t="s">
        <v>4</v>
      </c>
      <c r="Q501" s="31">
        <f t="shared" si="264"/>
        <v>4081</v>
      </c>
    </row>
    <row r="502" spans="1:28" x14ac:dyDescent="0.25">
      <c r="A502" s="3" t="s">
        <v>1417</v>
      </c>
      <c r="B502" s="3" t="s">
        <v>2416</v>
      </c>
      <c r="C502" s="73">
        <f>C501+14</f>
        <v>4098</v>
      </c>
      <c r="D502" s="31" t="s">
        <v>3</v>
      </c>
      <c r="E502" s="31">
        <f>C502-9</f>
        <v>4089</v>
      </c>
      <c r="F502" s="31" t="s">
        <v>4</v>
      </c>
      <c r="G502" s="31">
        <f t="shared" si="265"/>
        <v>4090</v>
      </c>
      <c r="H502" s="31" t="s">
        <v>4</v>
      </c>
      <c r="I502" s="31">
        <f t="shared" si="261"/>
        <v>4091</v>
      </c>
      <c r="J502" s="31" t="s">
        <v>4</v>
      </c>
      <c r="K502" s="31">
        <f t="shared" si="262"/>
        <v>4092</v>
      </c>
      <c r="L502" s="31" t="s">
        <v>5</v>
      </c>
      <c r="M502" s="31">
        <f t="shared" si="263"/>
        <v>4093</v>
      </c>
      <c r="N502" s="31" t="s">
        <v>5</v>
      </c>
      <c r="O502" s="31">
        <f t="shared" si="266"/>
        <v>4094</v>
      </c>
      <c r="P502" s="31" t="s">
        <v>4</v>
      </c>
      <c r="Q502" s="31">
        <f t="shared" si="264"/>
        <v>4095</v>
      </c>
    </row>
    <row r="503" spans="1:28" x14ac:dyDescent="0.25">
      <c r="A503" s="3" t="s">
        <v>1418</v>
      </c>
      <c r="B503" s="3" t="s">
        <v>2416</v>
      </c>
      <c r="C503" s="73">
        <f>C502+14</f>
        <v>4112</v>
      </c>
      <c r="D503" s="31" t="s">
        <v>3</v>
      </c>
      <c r="E503" s="31">
        <f t="shared" ref="E503:E506" si="267">C503-9</f>
        <v>4103</v>
      </c>
      <c r="F503" s="31" t="s">
        <v>4</v>
      </c>
      <c r="G503" s="31">
        <f t="shared" si="265"/>
        <v>4104</v>
      </c>
      <c r="H503" s="31" t="s">
        <v>4</v>
      </c>
      <c r="I503" s="31">
        <f t="shared" si="261"/>
        <v>4105</v>
      </c>
      <c r="J503" s="31" t="s">
        <v>4</v>
      </c>
      <c r="K503" s="31">
        <f t="shared" si="262"/>
        <v>4106</v>
      </c>
      <c r="L503" s="31" t="s">
        <v>5</v>
      </c>
      <c r="M503" s="31">
        <f t="shared" si="263"/>
        <v>4107</v>
      </c>
      <c r="N503" s="31" t="s">
        <v>5</v>
      </c>
      <c r="O503" s="31">
        <f t="shared" si="266"/>
        <v>4108</v>
      </c>
      <c r="P503" s="31" t="s">
        <v>4</v>
      </c>
      <c r="Q503" s="31">
        <f t="shared" si="264"/>
        <v>4109</v>
      </c>
    </row>
    <row r="504" spans="1:28" x14ac:dyDescent="0.25">
      <c r="A504" s="3" t="s">
        <v>1419</v>
      </c>
      <c r="B504" s="3" t="s">
        <v>2416</v>
      </c>
      <c r="C504" s="73">
        <f t="shared" ref="C504:C506" si="268">C503+14</f>
        <v>4126</v>
      </c>
      <c r="D504" s="31" t="s">
        <v>3</v>
      </c>
      <c r="E504" s="31">
        <f t="shared" si="267"/>
        <v>4117</v>
      </c>
      <c r="F504" s="31" t="s">
        <v>4</v>
      </c>
      <c r="G504" s="31">
        <f t="shared" si="265"/>
        <v>4118</v>
      </c>
      <c r="H504" s="31" t="s">
        <v>4</v>
      </c>
      <c r="I504" s="31">
        <f t="shared" si="261"/>
        <v>4119</v>
      </c>
      <c r="J504" s="31" t="s">
        <v>4</v>
      </c>
      <c r="K504" s="31">
        <f t="shared" si="262"/>
        <v>4120</v>
      </c>
      <c r="L504" s="31" t="s">
        <v>5</v>
      </c>
      <c r="M504" s="31">
        <f t="shared" si="263"/>
        <v>4121</v>
      </c>
      <c r="N504" s="31" t="s">
        <v>5</v>
      </c>
      <c r="O504" s="31">
        <f t="shared" si="266"/>
        <v>4122</v>
      </c>
      <c r="P504" s="31" t="s">
        <v>4</v>
      </c>
      <c r="Q504" s="31">
        <f t="shared" si="264"/>
        <v>4123</v>
      </c>
    </row>
    <row r="505" spans="1:28" x14ac:dyDescent="0.25">
      <c r="A505" s="3" t="s">
        <v>1420</v>
      </c>
      <c r="B505" s="3" t="s">
        <v>2416</v>
      </c>
      <c r="C505" s="73">
        <f t="shared" si="268"/>
        <v>4140</v>
      </c>
      <c r="D505" s="31" t="s">
        <v>3</v>
      </c>
      <c r="E505" s="31">
        <f t="shared" si="267"/>
        <v>4131</v>
      </c>
      <c r="F505" s="31" t="s">
        <v>4</v>
      </c>
      <c r="G505" s="31">
        <f t="shared" si="265"/>
        <v>4132</v>
      </c>
      <c r="H505" s="31" t="s">
        <v>4</v>
      </c>
      <c r="I505" s="31">
        <f t="shared" si="261"/>
        <v>4133</v>
      </c>
      <c r="J505" s="31" t="s">
        <v>4</v>
      </c>
      <c r="K505" s="31">
        <f t="shared" si="262"/>
        <v>4134</v>
      </c>
      <c r="L505" s="31" t="s">
        <v>5</v>
      </c>
      <c r="M505" s="31">
        <f t="shared" si="263"/>
        <v>4135</v>
      </c>
      <c r="N505" s="31" t="s">
        <v>5</v>
      </c>
      <c r="O505" s="31">
        <f t="shared" si="266"/>
        <v>4136</v>
      </c>
      <c r="P505" s="31" t="s">
        <v>4</v>
      </c>
      <c r="Q505" s="31">
        <f t="shared" si="264"/>
        <v>4137</v>
      </c>
    </row>
    <row r="506" spans="1:28" x14ac:dyDescent="0.25">
      <c r="A506" s="3" t="s">
        <v>1421</v>
      </c>
      <c r="B506" s="3" t="s">
        <v>2416</v>
      </c>
      <c r="C506" s="73">
        <f t="shared" si="268"/>
        <v>4154</v>
      </c>
      <c r="D506" s="31" t="s">
        <v>3</v>
      </c>
      <c r="E506" s="31">
        <f t="shared" si="267"/>
        <v>4145</v>
      </c>
      <c r="F506" s="31" t="s">
        <v>4</v>
      </c>
      <c r="G506" s="31">
        <f t="shared" si="265"/>
        <v>4146</v>
      </c>
      <c r="H506" s="31" t="s">
        <v>4</v>
      </c>
      <c r="I506" s="31">
        <f t="shared" si="261"/>
        <v>4147</v>
      </c>
      <c r="J506" s="31" t="s">
        <v>4</v>
      </c>
      <c r="K506" s="31">
        <f t="shared" si="262"/>
        <v>4148</v>
      </c>
      <c r="L506" s="31" t="s">
        <v>5</v>
      </c>
      <c r="M506" s="31">
        <f t="shared" si="263"/>
        <v>4149</v>
      </c>
      <c r="N506" s="31" t="s">
        <v>5</v>
      </c>
      <c r="O506" s="31">
        <f t="shared" si="266"/>
        <v>4150</v>
      </c>
      <c r="P506" s="31" t="s">
        <v>4</v>
      </c>
      <c r="Q506" s="31">
        <f t="shared" si="264"/>
        <v>4151</v>
      </c>
    </row>
    <row r="507" spans="1:28" x14ac:dyDescent="0.25">
      <c r="B507" s="3"/>
      <c r="C507" s="28"/>
    </row>
    <row r="508" spans="1:28" x14ac:dyDescent="0.25">
      <c r="B508" s="3"/>
      <c r="C508" s="312" t="s">
        <v>973</v>
      </c>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c r="AB508" s="312"/>
    </row>
    <row r="509" spans="1:28" x14ac:dyDescent="0.25">
      <c r="A509" s="3" t="s">
        <v>1422</v>
      </c>
      <c r="B509" s="3" t="s">
        <v>2416</v>
      </c>
      <c r="C509" s="73">
        <v>4196</v>
      </c>
      <c r="D509" s="31" t="s">
        <v>3</v>
      </c>
      <c r="E509" s="31">
        <f>C509-38</f>
        <v>4158</v>
      </c>
      <c r="F509" s="31" t="s">
        <v>4</v>
      </c>
      <c r="G509" s="31">
        <f>E509+6</f>
        <v>4164</v>
      </c>
      <c r="H509" s="31" t="s">
        <v>4</v>
      </c>
      <c r="I509" s="31">
        <f>G509+6</f>
        <v>4170</v>
      </c>
      <c r="J509" s="31" t="s">
        <v>4</v>
      </c>
      <c r="K509" s="31">
        <f>I509+6</f>
        <v>4176</v>
      </c>
      <c r="L509" s="31" t="s">
        <v>4</v>
      </c>
      <c r="M509" s="31">
        <f>K509+3</f>
        <v>4179</v>
      </c>
      <c r="N509" s="31" t="s">
        <v>4</v>
      </c>
      <c r="O509" s="31">
        <f>M509+6</f>
        <v>4185</v>
      </c>
      <c r="P509" s="31" t="s">
        <v>4</v>
      </c>
      <c r="Q509" s="31">
        <f>O509+6</f>
        <v>4191</v>
      </c>
    </row>
    <row r="510" spans="1:28" x14ac:dyDescent="0.25">
      <c r="A510" s="3" t="s">
        <v>1423</v>
      </c>
      <c r="B510" s="3" t="s">
        <v>2416</v>
      </c>
      <c r="C510" s="73">
        <v>4197</v>
      </c>
      <c r="D510" s="31" t="s">
        <v>3</v>
      </c>
      <c r="E510" s="31">
        <f>C510-36</f>
        <v>4161</v>
      </c>
      <c r="F510" s="31" t="s">
        <v>4</v>
      </c>
      <c r="G510" s="31">
        <f>E510+6</f>
        <v>4167</v>
      </c>
      <c r="H510" s="31" t="s">
        <v>4</v>
      </c>
      <c r="I510" s="31">
        <f>G510+6</f>
        <v>4173</v>
      </c>
      <c r="J510" s="31" t="s">
        <v>4</v>
      </c>
      <c r="K510" s="31">
        <f>I510+9</f>
        <v>4182</v>
      </c>
      <c r="L510" s="31" t="s">
        <v>4</v>
      </c>
      <c r="M510" s="31">
        <f>K510+6</f>
        <v>4188</v>
      </c>
      <c r="N510" s="31" t="s">
        <v>4</v>
      </c>
      <c r="O510" s="31">
        <f>M510+6</f>
        <v>4194</v>
      </c>
      <c r="P510" s="31"/>
      <c r="Q510" s="31"/>
    </row>
    <row r="511" spans="1:28" x14ac:dyDescent="0.25">
      <c r="B511" s="3"/>
      <c r="C511" s="28"/>
    </row>
    <row r="512" spans="1:28" x14ac:dyDescent="0.25">
      <c r="B512" s="3"/>
      <c r="C512" s="312" t="s">
        <v>12</v>
      </c>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c r="AB512" s="312"/>
    </row>
    <row r="513" spans="1:51" x14ac:dyDescent="0.25">
      <c r="B513" s="3"/>
      <c r="C513" s="7" t="s">
        <v>974</v>
      </c>
      <c r="D513" s="7"/>
      <c r="E513" s="7"/>
      <c r="F513" s="7"/>
      <c r="G513" s="7"/>
      <c r="H513" s="7"/>
      <c r="I513" s="7"/>
      <c r="J513" s="7"/>
      <c r="K513" s="7"/>
      <c r="L513" s="7"/>
      <c r="M513" s="7"/>
      <c r="N513" s="7"/>
      <c r="O513" s="7"/>
      <c r="P513" s="7"/>
      <c r="Q513" s="7"/>
      <c r="R513" s="7"/>
      <c r="S513" s="7"/>
      <c r="T513" s="7"/>
      <c r="U513" s="7"/>
      <c r="V513" s="192"/>
      <c r="W513" s="7"/>
      <c r="X513" s="192"/>
      <c r="Y513" s="7"/>
      <c r="Z513" s="7"/>
      <c r="AA513" s="7"/>
      <c r="AB513" s="7"/>
      <c r="AC513" s="6"/>
      <c r="AD513" s="6"/>
      <c r="AE513" s="6"/>
      <c r="AF513" s="6"/>
      <c r="AG513" s="6"/>
      <c r="AH513" s="6"/>
      <c r="AI513" s="6"/>
      <c r="AJ513" s="6"/>
      <c r="AK513" s="6"/>
      <c r="AL513" s="6"/>
      <c r="AM513" s="6"/>
    </row>
    <row r="514" spans="1:51" x14ac:dyDescent="0.25">
      <c r="B514" s="3"/>
      <c r="C514" s="39" t="s">
        <v>248</v>
      </c>
      <c r="D514" s="6"/>
      <c r="E514" s="6"/>
      <c r="F514" s="6"/>
      <c r="G514" s="6"/>
      <c r="H514" s="6"/>
      <c r="I514" s="6"/>
      <c r="J514" s="6"/>
      <c r="K514" s="6"/>
      <c r="L514" s="6"/>
      <c r="M514" s="6"/>
      <c r="N514" s="6"/>
      <c r="O514" s="6"/>
      <c r="P514" s="6"/>
      <c r="Q514" s="6"/>
      <c r="R514" s="6"/>
      <c r="S514" s="6"/>
      <c r="T514" s="6"/>
      <c r="U514" s="6"/>
      <c r="V514" s="37"/>
      <c r="W514" s="6"/>
      <c r="X514" s="37"/>
      <c r="Y514" s="6"/>
      <c r="Z514" s="6"/>
      <c r="AA514" s="6"/>
      <c r="AB514" s="6"/>
      <c r="AC514" s="6"/>
      <c r="AD514" s="6"/>
      <c r="AE514" s="6"/>
      <c r="AF514" s="6"/>
      <c r="AG514" s="6"/>
      <c r="AH514" s="6"/>
      <c r="AI514" s="6"/>
      <c r="AJ514" s="6"/>
      <c r="AK514" s="6"/>
      <c r="AL514" s="6"/>
      <c r="AM514" s="6"/>
    </row>
    <row r="515" spans="1:51" x14ac:dyDescent="0.25">
      <c r="A515" s="3" t="s">
        <v>1424</v>
      </c>
      <c r="B515" s="3" t="s">
        <v>2416</v>
      </c>
      <c r="C515" s="73">
        <v>5082</v>
      </c>
      <c r="D515" s="31" t="s">
        <v>3</v>
      </c>
      <c r="E515" s="31">
        <v>5001</v>
      </c>
      <c r="F515" s="31" t="s">
        <v>4</v>
      </c>
      <c r="G515" s="31">
        <f>E515+9</f>
        <v>5010</v>
      </c>
      <c r="H515" s="31" t="s">
        <v>4</v>
      </c>
      <c r="I515" s="31">
        <f>G515+9</f>
        <v>5019</v>
      </c>
      <c r="J515" s="31" t="s">
        <v>4</v>
      </c>
      <c r="K515" s="31">
        <f>I515+9</f>
        <v>5028</v>
      </c>
      <c r="L515" s="31" t="s">
        <v>4</v>
      </c>
      <c r="M515" s="31">
        <f>K515+9</f>
        <v>5037</v>
      </c>
      <c r="N515" s="31" t="s">
        <v>4</v>
      </c>
      <c r="O515" s="31">
        <f>M515+9</f>
        <v>5046</v>
      </c>
      <c r="P515" s="31" t="s">
        <v>4</v>
      </c>
      <c r="Q515" s="31">
        <f>O515+9</f>
        <v>5055</v>
      </c>
      <c r="R515" s="31" t="s">
        <v>4</v>
      </c>
      <c r="S515" s="31">
        <f>Q515+9</f>
        <v>5064</v>
      </c>
      <c r="T515" s="31" t="s">
        <v>4</v>
      </c>
      <c r="U515" s="31">
        <f>S515+9</f>
        <v>5073</v>
      </c>
      <c r="W515" s="3"/>
      <c r="Y515" s="3"/>
      <c r="Z515" s="3"/>
      <c r="AA515" s="3"/>
      <c r="AB515" s="3"/>
      <c r="AC515" s="3"/>
      <c r="AD515" s="3"/>
      <c r="AE515" s="3"/>
      <c r="AF515" s="3"/>
      <c r="AG515" s="3"/>
      <c r="AH515" s="3"/>
      <c r="AI515" s="3"/>
      <c r="AJ515" s="3"/>
      <c r="AK515" s="3"/>
    </row>
    <row r="516" spans="1:51" x14ac:dyDescent="0.25">
      <c r="A516" s="3" t="s">
        <v>1425</v>
      </c>
      <c r="B516" s="3" t="s">
        <v>2416</v>
      </c>
      <c r="C516" s="73">
        <f t="shared" ref="C516:C523" si="269">C515+1</f>
        <v>5083</v>
      </c>
      <c r="D516" s="31" t="s">
        <v>3</v>
      </c>
      <c r="E516" s="31">
        <f>E515+1</f>
        <v>5002</v>
      </c>
      <c r="F516" s="31" t="s">
        <v>4</v>
      </c>
      <c r="G516" s="31">
        <f t="shared" ref="G516:G523" si="270">G515+1</f>
        <v>5011</v>
      </c>
      <c r="H516" s="31" t="s">
        <v>4</v>
      </c>
      <c r="I516" s="31">
        <f t="shared" ref="I516:I523" si="271">I515+1</f>
        <v>5020</v>
      </c>
      <c r="J516" s="31" t="s">
        <v>4</v>
      </c>
      <c r="K516" s="31">
        <f t="shared" ref="K516:K523" si="272">K515+1</f>
        <v>5029</v>
      </c>
      <c r="L516" s="31" t="s">
        <v>4</v>
      </c>
      <c r="M516" s="31">
        <f t="shared" ref="M516:M523" si="273">M515+1</f>
        <v>5038</v>
      </c>
      <c r="N516" s="31" t="s">
        <v>4</v>
      </c>
      <c r="O516" s="31">
        <f t="shared" ref="O516:U523" si="274">O515+1</f>
        <v>5047</v>
      </c>
      <c r="P516" s="31" t="s">
        <v>4</v>
      </c>
      <c r="Q516" s="31">
        <f t="shared" si="274"/>
        <v>5056</v>
      </c>
      <c r="R516" s="31" t="s">
        <v>4</v>
      </c>
      <c r="S516" s="31">
        <f t="shared" si="274"/>
        <v>5065</v>
      </c>
      <c r="T516" s="31" t="s">
        <v>4</v>
      </c>
      <c r="U516" s="31">
        <f t="shared" si="274"/>
        <v>5074</v>
      </c>
      <c r="W516" s="3"/>
      <c r="Y516" s="3"/>
      <c r="Z516" s="3"/>
      <c r="AA516" s="3"/>
      <c r="AB516" s="3"/>
      <c r="AC516" s="3"/>
      <c r="AD516" s="3"/>
      <c r="AE516" s="3"/>
      <c r="AF516" s="3"/>
      <c r="AG516" s="3"/>
      <c r="AH516" s="3"/>
      <c r="AI516" s="3"/>
      <c r="AJ516" s="3"/>
      <c r="AK516" s="3"/>
    </row>
    <row r="517" spans="1:51" x14ac:dyDescent="0.25">
      <c r="A517" s="3" t="s">
        <v>1426</v>
      </c>
      <c r="B517" s="3" t="s">
        <v>2416</v>
      </c>
      <c r="C517" s="73">
        <f t="shared" si="269"/>
        <v>5084</v>
      </c>
      <c r="D517" s="31" t="s">
        <v>3</v>
      </c>
      <c r="E517" s="31">
        <f t="shared" ref="E517:E523" si="275">E516+1</f>
        <v>5003</v>
      </c>
      <c r="F517" s="31" t="s">
        <v>4</v>
      </c>
      <c r="G517" s="31">
        <f t="shared" si="270"/>
        <v>5012</v>
      </c>
      <c r="H517" s="31" t="s">
        <v>4</v>
      </c>
      <c r="I517" s="31">
        <f t="shared" si="271"/>
        <v>5021</v>
      </c>
      <c r="J517" s="31" t="s">
        <v>4</v>
      </c>
      <c r="K517" s="31">
        <f t="shared" si="272"/>
        <v>5030</v>
      </c>
      <c r="L517" s="31" t="s">
        <v>4</v>
      </c>
      <c r="M517" s="31">
        <f t="shared" si="273"/>
        <v>5039</v>
      </c>
      <c r="N517" s="31" t="s">
        <v>4</v>
      </c>
      <c r="O517" s="31">
        <f t="shared" si="274"/>
        <v>5048</v>
      </c>
      <c r="P517" s="31" t="s">
        <v>4</v>
      </c>
      <c r="Q517" s="31">
        <f t="shared" si="274"/>
        <v>5057</v>
      </c>
      <c r="R517" s="31" t="s">
        <v>4</v>
      </c>
      <c r="S517" s="31">
        <f t="shared" si="274"/>
        <v>5066</v>
      </c>
      <c r="T517" s="31" t="s">
        <v>4</v>
      </c>
      <c r="U517" s="31">
        <f t="shared" si="274"/>
        <v>5075</v>
      </c>
      <c r="W517" s="3"/>
      <c r="Y517" s="3"/>
      <c r="Z517" s="3"/>
      <c r="AA517" s="3"/>
      <c r="AB517" s="3"/>
      <c r="AC517" s="3"/>
      <c r="AD517" s="3"/>
      <c r="AE517" s="3"/>
      <c r="AF517" s="3"/>
      <c r="AG517" s="3"/>
      <c r="AH517" s="3"/>
      <c r="AI517" s="3"/>
      <c r="AJ517" s="3"/>
      <c r="AK517" s="3"/>
    </row>
    <row r="518" spans="1:51" x14ac:dyDescent="0.25">
      <c r="A518" s="3" t="s">
        <v>1427</v>
      </c>
      <c r="B518" s="3" t="s">
        <v>2416</v>
      </c>
      <c r="C518" s="73">
        <f t="shared" si="269"/>
        <v>5085</v>
      </c>
      <c r="D518" s="31" t="s">
        <v>3</v>
      </c>
      <c r="E518" s="31">
        <f t="shared" si="275"/>
        <v>5004</v>
      </c>
      <c r="F518" s="31" t="s">
        <v>4</v>
      </c>
      <c r="G518" s="31">
        <f t="shared" si="270"/>
        <v>5013</v>
      </c>
      <c r="H518" s="31" t="s">
        <v>4</v>
      </c>
      <c r="I518" s="31">
        <f t="shared" si="271"/>
        <v>5022</v>
      </c>
      <c r="J518" s="31" t="s">
        <v>4</v>
      </c>
      <c r="K518" s="31">
        <f t="shared" si="272"/>
        <v>5031</v>
      </c>
      <c r="L518" s="31" t="s">
        <v>4</v>
      </c>
      <c r="M518" s="31">
        <f t="shared" si="273"/>
        <v>5040</v>
      </c>
      <c r="N518" s="31" t="s">
        <v>4</v>
      </c>
      <c r="O518" s="31">
        <f t="shared" si="274"/>
        <v>5049</v>
      </c>
      <c r="P518" s="31" t="s">
        <v>4</v>
      </c>
      <c r="Q518" s="31">
        <f t="shared" si="274"/>
        <v>5058</v>
      </c>
      <c r="R518" s="31" t="s">
        <v>4</v>
      </c>
      <c r="S518" s="31">
        <f t="shared" si="274"/>
        <v>5067</v>
      </c>
      <c r="T518" s="31" t="s">
        <v>4</v>
      </c>
      <c r="U518" s="31">
        <f t="shared" si="274"/>
        <v>5076</v>
      </c>
      <c r="W518" s="3"/>
      <c r="Y518" s="3"/>
      <c r="Z518" s="3"/>
      <c r="AA518" s="3"/>
      <c r="AB518" s="3"/>
      <c r="AC518" s="3"/>
      <c r="AD518" s="3"/>
      <c r="AE518" s="3"/>
      <c r="AF518" s="3"/>
      <c r="AG518" s="3"/>
      <c r="AH518" s="3"/>
      <c r="AI518" s="3"/>
      <c r="AJ518" s="3"/>
      <c r="AK518" s="3"/>
    </row>
    <row r="519" spans="1:51" x14ac:dyDescent="0.25">
      <c r="A519" s="3" t="s">
        <v>1428</v>
      </c>
      <c r="B519" s="3" t="s">
        <v>2416</v>
      </c>
      <c r="C519" s="73">
        <f t="shared" si="269"/>
        <v>5086</v>
      </c>
      <c r="D519" s="31" t="s">
        <v>3</v>
      </c>
      <c r="E519" s="31">
        <f t="shared" si="275"/>
        <v>5005</v>
      </c>
      <c r="F519" s="31" t="s">
        <v>4</v>
      </c>
      <c r="G519" s="31">
        <f t="shared" si="270"/>
        <v>5014</v>
      </c>
      <c r="H519" s="31" t="s">
        <v>4</v>
      </c>
      <c r="I519" s="31">
        <f t="shared" si="271"/>
        <v>5023</v>
      </c>
      <c r="J519" s="31" t="s">
        <v>4</v>
      </c>
      <c r="K519" s="31">
        <f t="shared" si="272"/>
        <v>5032</v>
      </c>
      <c r="L519" s="31" t="s">
        <v>4</v>
      </c>
      <c r="M519" s="31">
        <f t="shared" si="273"/>
        <v>5041</v>
      </c>
      <c r="N519" s="31" t="s">
        <v>4</v>
      </c>
      <c r="O519" s="31">
        <f t="shared" si="274"/>
        <v>5050</v>
      </c>
      <c r="P519" s="31" t="s">
        <v>4</v>
      </c>
      <c r="Q519" s="31">
        <f t="shared" si="274"/>
        <v>5059</v>
      </c>
      <c r="R519" s="31" t="s">
        <v>4</v>
      </c>
      <c r="S519" s="31">
        <f t="shared" si="274"/>
        <v>5068</v>
      </c>
      <c r="T519" s="31" t="s">
        <v>4</v>
      </c>
      <c r="U519" s="31">
        <f t="shared" si="274"/>
        <v>5077</v>
      </c>
      <c r="W519" s="3"/>
      <c r="Y519" s="3"/>
      <c r="Z519" s="3"/>
      <c r="AA519" s="3"/>
      <c r="AB519" s="3"/>
      <c r="AC519" s="3"/>
      <c r="AD519" s="3"/>
      <c r="AE519" s="3"/>
      <c r="AF519" s="3"/>
      <c r="AG519" s="3"/>
      <c r="AH519" s="3"/>
      <c r="AI519" s="3"/>
      <c r="AJ519" s="3"/>
      <c r="AK519" s="3"/>
    </row>
    <row r="520" spans="1:51" x14ac:dyDescent="0.25">
      <c r="A520" s="3" t="s">
        <v>1429</v>
      </c>
      <c r="B520" s="3" t="s">
        <v>2416</v>
      </c>
      <c r="C520" s="73">
        <f t="shared" si="269"/>
        <v>5087</v>
      </c>
      <c r="D520" s="31" t="s">
        <v>3</v>
      </c>
      <c r="E520" s="31">
        <f t="shared" si="275"/>
        <v>5006</v>
      </c>
      <c r="F520" s="31" t="s">
        <v>4</v>
      </c>
      <c r="G520" s="31">
        <f t="shared" si="270"/>
        <v>5015</v>
      </c>
      <c r="H520" s="31" t="s">
        <v>4</v>
      </c>
      <c r="I520" s="31">
        <f t="shared" si="271"/>
        <v>5024</v>
      </c>
      <c r="J520" s="31" t="s">
        <v>4</v>
      </c>
      <c r="K520" s="31">
        <f t="shared" si="272"/>
        <v>5033</v>
      </c>
      <c r="L520" s="31" t="s">
        <v>4</v>
      </c>
      <c r="M520" s="31">
        <f t="shared" si="273"/>
        <v>5042</v>
      </c>
      <c r="N520" s="31" t="s">
        <v>4</v>
      </c>
      <c r="O520" s="31">
        <f t="shared" si="274"/>
        <v>5051</v>
      </c>
      <c r="P520" s="31" t="s">
        <v>4</v>
      </c>
      <c r="Q520" s="31">
        <f t="shared" si="274"/>
        <v>5060</v>
      </c>
      <c r="R520" s="31" t="s">
        <v>4</v>
      </c>
      <c r="S520" s="31">
        <f t="shared" si="274"/>
        <v>5069</v>
      </c>
      <c r="T520" s="31" t="s">
        <v>4</v>
      </c>
      <c r="U520" s="31">
        <f t="shared" si="274"/>
        <v>5078</v>
      </c>
      <c r="W520" s="3"/>
      <c r="Y520" s="3"/>
      <c r="Z520" s="3"/>
      <c r="AA520" s="3"/>
      <c r="AB520" s="3"/>
      <c r="AC520" s="3"/>
      <c r="AD520" s="3"/>
      <c r="AE520" s="3"/>
      <c r="AF520" s="3"/>
      <c r="AG520" s="3"/>
      <c r="AH520" s="3"/>
      <c r="AI520" s="3"/>
      <c r="AJ520" s="3"/>
      <c r="AK520" s="3"/>
    </row>
    <row r="521" spans="1:51" x14ac:dyDescent="0.25">
      <c r="A521" s="3" t="s">
        <v>1430</v>
      </c>
      <c r="B521" s="3" t="s">
        <v>2416</v>
      </c>
      <c r="C521" s="73">
        <f t="shared" si="269"/>
        <v>5088</v>
      </c>
      <c r="D521" s="31" t="s">
        <v>3</v>
      </c>
      <c r="E521" s="31">
        <f t="shared" si="275"/>
        <v>5007</v>
      </c>
      <c r="F521" s="31" t="s">
        <v>4</v>
      </c>
      <c r="G521" s="31">
        <f t="shared" si="270"/>
        <v>5016</v>
      </c>
      <c r="H521" s="31" t="s">
        <v>4</v>
      </c>
      <c r="I521" s="31">
        <f t="shared" si="271"/>
        <v>5025</v>
      </c>
      <c r="J521" s="31" t="s">
        <v>4</v>
      </c>
      <c r="K521" s="31">
        <f t="shared" si="272"/>
        <v>5034</v>
      </c>
      <c r="L521" s="31" t="s">
        <v>4</v>
      </c>
      <c r="M521" s="31">
        <f t="shared" si="273"/>
        <v>5043</v>
      </c>
      <c r="N521" s="31" t="s">
        <v>4</v>
      </c>
      <c r="O521" s="31">
        <f t="shared" si="274"/>
        <v>5052</v>
      </c>
      <c r="P521" s="31" t="s">
        <v>4</v>
      </c>
      <c r="Q521" s="31">
        <f t="shared" si="274"/>
        <v>5061</v>
      </c>
      <c r="R521" s="31" t="s">
        <v>4</v>
      </c>
      <c r="S521" s="31">
        <f t="shared" si="274"/>
        <v>5070</v>
      </c>
      <c r="T521" s="31" t="s">
        <v>4</v>
      </c>
      <c r="U521" s="31">
        <f t="shared" si="274"/>
        <v>5079</v>
      </c>
      <c r="W521" s="3"/>
      <c r="Y521" s="3"/>
      <c r="Z521" s="3"/>
      <c r="AA521" s="3"/>
      <c r="AB521" s="3"/>
      <c r="AC521" s="3"/>
      <c r="AD521" s="3"/>
      <c r="AE521" s="3"/>
      <c r="AF521" s="3"/>
      <c r="AG521" s="3"/>
      <c r="AH521" s="3"/>
      <c r="AI521" s="3"/>
      <c r="AJ521" s="3"/>
      <c r="AK521" s="3"/>
    </row>
    <row r="522" spans="1:51" x14ac:dyDescent="0.25">
      <c r="A522" s="3" t="s">
        <v>1431</v>
      </c>
      <c r="B522" s="3" t="s">
        <v>2416</v>
      </c>
      <c r="C522" s="73">
        <f t="shared" si="269"/>
        <v>5089</v>
      </c>
      <c r="D522" s="31" t="s">
        <v>3</v>
      </c>
      <c r="E522" s="31">
        <f t="shared" si="275"/>
        <v>5008</v>
      </c>
      <c r="F522" s="31" t="s">
        <v>4</v>
      </c>
      <c r="G522" s="31">
        <f t="shared" si="270"/>
        <v>5017</v>
      </c>
      <c r="H522" s="31" t="s">
        <v>4</v>
      </c>
      <c r="I522" s="31">
        <f t="shared" si="271"/>
        <v>5026</v>
      </c>
      <c r="J522" s="31" t="s">
        <v>4</v>
      </c>
      <c r="K522" s="31">
        <f t="shared" si="272"/>
        <v>5035</v>
      </c>
      <c r="L522" s="31" t="s">
        <v>4</v>
      </c>
      <c r="M522" s="31">
        <f t="shared" si="273"/>
        <v>5044</v>
      </c>
      <c r="N522" s="31" t="s">
        <v>4</v>
      </c>
      <c r="O522" s="31">
        <f t="shared" si="274"/>
        <v>5053</v>
      </c>
      <c r="P522" s="31" t="s">
        <v>4</v>
      </c>
      <c r="Q522" s="31">
        <f t="shared" si="274"/>
        <v>5062</v>
      </c>
      <c r="R522" s="31" t="s">
        <v>4</v>
      </c>
      <c r="S522" s="31">
        <f t="shared" si="274"/>
        <v>5071</v>
      </c>
      <c r="T522" s="31" t="s">
        <v>4</v>
      </c>
      <c r="U522" s="31">
        <f t="shared" si="274"/>
        <v>5080</v>
      </c>
      <c r="W522" s="3"/>
      <c r="Y522" s="3"/>
      <c r="Z522" s="3"/>
      <c r="AA522" s="3"/>
      <c r="AB522" s="3"/>
      <c r="AC522" s="3"/>
      <c r="AD522" s="3"/>
      <c r="AE522" s="3"/>
      <c r="AF522" s="3"/>
      <c r="AG522" s="3"/>
      <c r="AH522" s="3"/>
      <c r="AI522" s="3"/>
      <c r="AJ522" s="3"/>
      <c r="AK522" s="3"/>
    </row>
    <row r="523" spans="1:51" x14ac:dyDescent="0.25">
      <c r="A523" s="3" t="s">
        <v>1432</v>
      </c>
      <c r="B523" s="3" t="s">
        <v>2416</v>
      </c>
      <c r="C523" s="73">
        <f t="shared" si="269"/>
        <v>5090</v>
      </c>
      <c r="D523" s="31" t="s">
        <v>3</v>
      </c>
      <c r="E523" s="31">
        <f t="shared" si="275"/>
        <v>5009</v>
      </c>
      <c r="F523" s="31" t="s">
        <v>4</v>
      </c>
      <c r="G523" s="31">
        <f t="shared" si="270"/>
        <v>5018</v>
      </c>
      <c r="H523" s="31" t="s">
        <v>4</v>
      </c>
      <c r="I523" s="31">
        <f t="shared" si="271"/>
        <v>5027</v>
      </c>
      <c r="J523" s="31" t="s">
        <v>4</v>
      </c>
      <c r="K523" s="31">
        <f t="shared" si="272"/>
        <v>5036</v>
      </c>
      <c r="L523" s="31" t="s">
        <v>4</v>
      </c>
      <c r="M523" s="31">
        <f t="shared" si="273"/>
        <v>5045</v>
      </c>
      <c r="N523" s="31" t="s">
        <v>4</v>
      </c>
      <c r="O523" s="31">
        <f t="shared" si="274"/>
        <v>5054</v>
      </c>
      <c r="P523" s="31" t="s">
        <v>4</v>
      </c>
      <c r="Q523" s="31">
        <f t="shared" si="274"/>
        <v>5063</v>
      </c>
      <c r="R523" s="31" t="s">
        <v>4</v>
      </c>
      <c r="S523" s="31">
        <f t="shared" si="274"/>
        <v>5072</v>
      </c>
      <c r="T523" s="31" t="s">
        <v>4</v>
      </c>
      <c r="U523" s="31">
        <f t="shared" si="274"/>
        <v>5081</v>
      </c>
      <c r="W523" s="3"/>
      <c r="Y523" s="3"/>
      <c r="Z523" s="3"/>
      <c r="AA523" s="3"/>
      <c r="AB523" s="3"/>
      <c r="AC523" s="3"/>
      <c r="AD523" s="3"/>
      <c r="AE523" s="3"/>
      <c r="AF523" s="3"/>
      <c r="AG523" s="3"/>
      <c r="AH523" s="3"/>
      <c r="AI523" s="3"/>
      <c r="AJ523" s="3"/>
      <c r="AK523" s="3"/>
    </row>
    <row r="524" spans="1:51" x14ac:dyDescent="0.25">
      <c r="B524" s="3"/>
      <c r="C524" s="28"/>
    </row>
    <row r="525" spans="1:51" x14ac:dyDescent="0.25">
      <c r="B525" s="3"/>
      <c r="C525" s="1" t="s">
        <v>247</v>
      </c>
    </row>
    <row r="526" spans="1:51" ht="15" customHeight="1" x14ac:dyDescent="0.25">
      <c r="A526" s="3" t="s">
        <v>1433</v>
      </c>
      <c r="B526" s="3" t="s">
        <v>2416</v>
      </c>
      <c r="C526" s="73">
        <f>E521</f>
        <v>5007</v>
      </c>
      <c r="D526" s="31" t="s">
        <v>3</v>
      </c>
      <c r="E526" s="31">
        <f>C526-6</f>
        <v>5001</v>
      </c>
      <c r="F526" s="31" t="s">
        <v>4</v>
      </c>
      <c r="G526" s="31">
        <f>E526+2</f>
        <v>5003</v>
      </c>
      <c r="H526" s="32" t="s">
        <v>4</v>
      </c>
      <c r="I526" s="32">
        <f>G526+2</f>
        <v>5005</v>
      </c>
      <c r="AO526" s="76"/>
      <c r="AP526" s="77"/>
      <c r="AQ526" s="77"/>
      <c r="AR526" s="77"/>
      <c r="AS526" s="77"/>
      <c r="AT526" s="77"/>
      <c r="AU526" s="77"/>
      <c r="AV526" s="77"/>
      <c r="AW526" s="77"/>
      <c r="AX526" s="77"/>
      <c r="AY526" s="77"/>
    </row>
    <row r="527" spans="1:51" ht="15" customHeight="1" x14ac:dyDescent="0.25">
      <c r="A527" s="3" t="s">
        <v>1434</v>
      </c>
      <c r="B527" s="3" t="s">
        <v>2416</v>
      </c>
      <c r="C527" s="73">
        <f>C526+9</f>
        <v>5016</v>
      </c>
      <c r="D527" s="31" t="s">
        <v>3</v>
      </c>
      <c r="E527" s="31">
        <f t="shared" ref="E527:E535" si="276">C527-6</f>
        <v>5010</v>
      </c>
      <c r="F527" s="31" t="s">
        <v>4</v>
      </c>
      <c r="G527" s="31">
        <f t="shared" ref="G527:G535" si="277">E527+2</f>
        <v>5012</v>
      </c>
      <c r="H527" s="32" t="s">
        <v>4</v>
      </c>
      <c r="I527" s="32">
        <f t="shared" ref="I527:I535" si="278">G527+2</f>
        <v>5014</v>
      </c>
      <c r="AO527" s="76"/>
      <c r="AP527" s="77"/>
      <c r="AQ527" s="77"/>
      <c r="AR527" s="77"/>
      <c r="AS527" s="77"/>
      <c r="AT527" s="77"/>
      <c r="AU527" s="77"/>
      <c r="AV527" s="77"/>
      <c r="AW527" s="77"/>
      <c r="AX527" s="77"/>
      <c r="AY527" s="77"/>
    </row>
    <row r="528" spans="1:51" ht="15" customHeight="1" x14ac:dyDescent="0.25">
      <c r="A528" s="3" t="s">
        <v>1435</v>
      </c>
      <c r="B528" s="3" t="s">
        <v>2416</v>
      </c>
      <c r="C528" s="73">
        <f t="shared" ref="C528:C535" si="279">C527+9</f>
        <v>5025</v>
      </c>
      <c r="D528" s="31" t="s">
        <v>3</v>
      </c>
      <c r="E528" s="31">
        <f t="shared" si="276"/>
        <v>5019</v>
      </c>
      <c r="F528" s="31" t="s">
        <v>4</v>
      </c>
      <c r="G528" s="31">
        <f t="shared" si="277"/>
        <v>5021</v>
      </c>
      <c r="H528" s="32" t="s">
        <v>4</v>
      </c>
      <c r="I528" s="32">
        <f t="shared" si="278"/>
        <v>5023</v>
      </c>
      <c r="AO528" s="76"/>
      <c r="AP528" s="77"/>
      <c r="AQ528" s="77"/>
      <c r="AR528" s="77"/>
      <c r="AS528" s="77"/>
      <c r="AT528" s="77"/>
      <c r="AU528" s="77"/>
      <c r="AV528" s="77"/>
      <c r="AW528" s="77"/>
      <c r="AX528" s="77"/>
      <c r="AY528" s="77"/>
    </row>
    <row r="529" spans="1:51" ht="15" customHeight="1" x14ac:dyDescent="0.25">
      <c r="A529" s="3" t="s">
        <v>1436</v>
      </c>
      <c r="B529" s="3" t="s">
        <v>2416</v>
      </c>
      <c r="C529" s="73">
        <f t="shared" si="279"/>
        <v>5034</v>
      </c>
      <c r="D529" s="31" t="s">
        <v>3</v>
      </c>
      <c r="E529" s="31">
        <f t="shared" si="276"/>
        <v>5028</v>
      </c>
      <c r="F529" s="31" t="s">
        <v>4</v>
      </c>
      <c r="G529" s="31">
        <f t="shared" si="277"/>
        <v>5030</v>
      </c>
      <c r="H529" s="32" t="s">
        <v>4</v>
      </c>
      <c r="I529" s="32">
        <f t="shared" si="278"/>
        <v>5032</v>
      </c>
      <c r="AO529" s="76"/>
      <c r="AP529" s="77"/>
      <c r="AQ529" s="77"/>
      <c r="AR529" s="77"/>
      <c r="AS529" s="77"/>
      <c r="AT529" s="77"/>
      <c r="AU529" s="77"/>
      <c r="AV529" s="77"/>
      <c r="AW529" s="77"/>
      <c r="AX529" s="77"/>
      <c r="AY529" s="77"/>
    </row>
    <row r="530" spans="1:51" ht="15" customHeight="1" x14ac:dyDescent="0.25">
      <c r="A530" s="3" t="s">
        <v>1437</v>
      </c>
      <c r="B530" s="3" t="s">
        <v>2416</v>
      </c>
      <c r="C530" s="73">
        <f t="shared" si="279"/>
        <v>5043</v>
      </c>
      <c r="D530" s="31" t="s">
        <v>3</v>
      </c>
      <c r="E530" s="31">
        <f t="shared" si="276"/>
        <v>5037</v>
      </c>
      <c r="F530" s="31" t="s">
        <v>4</v>
      </c>
      <c r="G530" s="31">
        <f t="shared" si="277"/>
        <v>5039</v>
      </c>
      <c r="H530" s="32" t="s">
        <v>4</v>
      </c>
      <c r="I530" s="32">
        <f t="shared" si="278"/>
        <v>5041</v>
      </c>
      <c r="AO530" s="76"/>
      <c r="AP530" s="77"/>
      <c r="AQ530" s="77"/>
      <c r="AR530" s="77"/>
      <c r="AS530" s="77"/>
      <c r="AT530" s="77"/>
      <c r="AU530" s="77"/>
      <c r="AV530" s="77"/>
      <c r="AW530" s="77"/>
      <c r="AX530" s="77"/>
      <c r="AY530" s="77"/>
    </row>
    <row r="531" spans="1:51" ht="15" customHeight="1" x14ac:dyDescent="0.25">
      <c r="A531" s="3" t="s">
        <v>1438</v>
      </c>
      <c r="B531" s="3" t="s">
        <v>2416</v>
      </c>
      <c r="C531" s="73">
        <f t="shared" si="279"/>
        <v>5052</v>
      </c>
      <c r="D531" s="31" t="s">
        <v>3</v>
      </c>
      <c r="E531" s="31">
        <f t="shared" si="276"/>
        <v>5046</v>
      </c>
      <c r="F531" s="31" t="s">
        <v>4</v>
      </c>
      <c r="G531" s="31">
        <f t="shared" si="277"/>
        <v>5048</v>
      </c>
      <c r="H531" s="32" t="s">
        <v>4</v>
      </c>
      <c r="I531" s="32">
        <f t="shared" si="278"/>
        <v>5050</v>
      </c>
      <c r="AO531" s="76"/>
      <c r="AP531" s="77"/>
      <c r="AQ531" s="77"/>
      <c r="AR531" s="77"/>
      <c r="AS531" s="77"/>
      <c r="AT531" s="77"/>
      <c r="AU531" s="77"/>
      <c r="AV531" s="77"/>
      <c r="AW531" s="77"/>
      <c r="AX531" s="77"/>
      <c r="AY531" s="77"/>
    </row>
    <row r="532" spans="1:51" ht="15" customHeight="1" x14ac:dyDescent="0.25">
      <c r="A532" s="3" t="s">
        <v>1439</v>
      </c>
      <c r="B532" s="3" t="s">
        <v>2416</v>
      </c>
      <c r="C532" s="73">
        <f t="shared" si="279"/>
        <v>5061</v>
      </c>
      <c r="D532" s="31" t="s">
        <v>3</v>
      </c>
      <c r="E532" s="31">
        <f t="shared" si="276"/>
        <v>5055</v>
      </c>
      <c r="F532" s="31" t="s">
        <v>4</v>
      </c>
      <c r="G532" s="31">
        <f t="shared" si="277"/>
        <v>5057</v>
      </c>
      <c r="H532" s="32" t="s">
        <v>4</v>
      </c>
      <c r="I532" s="32">
        <f t="shared" si="278"/>
        <v>5059</v>
      </c>
      <c r="AO532" s="76"/>
      <c r="AP532" s="77"/>
      <c r="AQ532" s="77"/>
      <c r="AR532" s="77"/>
      <c r="AS532" s="77"/>
      <c r="AT532" s="77"/>
      <c r="AU532" s="77"/>
      <c r="AV532" s="77"/>
      <c r="AW532" s="77"/>
      <c r="AX532" s="77"/>
      <c r="AY532" s="77"/>
    </row>
    <row r="533" spans="1:51" ht="15" customHeight="1" x14ac:dyDescent="0.25">
      <c r="A533" s="3" t="s">
        <v>1440</v>
      </c>
      <c r="B533" s="3" t="s">
        <v>2416</v>
      </c>
      <c r="C533" s="73">
        <f t="shared" si="279"/>
        <v>5070</v>
      </c>
      <c r="D533" s="31" t="s">
        <v>3</v>
      </c>
      <c r="E533" s="31">
        <f t="shared" si="276"/>
        <v>5064</v>
      </c>
      <c r="F533" s="31" t="s">
        <v>4</v>
      </c>
      <c r="G533" s="31">
        <f t="shared" si="277"/>
        <v>5066</v>
      </c>
      <c r="H533" s="32" t="s">
        <v>4</v>
      </c>
      <c r="I533" s="32">
        <f t="shared" si="278"/>
        <v>5068</v>
      </c>
      <c r="AO533" s="76"/>
      <c r="AP533" s="77"/>
      <c r="AQ533" s="77"/>
      <c r="AR533" s="77"/>
      <c r="AS533" s="77"/>
      <c r="AT533" s="77"/>
      <c r="AU533" s="77"/>
      <c r="AV533" s="77"/>
      <c r="AW533" s="77"/>
      <c r="AX533" s="77"/>
      <c r="AY533" s="77"/>
    </row>
    <row r="534" spans="1:51" ht="15" customHeight="1" x14ac:dyDescent="0.25">
      <c r="A534" s="3" t="s">
        <v>1441</v>
      </c>
      <c r="B534" s="3" t="s">
        <v>2416</v>
      </c>
      <c r="C534" s="73">
        <f t="shared" si="279"/>
        <v>5079</v>
      </c>
      <c r="D534" s="31" t="s">
        <v>3</v>
      </c>
      <c r="E534" s="31">
        <f t="shared" si="276"/>
        <v>5073</v>
      </c>
      <c r="F534" s="31" t="s">
        <v>4</v>
      </c>
      <c r="G534" s="31">
        <f t="shared" si="277"/>
        <v>5075</v>
      </c>
      <c r="H534" s="32" t="s">
        <v>4</v>
      </c>
      <c r="I534" s="32">
        <f t="shared" si="278"/>
        <v>5077</v>
      </c>
      <c r="AO534" s="76"/>
      <c r="AP534" s="77"/>
      <c r="AQ534" s="77"/>
      <c r="AR534" s="77"/>
      <c r="AS534" s="77"/>
      <c r="AT534" s="77"/>
      <c r="AU534" s="77"/>
      <c r="AV534" s="77"/>
      <c r="AW534" s="77"/>
      <c r="AX534" s="77"/>
      <c r="AY534" s="77"/>
    </row>
    <row r="535" spans="1:51" ht="15" customHeight="1" x14ac:dyDescent="0.25">
      <c r="A535" s="3" t="s">
        <v>1442</v>
      </c>
      <c r="B535" s="3" t="s">
        <v>2416</v>
      </c>
      <c r="C535" s="73">
        <f t="shared" si="279"/>
        <v>5088</v>
      </c>
      <c r="D535" s="31" t="s">
        <v>3</v>
      </c>
      <c r="E535" s="31">
        <f t="shared" si="276"/>
        <v>5082</v>
      </c>
      <c r="F535" s="31" t="s">
        <v>4</v>
      </c>
      <c r="G535" s="31">
        <f t="shared" si="277"/>
        <v>5084</v>
      </c>
      <c r="H535" s="32" t="s">
        <v>4</v>
      </c>
      <c r="I535" s="32">
        <f t="shared" si="278"/>
        <v>5086</v>
      </c>
      <c r="AO535" s="76"/>
      <c r="AP535" s="77"/>
      <c r="AQ535" s="77"/>
      <c r="AR535" s="77"/>
      <c r="AS535" s="77"/>
      <c r="AT535" s="77"/>
      <c r="AU535" s="77"/>
      <c r="AV535" s="77"/>
      <c r="AW535" s="77"/>
      <c r="AX535" s="77"/>
      <c r="AY535" s="77"/>
    </row>
    <row r="536" spans="1:51" ht="15" customHeight="1" x14ac:dyDescent="0.25">
      <c r="B536" s="3"/>
      <c r="C536" s="26"/>
      <c r="D536" s="3"/>
      <c r="E536" s="3"/>
      <c r="F536" s="3"/>
      <c r="G536" s="3"/>
      <c r="AO536" s="76"/>
      <c r="AP536" s="77"/>
      <c r="AQ536" s="77"/>
      <c r="AR536" s="77"/>
      <c r="AS536" s="77"/>
      <c r="AT536" s="77"/>
      <c r="AU536" s="77"/>
      <c r="AV536" s="77"/>
      <c r="AW536" s="77"/>
      <c r="AX536" s="77"/>
      <c r="AY536" s="77"/>
    </row>
    <row r="537" spans="1:51" ht="15" customHeight="1" x14ac:dyDescent="0.25">
      <c r="A537" s="3" t="s">
        <v>1443</v>
      </c>
      <c r="B537" s="3" t="s">
        <v>2416</v>
      </c>
      <c r="C537" s="73">
        <f>C526+1</f>
        <v>5008</v>
      </c>
      <c r="D537" s="31" t="s">
        <v>3</v>
      </c>
      <c r="E537" s="31">
        <f>C537-6</f>
        <v>5002</v>
      </c>
      <c r="F537" s="31" t="s">
        <v>4</v>
      </c>
      <c r="G537" s="31">
        <f>E537+2</f>
        <v>5004</v>
      </c>
      <c r="H537" s="32" t="s">
        <v>4</v>
      </c>
      <c r="I537" s="32">
        <f>G537+2</f>
        <v>5006</v>
      </c>
      <c r="AO537" s="76"/>
      <c r="AP537" s="77"/>
      <c r="AQ537" s="77"/>
      <c r="AR537" s="77"/>
      <c r="AS537" s="77"/>
      <c r="AT537" s="77"/>
      <c r="AU537" s="77"/>
      <c r="AV537" s="77"/>
      <c r="AW537" s="77"/>
      <c r="AX537" s="77"/>
      <c r="AY537" s="77"/>
    </row>
    <row r="538" spans="1:51" ht="15" customHeight="1" x14ac:dyDescent="0.25">
      <c r="A538" s="3" t="s">
        <v>1444</v>
      </c>
      <c r="B538" s="3" t="s">
        <v>2416</v>
      </c>
      <c r="C538" s="73">
        <f>C537+9</f>
        <v>5017</v>
      </c>
      <c r="D538" s="31" t="s">
        <v>3</v>
      </c>
      <c r="E538" s="31">
        <f t="shared" ref="E538:E546" si="280">C538-6</f>
        <v>5011</v>
      </c>
      <c r="F538" s="31" t="s">
        <v>4</v>
      </c>
      <c r="G538" s="31">
        <f t="shared" ref="G538:G546" si="281">E538+2</f>
        <v>5013</v>
      </c>
      <c r="H538" s="32" t="s">
        <v>4</v>
      </c>
      <c r="I538" s="32">
        <f t="shared" ref="I538:I546" si="282">G538+2</f>
        <v>5015</v>
      </c>
      <c r="AO538" s="76"/>
      <c r="AP538" s="77"/>
      <c r="AQ538" s="77"/>
      <c r="AR538" s="77"/>
      <c r="AS538" s="77"/>
      <c r="AT538" s="77"/>
      <c r="AU538" s="77"/>
      <c r="AV538" s="77"/>
      <c r="AW538" s="77"/>
      <c r="AX538" s="77"/>
      <c r="AY538" s="77"/>
    </row>
    <row r="539" spans="1:51" ht="15" customHeight="1" x14ac:dyDescent="0.25">
      <c r="A539" s="3" t="s">
        <v>1445</v>
      </c>
      <c r="B539" s="3" t="s">
        <v>2416</v>
      </c>
      <c r="C539" s="73">
        <f t="shared" ref="C539:C546" si="283">C538+9</f>
        <v>5026</v>
      </c>
      <c r="D539" s="31" t="s">
        <v>3</v>
      </c>
      <c r="E539" s="31">
        <f t="shared" si="280"/>
        <v>5020</v>
      </c>
      <c r="F539" s="31" t="s">
        <v>4</v>
      </c>
      <c r="G539" s="31">
        <f t="shared" si="281"/>
        <v>5022</v>
      </c>
      <c r="H539" s="32" t="s">
        <v>4</v>
      </c>
      <c r="I539" s="32">
        <f t="shared" si="282"/>
        <v>5024</v>
      </c>
      <c r="AO539" s="76"/>
      <c r="AP539" s="77"/>
      <c r="AQ539" s="77"/>
      <c r="AR539" s="77"/>
      <c r="AS539" s="77"/>
      <c r="AT539" s="77"/>
      <c r="AU539" s="77"/>
      <c r="AV539" s="77"/>
      <c r="AW539" s="77"/>
      <c r="AX539" s="77"/>
      <c r="AY539" s="77"/>
    </row>
    <row r="540" spans="1:51" ht="15" customHeight="1" x14ac:dyDescent="0.25">
      <c r="A540" s="3" t="s">
        <v>1446</v>
      </c>
      <c r="B540" s="3" t="s">
        <v>2416</v>
      </c>
      <c r="C540" s="73">
        <f t="shared" si="283"/>
        <v>5035</v>
      </c>
      <c r="D540" s="31" t="s">
        <v>3</v>
      </c>
      <c r="E540" s="31">
        <f t="shared" si="280"/>
        <v>5029</v>
      </c>
      <c r="F540" s="31" t="s">
        <v>4</v>
      </c>
      <c r="G540" s="31">
        <f t="shared" si="281"/>
        <v>5031</v>
      </c>
      <c r="H540" s="32" t="s">
        <v>4</v>
      </c>
      <c r="I540" s="32">
        <f t="shared" si="282"/>
        <v>5033</v>
      </c>
      <c r="AO540" s="76"/>
      <c r="AP540" s="77"/>
      <c r="AQ540" s="77"/>
      <c r="AR540" s="77"/>
      <c r="AS540" s="77"/>
      <c r="AT540" s="77"/>
      <c r="AU540" s="77"/>
      <c r="AV540" s="77"/>
      <c r="AW540" s="77"/>
      <c r="AX540" s="77"/>
      <c r="AY540" s="77"/>
    </row>
    <row r="541" spans="1:51" ht="15" customHeight="1" x14ac:dyDescent="0.25">
      <c r="A541" s="3" t="s">
        <v>1447</v>
      </c>
      <c r="B541" s="3" t="s">
        <v>2416</v>
      </c>
      <c r="C541" s="73">
        <f t="shared" si="283"/>
        <v>5044</v>
      </c>
      <c r="D541" s="31" t="s">
        <v>3</v>
      </c>
      <c r="E541" s="31">
        <f t="shared" si="280"/>
        <v>5038</v>
      </c>
      <c r="F541" s="31" t="s">
        <v>4</v>
      </c>
      <c r="G541" s="31">
        <f t="shared" si="281"/>
        <v>5040</v>
      </c>
      <c r="H541" s="32" t="s">
        <v>4</v>
      </c>
      <c r="I541" s="32">
        <f t="shared" si="282"/>
        <v>5042</v>
      </c>
      <c r="AO541" s="76"/>
      <c r="AP541" s="77"/>
      <c r="AQ541" s="77"/>
      <c r="AR541" s="77"/>
      <c r="AS541" s="77"/>
      <c r="AT541" s="77"/>
      <c r="AU541" s="77"/>
      <c r="AV541" s="77"/>
      <c r="AW541" s="77"/>
      <c r="AX541" s="77"/>
      <c r="AY541" s="77"/>
    </row>
    <row r="542" spans="1:51" ht="15" customHeight="1" x14ac:dyDescent="0.25">
      <c r="A542" s="3" t="s">
        <v>1448</v>
      </c>
      <c r="B542" s="3" t="s">
        <v>2416</v>
      </c>
      <c r="C542" s="73">
        <f t="shared" si="283"/>
        <v>5053</v>
      </c>
      <c r="D542" s="31" t="s">
        <v>3</v>
      </c>
      <c r="E542" s="31">
        <f t="shared" si="280"/>
        <v>5047</v>
      </c>
      <c r="F542" s="31" t="s">
        <v>4</v>
      </c>
      <c r="G542" s="31">
        <f t="shared" si="281"/>
        <v>5049</v>
      </c>
      <c r="H542" s="32" t="s">
        <v>4</v>
      </c>
      <c r="I542" s="32">
        <f t="shared" si="282"/>
        <v>5051</v>
      </c>
      <c r="AO542" s="76"/>
      <c r="AP542" s="77"/>
      <c r="AQ542" s="77"/>
      <c r="AR542" s="77"/>
      <c r="AS542" s="77"/>
      <c r="AT542" s="77"/>
      <c r="AU542" s="77"/>
      <c r="AV542" s="77"/>
      <c r="AW542" s="77"/>
      <c r="AX542" s="77"/>
      <c r="AY542" s="77"/>
    </row>
    <row r="543" spans="1:51" ht="15" customHeight="1" x14ac:dyDescent="0.25">
      <c r="A543" s="3" t="s">
        <v>1449</v>
      </c>
      <c r="B543" s="3" t="s">
        <v>2416</v>
      </c>
      <c r="C543" s="73">
        <f t="shared" si="283"/>
        <v>5062</v>
      </c>
      <c r="D543" s="31" t="s">
        <v>3</v>
      </c>
      <c r="E543" s="31">
        <f t="shared" si="280"/>
        <v>5056</v>
      </c>
      <c r="F543" s="31" t="s">
        <v>4</v>
      </c>
      <c r="G543" s="31">
        <f t="shared" si="281"/>
        <v>5058</v>
      </c>
      <c r="H543" s="32" t="s">
        <v>4</v>
      </c>
      <c r="I543" s="32">
        <f t="shared" si="282"/>
        <v>5060</v>
      </c>
      <c r="AO543" s="76"/>
      <c r="AP543" s="77"/>
      <c r="AQ543" s="77"/>
      <c r="AR543" s="77"/>
      <c r="AS543" s="77"/>
      <c r="AT543" s="77"/>
      <c r="AU543" s="77"/>
      <c r="AV543" s="77"/>
      <c r="AW543" s="77"/>
      <c r="AX543" s="77"/>
      <c r="AY543" s="77"/>
    </row>
    <row r="544" spans="1:51" ht="15" customHeight="1" x14ac:dyDescent="0.25">
      <c r="A544" s="3" t="s">
        <v>1450</v>
      </c>
      <c r="B544" s="3" t="s">
        <v>2416</v>
      </c>
      <c r="C544" s="73">
        <f t="shared" si="283"/>
        <v>5071</v>
      </c>
      <c r="D544" s="31" t="s">
        <v>3</v>
      </c>
      <c r="E544" s="31">
        <f t="shared" si="280"/>
        <v>5065</v>
      </c>
      <c r="F544" s="31" t="s">
        <v>4</v>
      </c>
      <c r="G544" s="31">
        <f t="shared" si="281"/>
        <v>5067</v>
      </c>
      <c r="H544" s="32" t="s">
        <v>4</v>
      </c>
      <c r="I544" s="32">
        <f t="shared" si="282"/>
        <v>5069</v>
      </c>
      <c r="AO544" s="76"/>
      <c r="AP544" s="77"/>
      <c r="AQ544" s="77"/>
      <c r="AR544" s="77"/>
      <c r="AS544" s="77"/>
      <c r="AT544" s="77"/>
      <c r="AU544" s="77"/>
      <c r="AV544" s="77"/>
      <c r="AW544" s="77"/>
      <c r="AX544" s="77"/>
      <c r="AY544" s="77"/>
    </row>
    <row r="545" spans="1:51" x14ac:dyDescent="0.25">
      <c r="A545" s="3" t="s">
        <v>1451</v>
      </c>
      <c r="B545" s="3" t="s">
        <v>2416</v>
      </c>
      <c r="C545" s="73">
        <f t="shared" si="283"/>
        <v>5080</v>
      </c>
      <c r="D545" s="31" t="s">
        <v>3</v>
      </c>
      <c r="E545" s="31">
        <f t="shared" si="280"/>
        <v>5074</v>
      </c>
      <c r="F545" s="31" t="s">
        <v>4</v>
      </c>
      <c r="G545" s="31">
        <f t="shared" si="281"/>
        <v>5076</v>
      </c>
      <c r="H545" s="32" t="s">
        <v>4</v>
      </c>
      <c r="I545" s="32">
        <f t="shared" si="282"/>
        <v>5078</v>
      </c>
      <c r="AO545" s="76"/>
      <c r="AP545" s="77"/>
      <c r="AQ545" s="77"/>
      <c r="AR545" s="77"/>
      <c r="AS545" s="77"/>
      <c r="AT545" s="77"/>
      <c r="AU545" s="77"/>
      <c r="AV545" s="77"/>
      <c r="AW545" s="77"/>
      <c r="AX545" s="77"/>
      <c r="AY545" s="77"/>
    </row>
    <row r="546" spans="1:51" ht="15" customHeight="1" x14ac:dyDescent="0.25">
      <c r="A546" s="3" t="s">
        <v>1452</v>
      </c>
      <c r="B546" s="3" t="s">
        <v>2416</v>
      </c>
      <c r="C546" s="73">
        <f t="shared" si="283"/>
        <v>5089</v>
      </c>
      <c r="D546" s="31" t="s">
        <v>3</v>
      </c>
      <c r="E546" s="31">
        <f t="shared" si="280"/>
        <v>5083</v>
      </c>
      <c r="F546" s="31" t="s">
        <v>4</v>
      </c>
      <c r="G546" s="31">
        <f t="shared" si="281"/>
        <v>5085</v>
      </c>
      <c r="H546" s="32" t="s">
        <v>4</v>
      </c>
      <c r="I546" s="32">
        <f t="shared" si="282"/>
        <v>5087</v>
      </c>
      <c r="J546" s="76"/>
      <c r="K546" s="76"/>
      <c r="L546" s="76"/>
      <c r="M546" s="76"/>
      <c r="O546" s="33"/>
      <c r="P546" s="33"/>
      <c r="AO546" s="76"/>
      <c r="AP546" s="77"/>
      <c r="AQ546" s="77"/>
      <c r="AR546" s="77"/>
      <c r="AS546" s="77"/>
      <c r="AT546" s="77"/>
      <c r="AU546" s="77"/>
      <c r="AV546" s="77"/>
      <c r="AW546" s="77"/>
      <c r="AX546" s="77"/>
      <c r="AY546" s="77"/>
    </row>
    <row r="547" spans="1:51" x14ac:dyDescent="0.25">
      <c r="B547" s="3"/>
      <c r="C547" s="28"/>
      <c r="AO547" s="76"/>
      <c r="AP547" s="77"/>
      <c r="AQ547" s="77"/>
      <c r="AR547" s="77"/>
      <c r="AS547" s="77"/>
      <c r="AT547" s="77"/>
      <c r="AU547" s="77"/>
      <c r="AV547" s="77"/>
      <c r="AW547" s="77"/>
      <c r="AX547" s="77"/>
      <c r="AY547" s="77"/>
    </row>
    <row r="548" spans="1:51" x14ac:dyDescent="0.25">
      <c r="B548" s="3"/>
      <c r="C548" s="1" t="s">
        <v>249</v>
      </c>
      <c r="AO548" s="76"/>
      <c r="AP548" s="77"/>
      <c r="AQ548" s="77"/>
      <c r="AR548" s="77"/>
      <c r="AS548" s="77"/>
      <c r="AT548" s="77"/>
      <c r="AU548" s="77"/>
      <c r="AV548" s="77"/>
      <c r="AW548" s="77"/>
      <c r="AX548" s="77"/>
      <c r="AY548" s="77"/>
    </row>
    <row r="549" spans="1:51" x14ac:dyDescent="0.25">
      <c r="A549" s="3" t="s">
        <v>1453</v>
      </c>
      <c r="B549" s="3" t="s">
        <v>2416</v>
      </c>
      <c r="C549" s="73">
        <f>C537+1</f>
        <v>5009</v>
      </c>
      <c r="D549" s="31" t="s">
        <v>3</v>
      </c>
      <c r="E549" s="31">
        <f>C549-2</f>
        <v>5007</v>
      </c>
      <c r="F549" s="31" t="s">
        <v>4</v>
      </c>
      <c r="G549" s="31">
        <f>E549+1</f>
        <v>5008</v>
      </c>
      <c r="AO549" s="76"/>
      <c r="AP549" s="77"/>
      <c r="AQ549" s="77"/>
      <c r="AR549" s="77"/>
      <c r="AS549" s="77"/>
      <c r="AT549" s="77"/>
      <c r="AU549" s="77"/>
      <c r="AV549" s="77"/>
      <c r="AW549" s="77"/>
      <c r="AX549" s="77"/>
      <c r="AY549" s="77"/>
    </row>
    <row r="550" spans="1:51" x14ac:dyDescent="0.25">
      <c r="A550" s="3" t="s">
        <v>1454</v>
      </c>
      <c r="B550" s="3" t="s">
        <v>2416</v>
      </c>
      <c r="C550" s="73">
        <f>C549+9</f>
        <v>5018</v>
      </c>
      <c r="D550" s="31" t="s">
        <v>3</v>
      </c>
      <c r="E550" s="31">
        <f t="shared" ref="E550:E558" si="284">C550-2</f>
        <v>5016</v>
      </c>
      <c r="F550" s="31" t="s">
        <v>4</v>
      </c>
      <c r="G550" s="31">
        <f t="shared" ref="G550:G558" si="285">E550+1</f>
        <v>5017</v>
      </c>
      <c r="AO550" s="76"/>
      <c r="AP550" s="77"/>
      <c r="AQ550" s="77"/>
      <c r="AR550" s="77"/>
      <c r="AS550" s="77"/>
      <c r="AT550" s="77"/>
      <c r="AU550" s="77"/>
      <c r="AV550" s="77"/>
      <c r="AW550" s="77"/>
      <c r="AX550" s="77"/>
      <c r="AY550" s="77"/>
    </row>
    <row r="551" spans="1:51" x14ac:dyDescent="0.25">
      <c r="A551" s="3" t="s">
        <v>1455</v>
      </c>
      <c r="B551" s="3" t="s">
        <v>2416</v>
      </c>
      <c r="C551" s="73">
        <f t="shared" ref="C551:C558" si="286">C550+9</f>
        <v>5027</v>
      </c>
      <c r="D551" s="31" t="s">
        <v>3</v>
      </c>
      <c r="E551" s="31">
        <f t="shared" si="284"/>
        <v>5025</v>
      </c>
      <c r="F551" s="31" t="s">
        <v>4</v>
      </c>
      <c r="G551" s="31">
        <f t="shared" si="285"/>
        <v>5026</v>
      </c>
      <c r="AO551" s="76"/>
      <c r="AP551" s="77"/>
      <c r="AQ551" s="77"/>
      <c r="AR551" s="77"/>
      <c r="AS551" s="77"/>
      <c r="AT551" s="77"/>
      <c r="AU551" s="77"/>
      <c r="AV551" s="77"/>
      <c r="AW551" s="77"/>
      <c r="AX551" s="77"/>
      <c r="AY551" s="77"/>
    </row>
    <row r="552" spans="1:51" x14ac:dyDescent="0.25">
      <c r="A552" s="3" t="s">
        <v>1456</v>
      </c>
      <c r="B552" s="3" t="s">
        <v>2416</v>
      </c>
      <c r="C552" s="73">
        <f t="shared" si="286"/>
        <v>5036</v>
      </c>
      <c r="D552" s="31" t="s">
        <v>3</v>
      </c>
      <c r="E552" s="31">
        <f t="shared" si="284"/>
        <v>5034</v>
      </c>
      <c r="F552" s="31" t="s">
        <v>4</v>
      </c>
      <c r="G552" s="31">
        <f t="shared" si="285"/>
        <v>5035</v>
      </c>
      <c r="AO552" s="76"/>
      <c r="AP552" s="77"/>
      <c r="AQ552" s="77"/>
      <c r="AR552" s="77"/>
      <c r="AS552" s="77"/>
      <c r="AT552" s="77"/>
      <c r="AU552" s="77"/>
      <c r="AV552" s="77"/>
      <c r="AW552" s="77"/>
      <c r="AX552" s="77"/>
      <c r="AY552" s="77"/>
    </row>
    <row r="553" spans="1:51" x14ac:dyDescent="0.25">
      <c r="A553" s="3" t="s">
        <v>1457</v>
      </c>
      <c r="B553" s="3" t="s">
        <v>2416</v>
      </c>
      <c r="C553" s="73">
        <f t="shared" si="286"/>
        <v>5045</v>
      </c>
      <c r="D553" s="31" t="s">
        <v>3</v>
      </c>
      <c r="E553" s="31">
        <f t="shared" si="284"/>
        <v>5043</v>
      </c>
      <c r="F553" s="31" t="s">
        <v>4</v>
      </c>
      <c r="G553" s="31">
        <f t="shared" si="285"/>
        <v>5044</v>
      </c>
      <c r="AO553" s="76"/>
      <c r="AP553" s="77"/>
      <c r="AQ553" s="77"/>
      <c r="AR553" s="77"/>
      <c r="AS553" s="77"/>
      <c r="AT553" s="77"/>
      <c r="AU553" s="77"/>
      <c r="AV553" s="77"/>
      <c r="AW553" s="77"/>
      <c r="AX553" s="77"/>
      <c r="AY553" s="77"/>
    </row>
    <row r="554" spans="1:51" x14ac:dyDescent="0.25">
      <c r="A554" s="3" t="s">
        <v>1458</v>
      </c>
      <c r="B554" s="3" t="s">
        <v>2416</v>
      </c>
      <c r="C554" s="73">
        <f t="shared" si="286"/>
        <v>5054</v>
      </c>
      <c r="D554" s="31" t="s">
        <v>3</v>
      </c>
      <c r="E554" s="31">
        <f t="shared" si="284"/>
        <v>5052</v>
      </c>
      <c r="F554" s="31" t="s">
        <v>4</v>
      </c>
      <c r="G554" s="31">
        <f t="shared" si="285"/>
        <v>5053</v>
      </c>
      <c r="AO554" s="76"/>
      <c r="AP554" s="77"/>
      <c r="AQ554" s="77"/>
      <c r="AR554" s="77"/>
      <c r="AS554" s="77"/>
      <c r="AT554" s="77"/>
      <c r="AU554" s="77"/>
      <c r="AV554" s="77"/>
      <c r="AW554" s="77"/>
      <c r="AX554" s="77"/>
      <c r="AY554" s="77"/>
    </row>
    <row r="555" spans="1:51" x14ac:dyDescent="0.25">
      <c r="A555" s="3" t="s">
        <v>1459</v>
      </c>
      <c r="B555" s="3" t="s">
        <v>2416</v>
      </c>
      <c r="C555" s="73">
        <f t="shared" si="286"/>
        <v>5063</v>
      </c>
      <c r="D555" s="31" t="s">
        <v>3</v>
      </c>
      <c r="E555" s="31">
        <f t="shared" si="284"/>
        <v>5061</v>
      </c>
      <c r="F555" s="31" t="s">
        <v>4</v>
      </c>
      <c r="G555" s="31">
        <f t="shared" si="285"/>
        <v>5062</v>
      </c>
      <c r="AO555" s="76"/>
      <c r="AP555" s="77"/>
      <c r="AQ555" s="77"/>
      <c r="AR555" s="77"/>
      <c r="AS555" s="77"/>
      <c r="AT555" s="77"/>
      <c r="AU555" s="77"/>
      <c r="AV555" s="77"/>
      <c r="AW555" s="77"/>
      <c r="AX555" s="77"/>
      <c r="AY555" s="77"/>
    </row>
    <row r="556" spans="1:51" x14ac:dyDescent="0.25">
      <c r="A556" s="3" t="s">
        <v>1460</v>
      </c>
      <c r="B556" s="3" t="s">
        <v>2416</v>
      </c>
      <c r="C556" s="73">
        <f t="shared" si="286"/>
        <v>5072</v>
      </c>
      <c r="D556" s="31" t="s">
        <v>3</v>
      </c>
      <c r="E556" s="31">
        <f t="shared" si="284"/>
        <v>5070</v>
      </c>
      <c r="F556" s="31" t="s">
        <v>4</v>
      </c>
      <c r="G556" s="31">
        <f t="shared" si="285"/>
        <v>5071</v>
      </c>
      <c r="AO556" s="76"/>
      <c r="AP556" s="77"/>
      <c r="AQ556" s="77"/>
      <c r="AR556" s="77"/>
      <c r="AS556" s="77"/>
      <c r="AT556" s="77"/>
      <c r="AU556" s="77"/>
      <c r="AV556" s="77"/>
      <c r="AW556" s="77"/>
      <c r="AX556" s="77"/>
      <c r="AY556" s="77"/>
    </row>
    <row r="557" spans="1:51" x14ac:dyDescent="0.25">
      <c r="A557" s="3" t="s">
        <v>1461</v>
      </c>
      <c r="B557" s="3" t="s">
        <v>2416</v>
      </c>
      <c r="C557" s="73">
        <f t="shared" si="286"/>
        <v>5081</v>
      </c>
      <c r="D557" s="31" t="s">
        <v>3</v>
      </c>
      <c r="E557" s="31">
        <f t="shared" si="284"/>
        <v>5079</v>
      </c>
      <c r="F557" s="31" t="s">
        <v>4</v>
      </c>
      <c r="G557" s="31">
        <f t="shared" si="285"/>
        <v>5080</v>
      </c>
      <c r="AO557" s="76"/>
      <c r="AP557" s="77"/>
      <c r="AQ557" s="77"/>
      <c r="AR557" s="77"/>
      <c r="AS557" s="77"/>
      <c r="AT557" s="77"/>
      <c r="AU557" s="77"/>
      <c r="AV557" s="77"/>
      <c r="AW557" s="77"/>
      <c r="AX557" s="77"/>
      <c r="AY557" s="77"/>
    </row>
    <row r="558" spans="1:51" x14ac:dyDescent="0.25">
      <c r="A558" s="3" t="s">
        <v>1462</v>
      </c>
      <c r="B558" s="3" t="s">
        <v>2416</v>
      </c>
      <c r="C558" s="73">
        <f t="shared" si="286"/>
        <v>5090</v>
      </c>
      <c r="D558" s="31" t="s">
        <v>3</v>
      </c>
      <c r="E558" s="31">
        <f t="shared" si="284"/>
        <v>5088</v>
      </c>
      <c r="F558" s="31" t="s">
        <v>4</v>
      </c>
      <c r="G558" s="31">
        <f t="shared" si="285"/>
        <v>5089</v>
      </c>
      <c r="AO558" s="76"/>
      <c r="AP558" s="77"/>
      <c r="AQ558" s="77"/>
      <c r="AR558" s="77"/>
      <c r="AS558" s="77"/>
      <c r="AT558" s="77"/>
      <c r="AU558" s="77"/>
      <c r="AV558" s="77"/>
      <c r="AW558" s="77"/>
      <c r="AX558" s="77"/>
      <c r="AY558" s="77"/>
    </row>
    <row r="559" spans="1:51" x14ac:dyDescent="0.25">
      <c r="B559" s="3"/>
      <c r="C559" s="28"/>
      <c r="AO559" s="28"/>
      <c r="AT559" s="26"/>
    </row>
    <row r="560" spans="1:51" x14ac:dyDescent="0.25">
      <c r="B560" s="3"/>
      <c r="C560" s="193" t="s">
        <v>975</v>
      </c>
      <c r="D560" s="194"/>
      <c r="E560" s="194"/>
      <c r="F560" s="194"/>
      <c r="G560" s="194"/>
      <c r="H560" s="194"/>
      <c r="I560" s="194"/>
      <c r="J560" s="194"/>
      <c r="K560" s="194"/>
      <c r="L560" s="194"/>
      <c r="M560" s="194"/>
      <c r="N560" s="194"/>
      <c r="O560" s="194"/>
      <c r="P560" s="194"/>
      <c r="Q560" s="194"/>
      <c r="R560" s="194"/>
      <c r="S560" s="194"/>
      <c r="T560" s="194"/>
      <c r="U560" s="194"/>
      <c r="V560" s="195"/>
      <c r="W560" s="194"/>
      <c r="X560" s="195"/>
      <c r="Y560" s="194"/>
      <c r="Z560" s="194"/>
      <c r="AA560" s="196"/>
      <c r="AB560" s="194"/>
      <c r="AC560" s="194"/>
      <c r="AD560" s="194"/>
      <c r="AE560" s="194"/>
      <c r="AF560" s="194"/>
      <c r="AG560" s="194"/>
      <c r="AH560" s="194"/>
    </row>
    <row r="561" spans="1:37" x14ac:dyDescent="0.25">
      <c r="B561" s="3"/>
      <c r="C561" s="39" t="s">
        <v>248</v>
      </c>
    </row>
    <row r="562" spans="1:37" x14ac:dyDescent="0.25">
      <c r="A562" s="3" t="s">
        <v>1463</v>
      </c>
      <c r="B562" s="3" t="s">
        <v>2416</v>
      </c>
      <c r="C562" s="73">
        <v>5172</v>
      </c>
      <c r="D562" s="31" t="s">
        <v>3</v>
      </c>
      <c r="E562" s="31">
        <f>C558+1</f>
        <v>5091</v>
      </c>
      <c r="F562" s="31" t="s">
        <v>4</v>
      </c>
      <c r="G562" s="31">
        <f>+E562+9</f>
        <v>5100</v>
      </c>
      <c r="H562" s="31" t="s">
        <v>4</v>
      </c>
      <c r="I562" s="31">
        <f t="shared" ref="I562:U570" si="287">+G562+9</f>
        <v>5109</v>
      </c>
      <c r="J562" s="31" t="s">
        <v>4</v>
      </c>
      <c r="K562" s="31">
        <f t="shared" ref="K562" si="288">+I562+9</f>
        <v>5118</v>
      </c>
      <c r="L562" s="31" t="s">
        <v>4</v>
      </c>
      <c r="M562" s="31">
        <f t="shared" ref="M562" si="289">+K562+9</f>
        <v>5127</v>
      </c>
      <c r="N562" s="31" t="s">
        <v>4</v>
      </c>
      <c r="O562" s="31">
        <f t="shared" ref="O562" si="290">+M562+9</f>
        <v>5136</v>
      </c>
      <c r="P562" s="31" t="s">
        <v>4</v>
      </c>
      <c r="Q562" s="31">
        <f t="shared" ref="Q562" si="291">+O562+9</f>
        <v>5145</v>
      </c>
      <c r="R562" s="31" t="s">
        <v>4</v>
      </c>
      <c r="S562" s="31">
        <f t="shared" ref="S562" si="292">+Q562+9</f>
        <v>5154</v>
      </c>
      <c r="T562" s="31" t="s">
        <v>4</v>
      </c>
      <c r="U562" s="31">
        <f t="shared" ref="U562" si="293">+S562+9</f>
        <v>5163</v>
      </c>
      <c r="W562" s="3"/>
      <c r="Y562" s="3"/>
      <c r="Z562" s="3"/>
      <c r="AA562" s="3"/>
      <c r="AB562" s="3"/>
      <c r="AC562" s="3"/>
      <c r="AD562" s="3"/>
      <c r="AE562" s="3"/>
      <c r="AF562" s="3"/>
      <c r="AG562" s="3"/>
      <c r="AH562" s="3"/>
      <c r="AI562" s="3"/>
      <c r="AJ562" s="3"/>
      <c r="AK562" s="3"/>
    </row>
    <row r="563" spans="1:37" x14ac:dyDescent="0.25">
      <c r="A563" s="3" t="s">
        <v>1464</v>
      </c>
      <c r="B563" s="3" t="s">
        <v>2416</v>
      </c>
      <c r="C563" s="73">
        <f>C562+1</f>
        <v>5173</v>
      </c>
      <c r="D563" s="31" t="s">
        <v>3</v>
      </c>
      <c r="E563" s="31">
        <f>E562+1</f>
        <v>5092</v>
      </c>
      <c r="F563" s="31" t="s">
        <v>4</v>
      </c>
      <c r="G563" s="31">
        <f>+E563+9</f>
        <v>5101</v>
      </c>
      <c r="H563" s="31" t="s">
        <v>4</v>
      </c>
      <c r="I563" s="31">
        <f t="shared" si="287"/>
        <v>5110</v>
      </c>
      <c r="J563" s="31" t="s">
        <v>4</v>
      </c>
      <c r="K563" s="31">
        <f t="shared" si="287"/>
        <v>5119</v>
      </c>
      <c r="L563" s="31" t="s">
        <v>4</v>
      </c>
      <c r="M563" s="31">
        <f t="shared" si="287"/>
        <v>5128</v>
      </c>
      <c r="N563" s="31" t="s">
        <v>4</v>
      </c>
      <c r="O563" s="31">
        <f t="shared" si="287"/>
        <v>5137</v>
      </c>
      <c r="P563" s="31" t="s">
        <v>4</v>
      </c>
      <c r="Q563" s="31">
        <f t="shared" si="287"/>
        <v>5146</v>
      </c>
      <c r="R563" s="31" t="s">
        <v>4</v>
      </c>
      <c r="S563" s="31">
        <f t="shared" si="287"/>
        <v>5155</v>
      </c>
      <c r="T563" s="31" t="s">
        <v>4</v>
      </c>
      <c r="U563" s="31">
        <f t="shared" si="287"/>
        <v>5164</v>
      </c>
      <c r="W563" s="3"/>
      <c r="Y563" s="3"/>
      <c r="Z563" s="3"/>
      <c r="AA563" s="3"/>
      <c r="AB563" s="3"/>
      <c r="AC563" s="3"/>
      <c r="AD563" s="3"/>
      <c r="AE563" s="3"/>
      <c r="AF563" s="3"/>
      <c r="AG563" s="3"/>
      <c r="AH563" s="3"/>
      <c r="AI563" s="3"/>
      <c r="AJ563" s="3"/>
      <c r="AK563" s="3"/>
    </row>
    <row r="564" spans="1:37" x14ac:dyDescent="0.25">
      <c r="A564" s="3" t="s">
        <v>1465</v>
      </c>
      <c r="B564" s="3" t="s">
        <v>2416</v>
      </c>
      <c r="C564" s="73">
        <f t="shared" ref="C564:C570" si="294">C563+1</f>
        <v>5174</v>
      </c>
      <c r="D564" s="31" t="s">
        <v>3</v>
      </c>
      <c r="E564" s="31">
        <f t="shared" ref="E564:E570" si="295">E563+1</f>
        <v>5093</v>
      </c>
      <c r="F564" s="31" t="s">
        <v>4</v>
      </c>
      <c r="G564" s="31">
        <f t="shared" ref="G564:G570" si="296">+E564+9</f>
        <v>5102</v>
      </c>
      <c r="H564" s="31" t="s">
        <v>4</v>
      </c>
      <c r="I564" s="31">
        <f t="shared" si="287"/>
        <v>5111</v>
      </c>
      <c r="J564" s="31" t="s">
        <v>4</v>
      </c>
      <c r="K564" s="31">
        <f t="shared" si="287"/>
        <v>5120</v>
      </c>
      <c r="L564" s="31" t="s">
        <v>4</v>
      </c>
      <c r="M564" s="31">
        <f t="shared" si="287"/>
        <v>5129</v>
      </c>
      <c r="N564" s="31" t="s">
        <v>4</v>
      </c>
      <c r="O564" s="31">
        <f t="shared" si="287"/>
        <v>5138</v>
      </c>
      <c r="P564" s="31" t="s">
        <v>4</v>
      </c>
      <c r="Q564" s="31">
        <f t="shared" si="287"/>
        <v>5147</v>
      </c>
      <c r="R564" s="31" t="s">
        <v>4</v>
      </c>
      <c r="S564" s="31">
        <f t="shared" si="287"/>
        <v>5156</v>
      </c>
      <c r="T564" s="31" t="s">
        <v>4</v>
      </c>
      <c r="U564" s="31">
        <f t="shared" si="287"/>
        <v>5165</v>
      </c>
      <c r="W564" s="3"/>
      <c r="Y564" s="3"/>
      <c r="Z564" s="3"/>
      <c r="AA564" s="3"/>
      <c r="AB564" s="3"/>
      <c r="AC564" s="3"/>
      <c r="AD564" s="3"/>
      <c r="AE564" s="3"/>
      <c r="AF564" s="3"/>
      <c r="AG564" s="3"/>
      <c r="AH564" s="3"/>
      <c r="AI564" s="3"/>
      <c r="AJ564" s="3"/>
      <c r="AK564" s="3"/>
    </row>
    <row r="565" spans="1:37" x14ac:dyDescent="0.25">
      <c r="A565" s="3" t="s">
        <v>1466</v>
      </c>
      <c r="B565" s="3" t="s">
        <v>2416</v>
      </c>
      <c r="C565" s="73">
        <f t="shared" si="294"/>
        <v>5175</v>
      </c>
      <c r="D565" s="31" t="s">
        <v>3</v>
      </c>
      <c r="E565" s="31">
        <f t="shared" si="295"/>
        <v>5094</v>
      </c>
      <c r="F565" s="31" t="s">
        <v>4</v>
      </c>
      <c r="G565" s="31">
        <f t="shared" si="296"/>
        <v>5103</v>
      </c>
      <c r="H565" s="31" t="s">
        <v>4</v>
      </c>
      <c r="I565" s="31">
        <f t="shared" si="287"/>
        <v>5112</v>
      </c>
      <c r="J565" s="31" t="s">
        <v>4</v>
      </c>
      <c r="K565" s="31">
        <f t="shared" si="287"/>
        <v>5121</v>
      </c>
      <c r="L565" s="31" t="s">
        <v>4</v>
      </c>
      <c r="M565" s="31">
        <f t="shared" si="287"/>
        <v>5130</v>
      </c>
      <c r="N565" s="31" t="s">
        <v>4</v>
      </c>
      <c r="O565" s="31">
        <f t="shared" si="287"/>
        <v>5139</v>
      </c>
      <c r="P565" s="31" t="s">
        <v>4</v>
      </c>
      <c r="Q565" s="31">
        <f t="shared" si="287"/>
        <v>5148</v>
      </c>
      <c r="R565" s="31" t="s">
        <v>4</v>
      </c>
      <c r="S565" s="31">
        <f t="shared" si="287"/>
        <v>5157</v>
      </c>
      <c r="T565" s="31" t="s">
        <v>4</v>
      </c>
      <c r="U565" s="31">
        <f t="shared" si="287"/>
        <v>5166</v>
      </c>
      <c r="W565" s="3"/>
      <c r="Y565" s="3"/>
      <c r="Z565" s="3"/>
      <c r="AA565" s="3"/>
      <c r="AB565" s="3"/>
      <c r="AC565" s="3"/>
      <c r="AD565" s="3"/>
      <c r="AE565" s="3"/>
      <c r="AF565" s="3"/>
      <c r="AG565" s="3"/>
      <c r="AH565" s="3"/>
      <c r="AI565" s="3"/>
      <c r="AJ565" s="3"/>
      <c r="AK565" s="3"/>
    </row>
    <row r="566" spans="1:37" x14ac:dyDescent="0.25">
      <c r="A566" s="3" t="s">
        <v>1467</v>
      </c>
      <c r="B566" s="3" t="s">
        <v>2416</v>
      </c>
      <c r="C566" s="73">
        <f t="shared" si="294"/>
        <v>5176</v>
      </c>
      <c r="D566" s="31" t="s">
        <v>3</v>
      </c>
      <c r="E566" s="31">
        <f t="shared" si="295"/>
        <v>5095</v>
      </c>
      <c r="F566" s="31" t="s">
        <v>4</v>
      </c>
      <c r="G566" s="31">
        <f t="shared" si="296"/>
        <v>5104</v>
      </c>
      <c r="H566" s="31" t="s">
        <v>4</v>
      </c>
      <c r="I566" s="31">
        <f t="shared" si="287"/>
        <v>5113</v>
      </c>
      <c r="J566" s="31" t="s">
        <v>4</v>
      </c>
      <c r="K566" s="31">
        <f t="shared" si="287"/>
        <v>5122</v>
      </c>
      <c r="L566" s="31" t="s">
        <v>4</v>
      </c>
      <c r="M566" s="31">
        <f t="shared" si="287"/>
        <v>5131</v>
      </c>
      <c r="N566" s="31" t="s">
        <v>4</v>
      </c>
      <c r="O566" s="31">
        <f t="shared" si="287"/>
        <v>5140</v>
      </c>
      <c r="P566" s="31" t="s">
        <v>4</v>
      </c>
      <c r="Q566" s="31">
        <f t="shared" si="287"/>
        <v>5149</v>
      </c>
      <c r="R566" s="31" t="s">
        <v>4</v>
      </c>
      <c r="S566" s="31">
        <f t="shared" si="287"/>
        <v>5158</v>
      </c>
      <c r="T566" s="31" t="s">
        <v>4</v>
      </c>
      <c r="U566" s="31">
        <f t="shared" si="287"/>
        <v>5167</v>
      </c>
      <c r="W566" s="3"/>
      <c r="Y566" s="3"/>
      <c r="Z566" s="3"/>
      <c r="AA566" s="3"/>
      <c r="AB566" s="3"/>
      <c r="AC566" s="3"/>
      <c r="AD566" s="3"/>
      <c r="AE566" s="3"/>
      <c r="AF566" s="3"/>
      <c r="AG566" s="3"/>
      <c r="AH566" s="3"/>
      <c r="AI566" s="3"/>
      <c r="AJ566" s="3"/>
      <c r="AK566" s="3"/>
    </row>
    <row r="567" spans="1:37" x14ac:dyDescent="0.25">
      <c r="A567" s="3" t="s">
        <v>1468</v>
      </c>
      <c r="B567" s="3" t="s">
        <v>2416</v>
      </c>
      <c r="C567" s="73">
        <f t="shared" si="294"/>
        <v>5177</v>
      </c>
      <c r="D567" s="31" t="s">
        <v>3</v>
      </c>
      <c r="E567" s="31">
        <f t="shared" si="295"/>
        <v>5096</v>
      </c>
      <c r="F567" s="31" t="s">
        <v>4</v>
      </c>
      <c r="G567" s="31">
        <f t="shared" si="296"/>
        <v>5105</v>
      </c>
      <c r="H567" s="31" t="s">
        <v>4</v>
      </c>
      <c r="I567" s="31">
        <f t="shared" si="287"/>
        <v>5114</v>
      </c>
      <c r="J567" s="31" t="s">
        <v>4</v>
      </c>
      <c r="K567" s="31">
        <f t="shared" si="287"/>
        <v>5123</v>
      </c>
      <c r="L567" s="31" t="s">
        <v>4</v>
      </c>
      <c r="M567" s="31">
        <f t="shared" si="287"/>
        <v>5132</v>
      </c>
      <c r="N567" s="31" t="s">
        <v>4</v>
      </c>
      <c r="O567" s="31">
        <f t="shared" si="287"/>
        <v>5141</v>
      </c>
      <c r="P567" s="31" t="s">
        <v>4</v>
      </c>
      <c r="Q567" s="31">
        <f t="shared" si="287"/>
        <v>5150</v>
      </c>
      <c r="R567" s="31" t="s">
        <v>4</v>
      </c>
      <c r="S567" s="31">
        <f t="shared" si="287"/>
        <v>5159</v>
      </c>
      <c r="T567" s="31" t="s">
        <v>4</v>
      </c>
      <c r="U567" s="31">
        <f t="shared" si="287"/>
        <v>5168</v>
      </c>
      <c r="W567" s="3"/>
      <c r="Y567" s="3"/>
      <c r="Z567" s="3"/>
      <c r="AA567" s="3"/>
      <c r="AB567" s="3"/>
      <c r="AC567" s="3"/>
      <c r="AD567" s="3"/>
      <c r="AE567" s="3"/>
      <c r="AF567" s="3"/>
      <c r="AG567" s="3"/>
      <c r="AH567" s="3"/>
      <c r="AI567" s="3"/>
      <c r="AJ567" s="3"/>
      <c r="AK567" s="3"/>
    </row>
    <row r="568" spans="1:37" x14ac:dyDescent="0.25">
      <c r="A568" s="3" t="s">
        <v>1469</v>
      </c>
      <c r="B568" s="3" t="s">
        <v>2416</v>
      </c>
      <c r="C568" s="73">
        <f t="shared" si="294"/>
        <v>5178</v>
      </c>
      <c r="D568" s="31" t="s">
        <v>3</v>
      </c>
      <c r="E568" s="31">
        <f t="shared" si="295"/>
        <v>5097</v>
      </c>
      <c r="F568" s="31" t="s">
        <v>4</v>
      </c>
      <c r="G568" s="31">
        <f t="shared" si="296"/>
        <v>5106</v>
      </c>
      <c r="H568" s="31" t="s">
        <v>4</v>
      </c>
      <c r="I568" s="31">
        <f t="shared" si="287"/>
        <v>5115</v>
      </c>
      <c r="J568" s="31" t="s">
        <v>4</v>
      </c>
      <c r="K568" s="31">
        <f t="shared" si="287"/>
        <v>5124</v>
      </c>
      <c r="L568" s="31" t="s">
        <v>4</v>
      </c>
      <c r="M568" s="31">
        <f t="shared" si="287"/>
        <v>5133</v>
      </c>
      <c r="N568" s="31" t="s">
        <v>4</v>
      </c>
      <c r="O568" s="31">
        <f t="shared" si="287"/>
        <v>5142</v>
      </c>
      <c r="P568" s="31" t="s">
        <v>4</v>
      </c>
      <c r="Q568" s="31">
        <f t="shared" si="287"/>
        <v>5151</v>
      </c>
      <c r="R568" s="31" t="s">
        <v>4</v>
      </c>
      <c r="S568" s="31">
        <f t="shared" si="287"/>
        <v>5160</v>
      </c>
      <c r="T568" s="31" t="s">
        <v>4</v>
      </c>
      <c r="U568" s="31">
        <f t="shared" si="287"/>
        <v>5169</v>
      </c>
      <c r="W568" s="3"/>
      <c r="Y568" s="3"/>
      <c r="Z568" s="3"/>
      <c r="AA568" s="3"/>
      <c r="AB568" s="3"/>
      <c r="AC568" s="3"/>
      <c r="AD568" s="3"/>
      <c r="AE568" s="3"/>
      <c r="AF568" s="3"/>
      <c r="AG568" s="3"/>
      <c r="AH568" s="3"/>
      <c r="AI568" s="3"/>
      <c r="AJ568" s="3"/>
      <c r="AK568" s="3"/>
    </row>
    <row r="569" spans="1:37" x14ac:dyDescent="0.25">
      <c r="A569" s="3" t="s">
        <v>1470</v>
      </c>
      <c r="B569" s="3" t="s">
        <v>2416</v>
      </c>
      <c r="C569" s="73">
        <f t="shared" si="294"/>
        <v>5179</v>
      </c>
      <c r="D569" s="31" t="s">
        <v>3</v>
      </c>
      <c r="E569" s="31">
        <f t="shared" si="295"/>
        <v>5098</v>
      </c>
      <c r="F569" s="31" t="s">
        <v>4</v>
      </c>
      <c r="G569" s="31">
        <f t="shared" si="296"/>
        <v>5107</v>
      </c>
      <c r="H569" s="31" t="s">
        <v>4</v>
      </c>
      <c r="I569" s="31">
        <f t="shared" si="287"/>
        <v>5116</v>
      </c>
      <c r="J569" s="31" t="s">
        <v>4</v>
      </c>
      <c r="K569" s="31">
        <f t="shared" si="287"/>
        <v>5125</v>
      </c>
      <c r="L569" s="31" t="s">
        <v>4</v>
      </c>
      <c r="M569" s="31">
        <f t="shared" si="287"/>
        <v>5134</v>
      </c>
      <c r="N569" s="31" t="s">
        <v>4</v>
      </c>
      <c r="O569" s="31">
        <f t="shared" si="287"/>
        <v>5143</v>
      </c>
      <c r="P569" s="31" t="s">
        <v>4</v>
      </c>
      <c r="Q569" s="31">
        <f t="shared" si="287"/>
        <v>5152</v>
      </c>
      <c r="R569" s="31" t="s">
        <v>4</v>
      </c>
      <c r="S569" s="31">
        <f t="shared" si="287"/>
        <v>5161</v>
      </c>
      <c r="T569" s="31" t="s">
        <v>4</v>
      </c>
      <c r="U569" s="31">
        <f t="shared" si="287"/>
        <v>5170</v>
      </c>
      <c r="W569" s="3"/>
      <c r="Y569" s="3"/>
      <c r="Z569" s="3"/>
      <c r="AA569" s="3"/>
      <c r="AB569" s="3"/>
      <c r="AC569" s="3"/>
      <c r="AD569" s="3"/>
      <c r="AE569" s="3"/>
      <c r="AF569" s="3"/>
      <c r="AG569" s="3"/>
      <c r="AH569" s="3"/>
      <c r="AI569" s="3"/>
      <c r="AJ569" s="3"/>
      <c r="AK569" s="3"/>
    </row>
    <row r="570" spans="1:37" x14ac:dyDescent="0.25">
      <c r="A570" s="3" t="s">
        <v>1471</v>
      </c>
      <c r="B570" s="3" t="s">
        <v>2416</v>
      </c>
      <c r="C570" s="73">
        <f t="shared" si="294"/>
        <v>5180</v>
      </c>
      <c r="D570" s="31" t="s">
        <v>3</v>
      </c>
      <c r="E570" s="31">
        <f t="shared" si="295"/>
        <v>5099</v>
      </c>
      <c r="F570" s="31" t="s">
        <v>4</v>
      </c>
      <c r="G570" s="31">
        <f t="shared" si="296"/>
        <v>5108</v>
      </c>
      <c r="H570" s="31" t="s">
        <v>4</v>
      </c>
      <c r="I570" s="31">
        <f t="shared" si="287"/>
        <v>5117</v>
      </c>
      <c r="J570" s="31" t="s">
        <v>4</v>
      </c>
      <c r="K570" s="31">
        <f t="shared" si="287"/>
        <v>5126</v>
      </c>
      <c r="L570" s="31" t="s">
        <v>4</v>
      </c>
      <c r="M570" s="31">
        <f t="shared" si="287"/>
        <v>5135</v>
      </c>
      <c r="N570" s="31" t="s">
        <v>4</v>
      </c>
      <c r="O570" s="31">
        <f t="shared" si="287"/>
        <v>5144</v>
      </c>
      <c r="P570" s="31" t="s">
        <v>4</v>
      </c>
      <c r="Q570" s="31">
        <f t="shared" si="287"/>
        <v>5153</v>
      </c>
      <c r="R570" s="31" t="s">
        <v>4</v>
      </c>
      <c r="S570" s="31">
        <f t="shared" si="287"/>
        <v>5162</v>
      </c>
      <c r="T570" s="31" t="s">
        <v>4</v>
      </c>
      <c r="U570" s="31">
        <f t="shared" si="287"/>
        <v>5171</v>
      </c>
      <c r="W570" s="3"/>
      <c r="Y570" s="3"/>
      <c r="Z570" s="3"/>
      <c r="AA570" s="3"/>
      <c r="AB570" s="3"/>
      <c r="AC570" s="3"/>
      <c r="AD570" s="3"/>
      <c r="AE570" s="3"/>
      <c r="AF570" s="3"/>
      <c r="AG570" s="3"/>
      <c r="AH570" s="3"/>
      <c r="AI570" s="3"/>
      <c r="AJ570" s="3"/>
      <c r="AK570" s="3"/>
    </row>
    <row r="571" spans="1:37" x14ac:dyDescent="0.25">
      <c r="B571" s="3"/>
      <c r="C571" s="28"/>
    </row>
    <row r="572" spans="1:37" x14ac:dyDescent="0.25">
      <c r="B572" s="3"/>
      <c r="C572" s="1" t="s">
        <v>953</v>
      </c>
    </row>
    <row r="573" spans="1:37" x14ac:dyDescent="0.25">
      <c r="A573" s="3" t="s">
        <v>1472</v>
      </c>
      <c r="B573" s="3" t="s">
        <v>2416</v>
      </c>
      <c r="C573" s="73">
        <f>E564</f>
        <v>5093</v>
      </c>
      <c r="D573" s="31" t="s">
        <v>3</v>
      </c>
      <c r="E573" s="31">
        <f>C573-2</f>
        <v>5091</v>
      </c>
      <c r="F573" s="31" t="s">
        <v>4</v>
      </c>
      <c r="G573" s="31">
        <f>+E573+1</f>
        <v>5092</v>
      </c>
    </row>
    <row r="574" spans="1:37" x14ac:dyDescent="0.25">
      <c r="A574" s="3" t="s">
        <v>1473</v>
      </c>
      <c r="B574" s="3" t="s">
        <v>2416</v>
      </c>
      <c r="C574" s="73">
        <f>C573+9</f>
        <v>5102</v>
      </c>
      <c r="D574" s="31" t="s">
        <v>3</v>
      </c>
      <c r="E574" s="31">
        <f t="shared" ref="E574:E582" si="297">C574-2</f>
        <v>5100</v>
      </c>
      <c r="F574" s="31" t="s">
        <v>4</v>
      </c>
      <c r="G574" s="31">
        <f t="shared" ref="G574:G582" si="298">+E574+1</f>
        <v>5101</v>
      </c>
    </row>
    <row r="575" spans="1:37" x14ac:dyDescent="0.25">
      <c r="A575" s="3" t="s">
        <v>1474</v>
      </c>
      <c r="B575" s="3" t="s">
        <v>2416</v>
      </c>
      <c r="C575" s="73">
        <f t="shared" ref="C575:C582" si="299">C574+9</f>
        <v>5111</v>
      </c>
      <c r="D575" s="31" t="s">
        <v>3</v>
      </c>
      <c r="E575" s="31">
        <f t="shared" si="297"/>
        <v>5109</v>
      </c>
      <c r="F575" s="31" t="s">
        <v>4</v>
      </c>
      <c r="G575" s="31">
        <f t="shared" si="298"/>
        <v>5110</v>
      </c>
    </row>
    <row r="576" spans="1:37" x14ac:dyDescent="0.25">
      <c r="A576" s="3" t="s">
        <v>1475</v>
      </c>
      <c r="B576" s="3" t="s">
        <v>2416</v>
      </c>
      <c r="C576" s="73">
        <f t="shared" si="299"/>
        <v>5120</v>
      </c>
      <c r="D576" s="31" t="s">
        <v>3</v>
      </c>
      <c r="E576" s="31">
        <f t="shared" si="297"/>
        <v>5118</v>
      </c>
      <c r="F576" s="31" t="s">
        <v>4</v>
      </c>
      <c r="G576" s="31">
        <f t="shared" si="298"/>
        <v>5119</v>
      </c>
    </row>
    <row r="577" spans="1:7" x14ac:dyDescent="0.25">
      <c r="A577" s="3" t="s">
        <v>1476</v>
      </c>
      <c r="B577" s="3" t="s">
        <v>2416</v>
      </c>
      <c r="C577" s="73">
        <f t="shared" si="299"/>
        <v>5129</v>
      </c>
      <c r="D577" s="31" t="s">
        <v>3</v>
      </c>
      <c r="E577" s="31">
        <f t="shared" si="297"/>
        <v>5127</v>
      </c>
      <c r="F577" s="31" t="s">
        <v>4</v>
      </c>
      <c r="G577" s="31">
        <f t="shared" si="298"/>
        <v>5128</v>
      </c>
    </row>
    <row r="578" spans="1:7" x14ac:dyDescent="0.25">
      <c r="A578" s="3" t="s">
        <v>1477</v>
      </c>
      <c r="B578" s="3" t="s">
        <v>2416</v>
      </c>
      <c r="C578" s="73">
        <f t="shared" si="299"/>
        <v>5138</v>
      </c>
      <c r="D578" s="31" t="s">
        <v>3</v>
      </c>
      <c r="E578" s="31">
        <f t="shared" si="297"/>
        <v>5136</v>
      </c>
      <c r="F578" s="31" t="s">
        <v>4</v>
      </c>
      <c r="G578" s="31">
        <f t="shared" si="298"/>
        <v>5137</v>
      </c>
    </row>
    <row r="579" spans="1:7" x14ac:dyDescent="0.25">
      <c r="A579" s="3" t="s">
        <v>1478</v>
      </c>
      <c r="B579" s="3" t="s">
        <v>2416</v>
      </c>
      <c r="C579" s="73">
        <f t="shared" si="299"/>
        <v>5147</v>
      </c>
      <c r="D579" s="31" t="s">
        <v>3</v>
      </c>
      <c r="E579" s="31">
        <f t="shared" si="297"/>
        <v>5145</v>
      </c>
      <c r="F579" s="31" t="s">
        <v>4</v>
      </c>
      <c r="G579" s="31">
        <f t="shared" si="298"/>
        <v>5146</v>
      </c>
    </row>
    <row r="580" spans="1:7" x14ac:dyDescent="0.25">
      <c r="A580" s="3" t="s">
        <v>1479</v>
      </c>
      <c r="B580" s="3" t="s">
        <v>2416</v>
      </c>
      <c r="C580" s="73">
        <f t="shared" si="299"/>
        <v>5156</v>
      </c>
      <c r="D580" s="31" t="s">
        <v>3</v>
      </c>
      <c r="E580" s="31">
        <f t="shared" si="297"/>
        <v>5154</v>
      </c>
      <c r="F580" s="31" t="s">
        <v>4</v>
      </c>
      <c r="G580" s="31">
        <f t="shared" si="298"/>
        <v>5155</v>
      </c>
    </row>
    <row r="581" spans="1:7" x14ac:dyDescent="0.25">
      <c r="A581" s="3" t="s">
        <v>1480</v>
      </c>
      <c r="B581" s="3" t="s">
        <v>2416</v>
      </c>
      <c r="C581" s="73">
        <f t="shared" si="299"/>
        <v>5165</v>
      </c>
      <c r="D581" s="31" t="s">
        <v>3</v>
      </c>
      <c r="E581" s="31">
        <f t="shared" si="297"/>
        <v>5163</v>
      </c>
      <c r="F581" s="31" t="s">
        <v>4</v>
      </c>
      <c r="G581" s="31">
        <f t="shared" si="298"/>
        <v>5164</v>
      </c>
    </row>
    <row r="582" spans="1:7" x14ac:dyDescent="0.25">
      <c r="A582" s="3" t="s">
        <v>1481</v>
      </c>
      <c r="B582" s="3" t="s">
        <v>2416</v>
      </c>
      <c r="C582" s="73">
        <f t="shared" si="299"/>
        <v>5174</v>
      </c>
      <c r="D582" s="31" t="s">
        <v>3</v>
      </c>
      <c r="E582" s="31">
        <f t="shared" si="297"/>
        <v>5172</v>
      </c>
      <c r="F582" s="31" t="s">
        <v>4</v>
      </c>
      <c r="G582" s="31">
        <f t="shared" si="298"/>
        <v>5173</v>
      </c>
    </row>
    <row r="583" spans="1:7" x14ac:dyDescent="0.25">
      <c r="B583" s="3"/>
      <c r="C583" s="28"/>
    </row>
    <row r="584" spans="1:7" x14ac:dyDescent="0.25">
      <c r="B584" s="3"/>
      <c r="C584" s="1" t="s">
        <v>954</v>
      </c>
    </row>
    <row r="585" spans="1:7" x14ac:dyDescent="0.25">
      <c r="A585" s="3" t="s">
        <v>1482</v>
      </c>
      <c r="B585" s="3" t="s">
        <v>2416</v>
      </c>
      <c r="C585" s="73">
        <f>E567</f>
        <v>5096</v>
      </c>
      <c r="D585" s="31" t="s">
        <v>3</v>
      </c>
      <c r="E585" s="31">
        <f>C585-2</f>
        <v>5094</v>
      </c>
      <c r="F585" s="31" t="s">
        <v>4</v>
      </c>
      <c r="G585" s="31">
        <f>+E585+1</f>
        <v>5095</v>
      </c>
    </row>
    <row r="586" spans="1:7" x14ac:dyDescent="0.25">
      <c r="A586" s="3" t="s">
        <v>1483</v>
      </c>
      <c r="B586" s="3" t="s">
        <v>2416</v>
      </c>
      <c r="C586" s="73">
        <f>C585+9</f>
        <v>5105</v>
      </c>
      <c r="D586" s="31" t="s">
        <v>3</v>
      </c>
      <c r="E586" s="31">
        <f t="shared" ref="E586:E594" si="300">C586-2</f>
        <v>5103</v>
      </c>
      <c r="F586" s="31" t="s">
        <v>4</v>
      </c>
      <c r="G586" s="31">
        <f t="shared" ref="G586:G594" si="301">+E586+1</f>
        <v>5104</v>
      </c>
    </row>
    <row r="587" spans="1:7" x14ac:dyDescent="0.25">
      <c r="A587" s="3" t="s">
        <v>1484</v>
      </c>
      <c r="B587" s="3" t="s">
        <v>2416</v>
      </c>
      <c r="C587" s="73">
        <f t="shared" ref="C587:C594" si="302">C586+9</f>
        <v>5114</v>
      </c>
      <c r="D587" s="31" t="s">
        <v>3</v>
      </c>
      <c r="E587" s="31">
        <f t="shared" si="300"/>
        <v>5112</v>
      </c>
      <c r="F587" s="31" t="s">
        <v>4</v>
      </c>
      <c r="G587" s="31">
        <f t="shared" si="301"/>
        <v>5113</v>
      </c>
    </row>
    <row r="588" spans="1:7" x14ac:dyDescent="0.25">
      <c r="A588" s="3" t="s">
        <v>1485</v>
      </c>
      <c r="B588" s="3" t="s">
        <v>2416</v>
      </c>
      <c r="C588" s="73">
        <f t="shared" si="302"/>
        <v>5123</v>
      </c>
      <c r="D588" s="31" t="s">
        <v>3</v>
      </c>
      <c r="E588" s="31">
        <f t="shared" si="300"/>
        <v>5121</v>
      </c>
      <c r="F588" s="31" t="s">
        <v>4</v>
      </c>
      <c r="G588" s="31">
        <f t="shared" si="301"/>
        <v>5122</v>
      </c>
    </row>
    <row r="589" spans="1:7" x14ac:dyDescent="0.25">
      <c r="A589" s="3" t="s">
        <v>1486</v>
      </c>
      <c r="B589" s="3" t="s">
        <v>2416</v>
      </c>
      <c r="C589" s="73">
        <f t="shared" si="302"/>
        <v>5132</v>
      </c>
      <c r="D589" s="31" t="s">
        <v>3</v>
      </c>
      <c r="E589" s="31">
        <f t="shared" si="300"/>
        <v>5130</v>
      </c>
      <c r="F589" s="31" t="s">
        <v>4</v>
      </c>
      <c r="G589" s="31">
        <f t="shared" si="301"/>
        <v>5131</v>
      </c>
    </row>
    <row r="590" spans="1:7" x14ac:dyDescent="0.25">
      <c r="A590" s="3" t="s">
        <v>1487</v>
      </c>
      <c r="B590" s="3" t="s">
        <v>2416</v>
      </c>
      <c r="C590" s="73">
        <f t="shared" si="302"/>
        <v>5141</v>
      </c>
      <c r="D590" s="31" t="s">
        <v>3</v>
      </c>
      <c r="E590" s="31">
        <f t="shared" si="300"/>
        <v>5139</v>
      </c>
      <c r="F590" s="31" t="s">
        <v>4</v>
      </c>
      <c r="G590" s="31">
        <f t="shared" si="301"/>
        <v>5140</v>
      </c>
    </row>
    <row r="591" spans="1:7" x14ac:dyDescent="0.25">
      <c r="A591" s="3" t="s">
        <v>1488</v>
      </c>
      <c r="B591" s="3" t="s">
        <v>2416</v>
      </c>
      <c r="C591" s="73">
        <f t="shared" si="302"/>
        <v>5150</v>
      </c>
      <c r="D591" s="31" t="s">
        <v>3</v>
      </c>
      <c r="E591" s="31">
        <f t="shared" si="300"/>
        <v>5148</v>
      </c>
      <c r="F591" s="31" t="s">
        <v>4</v>
      </c>
      <c r="G591" s="31">
        <f t="shared" si="301"/>
        <v>5149</v>
      </c>
    </row>
    <row r="592" spans="1:7" x14ac:dyDescent="0.25">
      <c r="A592" s="3" t="s">
        <v>1489</v>
      </c>
      <c r="B592" s="3" t="s">
        <v>2416</v>
      </c>
      <c r="C592" s="73">
        <f t="shared" si="302"/>
        <v>5159</v>
      </c>
      <c r="D592" s="31" t="s">
        <v>3</v>
      </c>
      <c r="E592" s="31">
        <f t="shared" si="300"/>
        <v>5157</v>
      </c>
      <c r="F592" s="31" t="s">
        <v>4</v>
      </c>
      <c r="G592" s="31">
        <f t="shared" si="301"/>
        <v>5158</v>
      </c>
    </row>
    <row r="593" spans="1:49" x14ac:dyDescent="0.25">
      <c r="A593" s="3" t="s">
        <v>1490</v>
      </c>
      <c r="B593" s="3" t="s">
        <v>2416</v>
      </c>
      <c r="C593" s="73">
        <f t="shared" si="302"/>
        <v>5168</v>
      </c>
      <c r="D593" s="31" t="s">
        <v>3</v>
      </c>
      <c r="E593" s="31">
        <f t="shared" si="300"/>
        <v>5166</v>
      </c>
      <c r="F593" s="31" t="s">
        <v>4</v>
      </c>
      <c r="G593" s="31">
        <f t="shared" si="301"/>
        <v>5167</v>
      </c>
    </row>
    <row r="594" spans="1:49" x14ac:dyDescent="0.25">
      <c r="A594" s="3" t="s">
        <v>1491</v>
      </c>
      <c r="B594" s="3" t="s">
        <v>2416</v>
      </c>
      <c r="C594" s="73">
        <f t="shared" si="302"/>
        <v>5177</v>
      </c>
      <c r="D594" s="31" t="s">
        <v>3</v>
      </c>
      <c r="E594" s="31">
        <f t="shared" si="300"/>
        <v>5175</v>
      </c>
      <c r="F594" s="31" t="s">
        <v>4</v>
      </c>
      <c r="G594" s="31">
        <f t="shared" si="301"/>
        <v>5176</v>
      </c>
    </row>
    <row r="595" spans="1:49" x14ac:dyDescent="0.25">
      <c r="B595" s="3"/>
      <c r="C595" s="28"/>
    </row>
    <row r="596" spans="1:49" x14ac:dyDescent="0.25">
      <c r="B596" s="3"/>
      <c r="C596" s="1" t="s">
        <v>955</v>
      </c>
    </row>
    <row r="597" spans="1:49" x14ac:dyDescent="0.25">
      <c r="A597" s="3" t="s">
        <v>1492</v>
      </c>
      <c r="B597" s="3" t="s">
        <v>2416</v>
      </c>
      <c r="C597" s="73">
        <f>E570</f>
        <v>5099</v>
      </c>
      <c r="D597" s="31" t="s">
        <v>3</v>
      </c>
      <c r="E597" s="31">
        <f>C597-2</f>
        <v>5097</v>
      </c>
      <c r="F597" s="31" t="s">
        <v>4</v>
      </c>
      <c r="G597" s="31">
        <f>+E597+1</f>
        <v>5098</v>
      </c>
    </row>
    <row r="598" spans="1:49" x14ac:dyDescent="0.25">
      <c r="A598" s="3" t="s">
        <v>1493</v>
      </c>
      <c r="B598" s="3" t="s">
        <v>2416</v>
      </c>
      <c r="C598" s="73">
        <f>C597+9</f>
        <v>5108</v>
      </c>
      <c r="D598" s="31" t="s">
        <v>3</v>
      </c>
      <c r="E598" s="31">
        <f t="shared" ref="E598:E606" si="303">C598-2</f>
        <v>5106</v>
      </c>
      <c r="F598" s="31" t="s">
        <v>4</v>
      </c>
      <c r="G598" s="31">
        <f t="shared" ref="G598:G606" si="304">+E598+1</f>
        <v>5107</v>
      </c>
    </row>
    <row r="599" spans="1:49" x14ac:dyDescent="0.25">
      <c r="A599" s="3" t="s">
        <v>1494</v>
      </c>
      <c r="B599" s="3" t="s">
        <v>2416</v>
      </c>
      <c r="C599" s="73">
        <f t="shared" ref="C599:C606" si="305">C598+9</f>
        <v>5117</v>
      </c>
      <c r="D599" s="31" t="s">
        <v>3</v>
      </c>
      <c r="E599" s="31">
        <f t="shared" si="303"/>
        <v>5115</v>
      </c>
      <c r="F599" s="31" t="s">
        <v>4</v>
      </c>
      <c r="G599" s="31">
        <f t="shared" si="304"/>
        <v>5116</v>
      </c>
    </row>
    <row r="600" spans="1:49" x14ac:dyDescent="0.25">
      <c r="A600" s="3" t="s">
        <v>1495</v>
      </c>
      <c r="B600" s="3" t="s">
        <v>2416</v>
      </c>
      <c r="C600" s="73">
        <f t="shared" si="305"/>
        <v>5126</v>
      </c>
      <c r="D600" s="31" t="s">
        <v>3</v>
      </c>
      <c r="E600" s="31">
        <f t="shared" si="303"/>
        <v>5124</v>
      </c>
      <c r="F600" s="31" t="s">
        <v>4</v>
      </c>
      <c r="G600" s="31">
        <f t="shared" si="304"/>
        <v>5125</v>
      </c>
    </row>
    <row r="601" spans="1:49" x14ac:dyDescent="0.25">
      <c r="A601" s="3" t="s">
        <v>1496</v>
      </c>
      <c r="B601" s="3" t="s">
        <v>2416</v>
      </c>
      <c r="C601" s="73">
        <f t="shared" si="305"/>
        <v>5135</v>
      </c>
      <c r="D601" s="31" t="s">
        <v>3</v>
      </c>
      <c r="E601" s="31">
        <f t="shared" si="303"/>
        <v>5133</v>
      </c>
      <c r="F601" s="31" t="s">
        <v>4</v>
      </c>
      <c r="G601" s="31">
        <f t="shared" si="304"/>
        <v>5134</v>
      </c>
    </row>
    <row r="602" spans="1:49" x14ac:dyDescent="0.25">
      <c r="A602" s="3" t="s">
        <v>1497</v>
      </c>
      <c r="B602" s="3" t="s">
        <v>2416</v>
      </c>
      <c r="C602" s="73">
        <f t="shared" si="305"/>
        <v>5144</v>
      </c>
      <c r="D602" s="31" t="s">
        <v>3</v>
      </c>
      <c r="E602" s="31">
        <f t="shared" si="303"/>
        <v>5142</v>
      </c>
      <c r="F602" s="31" t="s">
        <v>4</v>
      </c>
      <c r="G602" s="31">
        <f t="shared" si="304"/>
        <v>5143</v>
      </c>
    </row>
    <row r="603" spans="1:49" x14ac:dyDescent="0.25">
      <c r="A603" s="3" t="s">
        <v>1498</v>
      </c>
      <c r="B603" s="3" t="s">
        <v>2416</v>
      </c>
      <c r="C603" s="73">
        <f t="shared" si="305"/>
        <v>5153</v>
      </c>
      <c r="D603" s="31" t="s">
        <v>3</v>
      </c>
      <c r="E603" s="31">
        <f t="shared" si="303"/>
        <v>5151</v>
      </c>
      <c r="F603" s="31" t="s">
        <v>4</v>
      </c>
      <c r="G603" s="31">
        <f t="shared" si="304"/>
        <v>5152</v>
      </c>
    </row>
    <row r="604" spans="1:49" x14ac:dyDescent="0.25">
      <c r="A604" s="3" t="s">
        <v>1499</v>
      </c>
      <c r="B604" s="3" t="s">
        <v>2416</v>
      </c>
      <c r="C604" s="73">
        <f t="shared" si="305"/>
        <v>5162</v>
      </c>
      <c r="D604" s="31" t="s">
        <v>3</v>
      </c>
      <c r="E604" s="31">
        <f t="shared" si="303"/>
        <v>5160</v>
      </c>
      <c r="F604" s="31" t="s">
        <v>4</v>
      </c>
      <c r="G604" s="31">
        <f t="shared" si="304"/>
        <v>5161</v>
      </c>
    </row>
    <row r="605" spans="1:49" x14ac:dyDescent="0.25">
      <c r="A605" s="3" t="s">
        <v>1500</v>
      </c>
      <c r="B605" s="3" t="s">
        <v>2416</v>
      </c>
      <c r="C605" s="73">
        <f t="shared" si="305"/>
        <v>5171</v>
      </c>
      <c r="D605" s="31" t="s">
        <v>3</v>
      </c>
      <c r="E605" s="31">
        <f t="shared" si="303"/>
        <v>5169</v>
      </c>
      <c r="F605" s="31" t="s">
        <v>4</v>
      </c>
      <c r="G605" s="31">
        <f t="shared" si="304"/>
        <v>5170</v>
      </c>
    </row>
    <row r="606" spans="1:49" x14ac:dyDescent="0.25">
      <c r="A606" s="3" t="s">
        <v>1501</v>
      </c>
      <c r="B606" s="3" t="s">
        <v>2416</v>
      </c>
      <c r="C606" s="73">
        <f t="shared" si="305"/>
        <v>5180</v>
      </c>
      <c r="D606" s="31" t="s">
        <v>3</v>
      </c>
      <c r="E606" s="31">
        <f t="shared" si="303"/>
        <v>5178</v>
      </c>
      <c r="F606" s="31" t="s">
        <v>4</v>
      </c>
      <c r="G606" s="31">
        <f t="shared" si="304"/>
        <v>5179</v>
      </c>
    </row>
    <row r="607" spans="1:49" x14ac:dyDescent="0.25">
      <c r="B607" s="3"/>
      <c r="C607" s="78"/>
      <c r="D607" s="32"/>
      <c r="E607" s="32"/>
      <c r="F607" s="32"/>
      <c r="G607" s="32"/>
    </row>
    <row r="608" spans="1:49" x14ac:dyDescent="0.25">
      <c r="B608" s="3"/>
      <c r="C608" s="193" t="s">
        <v>976</v>
      </c>
      <c r="D608" s="194"/>
      <c r="E608" s="196"/>
      <c r="F608" s="194"/>
      <c r="G608" s="194"/>
      <c r="H608" s="194"/>
      <c r="I608" s="194"/>
      <c r="J608" s="194"/>
      <c r="K608" s="194"/>
      <c r="L608" s="194"/>
      <c r="M608" s="194"/>
      <c r="N608" s="194"/>
      <c r="O608" s="194"/>
      <c r="P608" s="194"/>
      <c r="Q608" s="194"/>
      <c r="R608" s="194"/>
      <c r="S608" s="194"/>
      <c r="T608" s="194"/>
      <c r="U608" s="194"/>
      <c r="V608" s="195"/>
      <c r="W608" s="194"/>
      <c r="X608" s="195"/>
      <c r="Y608" s="194"/>
      <c r="Z608" s="194"/>
      <c r="AA608" s="194"/>
      <c r="AB608" s="194"/>
      <c r="AC608" s="194"/>
      <c r="AD608" s="194"/>
      <c r="AE608" s="194"/>
      <c r="AF608" s="194"/>
      <c r="AG608" s="194"/>
      <c r="AH608" s="194"/>
      <c r="AI608" s="194"/>
      <c r="AJ608" s="194"/>
      <c r="AK608" s="194"/>
      <c r="AL608" s="194"/>
      <c r="AM608" s="194"/>
      <c r="AN608" s="194"/>
      <c r="AO608" s="194"/>
      <c r="AP608" s="194"/>
      <c r="AQ608" s="194"/>
      <c r="AR608" s="194"/>
      <c r="AS608" s="194"/>
      <c r="AT608" s="194"/>
      <c r="AU608" s="194"/>
      <c r="AV608" s="194"/>
      <c r="AW608" s="194"/>
    </row>
    <row r="609" spans="1:56" x14ac:dyDescent="0.25">
      <c r="B609" s="3"/>
      <c r="C609" s="78"/>
      <c r="D609" s="32"/>
      <c r="E609" s="32"/>
      <c r="F609" s="32"/>
      <c r="G609" s="32"/>
    </row>
    <row r="610" spans="1:56" x14ac:dyDescent="0.25">
      <c r="B610" s="3"/>
      <c r="C610" s="32" t="s">
        <v>246</v>
      </c>
      <c r="D610" s="32"/>
      <c r="E610" s="32"/>
      <c r="F610" s="32"/>
      <c r="G610" s="32"/>
    </row>
    <row r="611" spans="1:56" x14ac:dyDescent="0.25">
      <c r="A611" s="3" t="s">
        <v>1502</v>
      </c>
      <c r="B611" s="3" t="s">
        <v>2416</v>
      </c>
      <c r="C611" s="73">
        <v>5421</v>
      </c>
      <c r="D611" s="31" t="s">
        <v>3</v>
      </c>
      <c r="E611" s="31">
        <f>C570+1</f>
        <v>5181</v>
      </c>
      <c r="F611" s="31" t="s">
        <v>4</v>
      </c>
      <c r="G611" s="31">
        <f>E611+10</f>
        <v>5191</v>
      </c>
      <c r="H611" s="31" t="s">
        <v>4</v>
      </c>
      <c r="I611" s="31">
        <f>G611+10</f>
        <v>5201</v>
      </c>
      <c r="J611" s="31" t="s">
        <v>4</v>
      </c>
      <c r="K611" s="31">
        <f>I611+10</f>
        <v>5211</v>
      </c>
      <c r="L611" s="31" t="s">
        <v>4</v>
      </c>
      <c r="M611" s="31">
        <f>K611+10</f>
        <v>5221</v>
      </c>
      <c r="N611" s="31" t="s">
        <v>4</v>
      </c>
      <c r="O611" s="31">
        <f>M611+10</f>
        <v>5231</v>
      </c>
      <c r="P611" s="31" t="s">
        <v>4</v>
      </c>
      <c r="Q611" s="31">
        <f>O611+10</f>
        <v>5241</v>
      </c>
      <c r="R611" s="31" t="s">
        <v>4</v>
      </c>
      <c r="S611" s="31">
        <f>Q611+10</f>
        <v>5251</v>
      </c>
      <c r="T611" s="31" t="s">
        <v>4</v>
      </c>
      <c r="U611" s="31">
        <f>S611+10</f>
        <v>5261</v>
      </c>
      <c r="V611" s="31" t="s">
        <v>4</v>
      </c>
      <c r="W611" s="31">
        <f>U611+10</f>
        <v>5271</v>
      </c>
      <c r="X611" s="31" t="s">
        <v>4</v>
      </c>
      <c r="Y611" s="31">
        <f>W611+10</f>
        <v>5281</v>
      </c>
      <c r="Z611" s="31" t="s">
        <v>4</v>
      </c>
      <c r="AA611" s="31">
        <f>Y611+10</f>
        <v>5291</v>
      </c>
      <c r="AB611" s="31" t="s">
        <v>4</v>
      </c>
      <c r="AC611" s="31">
        <f>AA611+10</f>
        <v>5301</v>
      </c>
      <c r="AD611" s="31" t="s">
        <v>4</v>
      </c>
      <c r="AE611" s="31">
        <f>AC611+10</f>
        <v>5311</v>
      </c>
      <c r="AF611" s="31" t="s">
        <v>4</v>
      </c>
      <c r="AG611" s="31">
        <f>AE611+10</f>
        <v>5321</v>
      </c>
      <c r="AH611" s="31" t="s">
        <v>4</v>
      </c>
      <c r="AI611" s="31">
        <f>AG611+10</f>
        <v>5331</v>
      </c>
      <c r="AJ611" s="31" t="s">
        <v>4</v>
      </c>
      <c r="AK611" s="31">
        <f>AI611+10</f>
        <v>5341</v>
      </c>
      <c r="AL611" s="31" t="s">
        <v>4</v>
      </c>
      <c r="AM611" s="31">
        <f>AK611+10</f>
        <v>5351</v>
      </c>
      <c r="AN611" s="31" t="s">
        <v>4</v>
      </c>
      <c r="AO611" s="31">
        <f>AM611+10</f>
        <v>5361</v>
      </c>
      <c r="AP611" s="31" t="s">
        <v>4</v>
      </c>
      <c r="AQ611" s="31">
        <f>AO611+10</f>
        <v>5371</v>
      </c>
      <c r="AR611" s="31" t="s">
        <v>4</v>
      </c>
      <c r="AS611" s="31">
        <f>AQ611+10</f>
        <v>5381</v>
      </c>
      <c r="AT611" s="31" t="s">
        <v>4</v>
      </c>
      <c r="AU611" s="31">
        <f>AS611+10</f>
        <v>5391</v>
      </c>
      <c r="AV611" s="31" t="s">
        <v>4</v>
      </c>
      <c r="AW611" s="31">
        <f>AU611+10</f>
        <v>5401</v>
      </c>
      <c r="AX611" s="31" t="s">
        <v>4</v>
      </c>
      <c r="AY611" s="31">
        <f>AW611+10</f>
        <v>5411</v>
      </c>
    </row>
    <row r="612" spans="1:56" x14ac:dyDescent="0.25">
      <c r="A612" s="3" t="s">
        <v>1503</v>
      </c>
      <c r="B612" s="3" t="s">
        <v>2416</v>
      </c>
      <c r="C612" s="73">
        <f>C611+1</f>
        <v>5422</v>
      </c>
      <c r="D612" s="31" t="s">
        <v>3</v>
      </c>
      <c r="E612" s="31">
        <f>E611+1</f>
        <v>5182</v>
      </c>
      <c r="F612" s="31" t="str">
        <f>F611</f>
        <v>+</v>
      </c>
      <c r="G612" s="31">
        <f>G611+1</f>
        <v>5192</v>
      </c>
      <c r="H612" s="31" t="str">
        <f>H611</f>
        <v>+</v>
      </c>
      <c r="I612" s="31">
        <f>I611+1</f>
        <v>5202</v>
      </c>
      <c r="J612" s="31" t="str">
        <f>J611</f>
        <v>+</v>
      </c>
      <c r="K612" s="31">
        <f>K611+1</f>
        <v>5212</v>
      </c>
      <c r="L612" s="31" t="str">
        <f>L611</f>
        <v>+</v>
      </c>
      <c r="M612" s="31">
        <f>M611+1</f>
        <v>5222</v>
      </c>
      <c r="N612" s="31" t="str">
        <f>N611</f>
        <v>+</v>
      </c>
      <c r="O612" s="31">
        <f>O611+1</f>
        <v>5232</v>
      </c>
      <c r="P612" s="31" t="str">
        <f>P611</f>
        <v>+</v>
      </c>
      <c r="Q612" s="31">
        <f>Q611+1</f>
        <v>5242</v>
      </c>
      <c r="R612" s="31" t="str">
        <f>R611</f>
        <v>+</v>
      </c>
      <c r="S612" s="31">
        <f>S611+1</f>
        <v>5252</v>
      </c>
      <c r="T612" s="31" t="str">
        <f>T611</f>
        <v>+</v>
      </c>
      <c r="U612" s="31">
        <f>U611+1</f>
        <v>5262</v>
      </c>
      <c r="V612" s="31" t="str">
        <f>V611</f>
        <v>+</v>
      </c>
      <c r="W612" s="31">
        <f>W611+1</f>
        <v>5272</v>
      </c>
      <c r="X612" s="31" t="str">
        <f>X611</f>
        <v>+</v>
      </c>
      <c r="Y612" s="31">
        <f>Y611+1</f>
        <v>5282</v>
      </c>
      <c r="Z612" s="31" t="str">
        <f>Z611</f>
        <v>+</v>
      </c>
      <c r="AA612" s="31">
        <f>AA611+1</f>
        <v>5292</v>
      </c>
      <c r="AB612" s="31" t="str">
        <f>AB611</f>
        <v>+</v>
      </c>
      <c r="AC612" s="31">
        <f>AC611+1</f>
        <v>5302</v>
      </c>
      <c r="AD612" s="31" t="str">
        <f>AD611</f>
        <v>+</v>
      </c>
      <c r="AE612" s="31">
        <f>AE611+1</f>
        <v>5312</v>
      </c>
      <c r="AF612" s="31" t="str">
        <f>AF611</f>
        <v>+</v>
      </c>
      <c r="AG612" s="31">
        <f>AG611+1</f>
        <v>5322</v>
      </c>
      <c r="AH612" s="31" t="str">
        <f>AH611</f>
        <v>+</v>
      </c>
      <c r="AI612" s="31">
        <f>AI611+1</f>
        <v>5332</v>
      </c>
      <c r="AJ612" s="31" t="str">
        <f>AJ611</f>
        <v>+</v>
      </c>
      <c r="AK612" s="31">
        <f>AK611+1</f>
        <v>5342</v>
      </c>
      <c r="AL612" s="31" t="str">
        <f>AL611</f>
        <v>+</v>
      </c>
      <c r="AM612" s="31">
        <f>AM611+1</f>
        <v>5352</v>
      </c>
      <c r="AN612" s="31" t="str">
        <f>AN611</f>
        <v>+</v>
      </c>
      <c r="AO612" s="31">
        <f>AO611+1</f>
        <v>5362</v>
      </c>
      <c r="AP612" s="31" t="str">
        <f>AP611</f>
        <v>+</v>
      </c>
      <c r="AQ612" s="31">
        <f>AQ611+1</f>
        <v>5372</v>
      </c>
      <c r="AR612" s="31" t="str">
        <f>AR611</f>
        <v>+</v>
      </c>
      <c r="AS612" s="31">
        <f>AS611+1</f>
        <v>5382</v>
      </c>
      <c r="AT612" s="31" t="str">
        <f>AT611</f>
        <v>+</v>
      </c>
      <c r="AU612" s="31">
        <f>AU611+1</f>
        <v>5392</v>
      </c>
      <c r="AV612" s="31" t="str">
        <f>AV611</f>
        <v>+</v>
      </c>
      <c r="AW612" s="31">
        <f>AW611+1</f>
        <v>5402</v>
      </c>
      <c r="AX612" s="31" t="str">
        <f>AX611</f>
        <v>+</v>
      </c>
      <c r="AY612" s="31">
        <f>AY611+1</f>
        <v>5412</v>
      </c>
      <c r="AZ612" s="31"/>
      <c r="BA612" s="31"/>
      <c r="BB612" s="31"/>
      <c r="BC612" s="31"/>
      <c r="BD612" s="3"/>
    </row>
    <row r="613" spans="1:56" x14ac:dyDescent="0.25">
      <c r="A613" s="3" t="s">
        <v>1504</v>
      </c>
      <c r="B613" s="3" t="s">
        <v>2416</v>
      </c>
      <c r="C613" s="73">
        <f t="shared" ref="C613:C620" si="306">C612+1</f>
        <v>5423</v>
      </c>
      <c r="D613" s="31" t="s">
        <v>3</v>
      </c>
      <c r="E613" s="31">
        <f t="shared" ref="E613:E620" si="307">E612+1</f>
        <v>5183</v>
      </c>
      <c r="F613" s="31" t="str">
        <f t="shared" ref="F613:F620" si="308">F612</f>
        <v>+</v>
      </c>
      <c r="G613" s="31">
        <f t="shared" ref="G613:G620" si="309">G612+1</f>
        <v>5193</v>
      </c>
      <c r="H613" s="31" t="str">
        <f t="shared" ref="H613:H620" si="310">H612</f>
        <v>+</v>
      </c>
      <c r="I613" s="31">
        <f t="shared" ref="I613:I620" si="311">I612+1</f>
        <v>5203</v>
      </c>
      <c r="J613" s="31" t="str">
        <f t="shared" ref="J613:J620" si="312">J612</f>
        <v>+</v>
      </c>
      <c r="K613" s="31">
        <f t="shared" ref="K613:K620" si="313">K612+1</f>
        <v>5213</v>
      </c>
      <c r="L613" s="31" t="str">
        <f t="shared" ref="L613:L620" si="314">L612</f>
        <v>+</v>
      </c>
      <c r="M613" s="31">
        <f t="shared" ref="M613:M620" si="315">M612+1</f>
        <v>5223</v>
      </c>
      <c r="N613" s="31" t="str">
        <f t="shared" ref="N613:N620" si="316">N612</f>
        <v>+</v>
      </c>
      <c r="O613" s="31">
        <f t="shared" ref="O613:O620" si="317">O612+1</f>
        <v>5233</v>
      </c>
      <c r="P613" s="31" t="str">
        <f t="shared" ref="P613:P620" si="318">P612</f>
        <v>+</v>
      </c>
      <c r="Q613" s="31">
        <f t="shared" ref="Q613:Q620" si="319">Q612+1</f>
        <v>5243</v>
      </c>
      <c r="R613" s="31" t="str">
        <f t="shared" ref="R613:R620" si="320">R612</f>
        <v>+</v>
      </c>
      <c r="S613" s="31">
        <f t="shared" ref="S613:S620" si="321">S612+1</f>
        <v>5253</v>
      </c>
      <c r="T613" s="31" t="str">
        <f t="shared" ref="T613:T620" si="322">T612</f>
        <v>+</v>
      </c>
      <c r="U613" s="31">
        <f t="shared" ref="U613:U620" si="323">U612+1</f>
        <v>5263</v>
      </c>
      <c r="V613" s="31" t="str">
        <f t="shared" ref="V613:V620" si="324">V612</f>
        <v>+</v>
      </c>
      <c r="W613" s="31">
        <f t="shared" ref="W613:W620" si="325">W612+1</f>
        <v>5273</v>
      </c>
      <c r="X613" s="31" t="str">
        <f t="shared" ref="X613:X620" si="326">X612</f>
        <v>+</v>
      </c>
      <c r="Y613" s="31">
        <f t="shared" ref="Y613:Y620" si="327">Y612+1</f>
        <v>5283</v>
      </c>
      <c r="Z613" s="31" t="str">
        <f t="shared" ref="Z613:Z620" si="328">Z612</f>
        <v>+</v>
      </c>
      <c r="AA613" s="31">
        <f t="shared" ref="AA613:AA620" si="329">AA612+1</f>
        <v>5293</v>
      </c>
      <c r="AB613" s="31" t="str">
        <f t="shared" ref="AB613:AB620" si="330">AB612</f>
        <v>+</v>
      </c>
      <c r="AC613" s="31">
        <f t="shared" ref="AC613:AC620" si="331">AC612+1</f>
        <v>5303</v>
      </c>
      <c r="AD613" s="31" t="str">
        <f t="shared" ref="AD613:AD620" si="332">AD612</f>
        <v>+</v>
      </c>
      <c r="AE613" s="31">
        <f t="shared" ref="AE613:AE620" si="333">AE612+1</f>
        <v>5313</v>
      </c>
      <c r="AF613" s="31" t="str">
        <f t="shared" ref="AF613:AF620" si="334">AF612</f>
        <v>+</v>
      </c>
      <c r="AG613" s="31">
        <f t="shared" ref="AG613:AG620" si="335">AG612+1</f>
        <v>5323</v>
      </c>
      <c r="AH613" s="31" t="str">
        <f t="shared" ref="AH613:AH620" si="336">AH612</f>
        <v>+</v>
      </c>
      <c r="AI613" s="31">
        <f t="shared" ref="AI613:AI620" si="337">AI612+1</f>
        <v>5333</v>
      </c>
      <c r="AJ613" s="31" t="str">
        <f t="shared" ref="AJ613:AJ620" si="338">AJ612</f>
        <v>+</v>
      </c>
      <c r="AK613" s="31">
        <f t="shared" ref="AK613:AK620" si="339">AK612+1</f>
        <v>5343</v>
      </c>
      <c r="AL613" s="31" t="str">
        <f t="shared" ref="AL613:AL620" si="340">AL612</f>
        <v>+</v>
      </c>
      <c r="AM613" s="31">
        <f t="shared" ref="AM613:AM620" si="341">AM612+1</f>
        <v>5353</v>
      </c>
      <c r="AN613" s="31" t="str">
        <f t="shared" ref="AN613:AN620" si="342">AN612</f>
        <v>+</v>
      </c>
      <c r="AO613" s="31">
        <f t="shared" ref="AO613:AO620" si="343">AO612+1</f>
        <v>5363</v>
      </c>
      <c r="AP613" s="31" t="str">
        <f t="shared" ref="AP613:AP620" si="344">AP612</f>
        <v>+</v>
      </c>
      <c r="AQ613" s="31">
        <f t="shared" ref="AQ613:AQ620" si="345">AQ612+1</f>
        <v>5373</v>
      </c>
      <c r="AR613" s="31" t="str">
        <f t="shared" ref="AR613:AR620" si="346">AR612</f>
        <v>+</v>
      </c>
      <c r="AS613" s="31">
        <f t="shared" ref="AS613:AS620" si="347">AS612+1</f>
        <v>5383</v>
      </c>
      <c r="AT613" s="31" t="str">
        <f t="shared" ref="AT613:AT620" si="348">AT612</f>
        <v>+</v>
      </c>
      <c r="AU613" s="31">
        <f t="shared" ref="AU613:AU620" si="349">AU612+1</f>
        <v>5393</v>
      </c>
      <c r="AV613" s="31" t="str">
        <f t="shared" ref="AV613:AV620" si="350">AV612</f>
        <v>+</v>
      </c>
      <c r="AW613" s="31">
        <f t="shared" ref="AW613:AW620" si="351">AW612+1</f>
        <v>5403</v>
      </c>
      <c r="AX613" s="31" t="str">
        <f t="shared" ref="AX613:AX620" si="352">AX612</f>
        <v>+</v>
      </c>
      <c r="AY613" s="31">
        <f t="shared" ref="AY613:AY620" si="353">AY612+1</f>
        <v>5413</v>
      </c>
    </row>
    <row r="614" spans="1:56" x14ac:dyDescent="0.25">
      <c r="A614" s="3" t="s">
        <v>1505</v>
      </c>
      <c r="B614" s="3" t="s">
        <v>2416</v>
      </c>
      <c r="C614" s="73">
        <f t="shared" si="306"/>
        <v>5424</v>
      </c>
      <c r="D614" s="31" t="s">
        <v>3</v>
      </c>
      <c r="E614" s="31">
        <f t="shared" si="307"/>
        <v>5184</v>
      </c>
      <c r="F614" s="31" t="str">
        <f t="shared" si="308"/>
        <v>+</v>
      </c>
      <c r="G614" s="31">
        <f t="shared" si="309"/>
        <v>5194</v>
      </c>
      <c r="H614" s="31" t="str">
        <f t="shared" si="310"/>
        <v>+</v>
      </c>
      <c r="I614" s="31">
        <f t="shared" si="311"/>
        <v>5204</v>
      </c>
      <c r="J614" s="31" t="str">
        <f t="shared" si="312"/>
        <v>+</v>
      </c>
      <c r="K614" s="31">
        <f t="shared" si="313"/>
        <v>5214</v>
      </c>
      <c r="L614" s="31" t="str">
        <f t="shared" si="314"/>
        <v>+</v>
      </c>
      <c r="M614" s="31">
        <f t="shared" si="315"/>
        <v>5224</v>
      </c>
      <c r="N614" s="31" t="str">
        <f t="shared" si="316"/>
        <v>+</v>
      </c>
      <c r="O614" s="31">
        <f t="shared" si="317"/>
        <v>5234</v>
      </c>
      <c r="P614" s="31" t="str">
        <f t="shared" si="318"/>
        <v>+</v>
      </c>
      <c r="Q614" s="31">
        <f t="shared" si="319"/>
        <v>5244</v>
      </c>
      <c r="R614" s="31" t="str">
        <f t="shared" si="320"/>
        <v>+</v>
      </c>
      <c r="S614" s="31">
        <f t="shared" si="321"/>
        <v>5254</v>
      </c>
      <c r="T614" s="31" t="str">
        <f t="shared" si="322"/>
        <v>+</v>
      </c>
      <c r="U614" s="31">
        <f t="shared" si="323"/>
        <v>5264</v>
      </c>
      <c r="V614" s="31" t="str">
        <f t="shared" si="324"/>
        <v>+</v>
      </c>
      <c r="W614" s="31">
        <f t="shared" si="325"/>
        <v>5274</v>
      </c>
      <c r="X614" s="31" t="str">
        <f t="shared" si="326"/>
        <v>+</v>
      </c>
      <c r="Y614" s="31">
        <f t="shared" si="327"/>
        <v>5284</v>
      </c>
      <c r="Z614" s="31" t="str">
        <f t="shared" si="328"/>
        <v>+</v>
      </c>
      <c r="AA614" s="31">
        <f t="shared" si="329"/>
        <v>5294</v>
      </c>
      <c r="AB614" s="31" t="str">
        <f t="shared" si="330"/>
        <v>+</v>
      </c>
      <c r="AC614" s="31">
        <f t="shared" si="331"/>
        <v>5304</v>
      </c>
      <c r="AD614" s="31" t="str">
        <f t="shared" si="332"/>
        <v>+</v>
      </c>
      <c r="AE614" s="31">
        <f t="shared" si="333"/>
        <v>5314</v>
      </c>
      <c r="AF614" s="31" t="str">
        <f t="shared" si="334"/>
        <v>+</v>
      </c>
      <c r="AG614" s="31">
        <f t="shared" si="335"/>
        <v>5324</v>
      </c>
      <c r="AH614" s="31" t="str">
        <f t="shared" si="336"/>
        <v>+</v>
      </c>
      <c r="AI614" s="31">
        <f t="shared" si="337"/>
        <v>5334</v>
      </c>
      <c r="AJ614" s="31" t="str">
        <f t="shared" si="338"/>
        <v>+</v>
      </c>
      <c r="AK614" s="31">
        <f t="shared" si="339"/>
        <v>5344</v>
      </c>
      <c r="AL614" s="31" t="str">
        <f t="shared" si="340"/>
        <v>+</v>
      </c>
      <c r="AM614" s="31">
        <f t="shared" si="341"/>
        <v>5354</v>
      </c>
      <c r="AN614" s="31" t="str">
        <f t="shared" si="342"/>
        <v>+</v>
      </c>
      <c r="AO614" s="31">
        <f t="shared" si="343"/>
        <v>5364</v>
      </c>
      <c r="AP614" s="31" t="str">
        <f t="shared" si="344"/>
        <v>+</v>
      </c>
      <c r="AQ614" s="31">
        <f t="shared" si="345"/>
        <v>5374</v>
      </c>
      <c r="AR614" s="31" t="str">
        <f t="shared" si="346"/>
        <v>+</v>
      </c>
      <c r="AS614" s="31">
        <f t="shared" si="347"/>
        <v>5384</v>
      </c>
      <c r="AT614" s="31" t="str">
        <f t="shared" si="348"/>
        <v>+</v>
      </c>
      <c r="AU614" s="31">
        <f t="shared" si="349"/>
        <v>5394</v>
      </c>
      <c r="AV614" s="31" t="str">
        <f t="shared" si="350"/>
        <v>+</v>
      </c>
      <c r="AW614" s="31">
        <f t="shared" si="351"/>
        <v>5404</v>
      </c>
      <c r="AX614" s="31" t="str">
        <f t="shared" si="352"/>
        <v>+</v>
      </c>
      <c r="AY614" s="31">
        <f t="shared" si="353"/>
        <v>5414</v>
      </c>
    </row>
    <row r="615" spans="1:56" x14ac:dyDescent="0.25">
      <c r="A615" s="3" t="s">
        <v>1506</v>
      </c>
      <c r="B615" s="3" t="s">
        <v>2416</v>
      </c>
      <c r="C615" s="73">
        <f t="shared" si="306"/>
        <v>5425</v>
      </c>
      <c r="D615" s="31" t="s">
        <v>3</v>
      </c>
      <c r="E615" s="31">
        <f t="shared" si="307"/>
        <v>5185</v>
      </c>
      <c r="F615" s="31" t="str">
        <f t="shared" si="308"/>
        <v>+</v>
      </c>
      <c r="G615" s="31">
        <f t="shared" si="309"/>
        <v>5195</v>
      </c>
      <c r="H615" s="31" t="str">
        <f t="shared" si="310"/>
        <v>+</v>
      </c>
      <c r="I615" s="31">
        <f t="shared" si="311"/>
        <v>5205</v>
      </c>
      <c r="J615" s="31" t="str">
        <f t="shared" si="312"/>
        <v>+</v>
      </c>
      <c r="K615" s="31">
        <f t="shared" si="313"/>
        <v>5215</v>
      </c>
      <c r="L615" s="31" t="str">
        <f t="shared" si="314"/>
        <v>+</v>
      </c>
      <c r="M615" s="31">
        <f t="shared" si="315"/>
        <v>5225</v>
      </c>
      <c r="N615" s="31" t="str">
        <f t="shared" si="316"/>
        <v>+</v>
      </c>
      <c r="O615" s="31">
        <f t="shared" si="317"/>
        <v>5235</v>
      </c>
      <c r="P615" s="31" t="str">
        <f t="shared" si="318"/>
        <v>+</v>
      </c>
      <c r="Q615" s="31">
        <f t="shared" si="319"/>
        <v>5245</v>
      </c>
      <c r="R615" s="31" t="str">
        <f t="shared" si="320"/>
        <v>+</v>
      </c>
      <c r="S615" s="31">
        <f t="shared" si="321"/>
        <v>5255</v>
      </c>
      <c r="T615" s="31" t="str">
        <f t="shared" si="322"/>
        <v>+</v>
      </c>
      <c r="U615" s="31">
        <f t="shared" si="323"/>
        <v>5265</v>
      </c>
      <c r="V615" s="31" t="str">
        <f t="shared" si="324"/>
        <v>+</v>
      </c>
      <c r="W615" s="31">
        <f t="shared" si="325"/>
        <v>5275</v>
      </c>
      <c r="X615" s="31" t="str">
        <f t="shared" si="326"/>
        <v>+</v>
      </c>
      <c r="Y615" s="31">
        <f t="shared" si="327"/>
        <v>5285</v>
      </c>
      <c r="Z615" s="31" t="str">
        <f t="shared" si="328"/>
        <v>+</v>
      </c>
      <c r="AA615" s="31">
        <f t="shared" si="329"/>
        <v>5295</v>
      </c>
      <c r="AB615" s="31" t="str">
        <f t="shared" si="330"/>
        <v>+</v>
      </c>
      <c r="AC615" s="31">
        <f t="shared" si="331"/>
        <v>5305</v>
      </c>
      <c r="AD615" s="31" t="str">
        <f t="shared" si="332"/>
        <v>+</v>
      </c>
      <c r="AE615" s="31">
        <f t="shared" si="333"/>
        <v>5315</v>
      </c>
      <c r="AF615" s="31" t="str">
        <f t="shared" si="334"/>
        <v>+</v>
      </c>
      <c r="AG615" s="31">
        <f t="shared" si="335"/>
        <v>5325</v>
      </c>
      <c r="AH615" s="31" t="str">
        <f t="shared" si="336"/>
        <v>+</v>
      </c>
      <c r="AI615" s="31">
        <f t="shared" si="337"/>
        <v>5335</v>
      </c>
      <c r="AJ615" s="31" t="str">
        <f t="shared" si="338"/>
        <v>+</v>
      </c>
      <c r="AK615" s="31">
        <f t="shared" si="339"/>
        <v>5345</v>
      </c>
      <c r="AL615" s="31" t="str">
        <f t="shared" si="340"/>
        <v>+</v>
      </c>
      <c r="AM615" s="31">
        <f t="shared" si="341"/>
        <v>5355</v>
      </c>
      <c r="AN615" s="31" t="str">
        <f t="shared" si="342"/>
        <v>+</v>
      </c>
      <c r="AO615" s="31">
        <f t="shared" si="343"/>
        <v>5365</v>
      </c>
      <c r="AP615" s="31" t="str">
        <f t="shared" si="344"/>
        <v>+</v>
      </c>
      <c r="AQ615" s="31">
        <f t="shared" si="345"/>
        <v>5375</v>
      </c>
      <c r="AR615" s="31" t="str">
        <f t="shared" si="346"/>
        <v>+</v>
      </c>
      <c r="AS615" s="31">
        <f t="shared" si="347"/>
        <v>5385</v>
      </c>
      <c r="AT615" s="31" t="str">
        <f t="shared" si="348"/>
        <v>+</v>
      </c>
      <c r="AU615" s="31">
        <f t="shared" si="349"/>
        <v>5395</v>
      </c>
      <c r="AV615" s="31" t="str">
        <f t="shared" si="350"/>
        <v>+</v>
      </c>
      <c r="AW615" s="31">
        <f t="shared" si="351"/>
        <v>5405</v>
      </c>
      <c r="AX615" s="31" t="str">
        <f t="shared" si="352"/>
        <v>+</v>
      </c>
      <c r="AY615" s="31">
        <f t="shared" si="353"/>
        <v>5415</v>
      </c>
    </row>
    <row r="616" spans="1:56" x14ac:dyDescent="0.25">
      <c r="A616" s="3" t="s">
        <v>1507</v>
      </c>
      <c r="B616" s="3" t="s">
        <v>2416</v>
      </c>
      <c r="C616" s="73">
        <f t="shared" si="306"/>
        <v>5426</v>
      </c>
      <c r="D616" s="31" t="s">
        <v>3</v>
      </c>
      <c r="E616" s="31">
        <f t="shared" si="307"/>
        <v>5186</v>
      </c>
      <c r="F616" s="31" t="str">
        <f t="shared" si="308"/>
        <v>+</v>
      </c>
      <c r="G616" s="31">
        <f t="shared" si="309"/>
        <v>5196</v>
      </c>
      <c r="H616" s="31" t="str">
        <f t="shared" si="310"/>
        <v>+</v>
      </c>
      <c r="I616" s="31">
        <f t="shared" si="311"/>
        <v>5206</v>
      </c>
      <c r="J616" s="31" t="str">
        <f t="shared" si="312"/>
        <v>+</v>
      </c>
      <c r="K616" s="31">
        <f t="shared" si="313"/>
        <v>5216</v>
      </c>
      <c r="L616" s="31" t="str">
        <f t="shared" si="314"/>
        <v>+</v>
      </c>
      <c r="M616" s="31">
        <f t="shared" si="315"/>
        <v>5226</v>
      </c>
      <c r="N616" s="31" t="str">
        <f t="shared" si="316"/>
        <v>+</v>
      </c>
      <c r="O616" s="31">
        <f t="shared" si="317"/>
        <v>5236</v>
      </c>
      <c r="P616" s="31" t="str">
        <f t="shared" si="318"/>
        <v>+</v>
      </c>
      <c r="Q616" s="31">
        <f t="shared" si="319"/>
        <v>5246</v>
      </c>
      <c r="R616" s="31" t="str">
        <f t="shared" si="320"/>
        <v>+</v>
      </c>
      <c r="S616" s="31">
        <f t="shared" si="321"/>
        <v>5256</v>
      </c>
      <c r="T616" s="31" t="str">
        <f t="shared" si="322"/>
        <v>+</v>
      </c>
      <c r="U616" s="31">
        <f t="shared" si="323"/>
        <v>5266</v>
      </c>
      <c r="V616" s="31" t="str">
        <f t="shared" si="324"/>
        <v>+</v>
      </c>
      <c r="W616" s="31">
        <f t="shared" si="325"/>
        <v>5276</v>
      </c>
      <c r="X616" s="31" t="str">
        <f t="shared" si="326"/>
        <v>+</v>
      </c>
      <c r="Y616" s="31">
        <f t="shared" si="327"/>
        <v>5286</v>
      </c>
      <c r="Z616" s="31" t="str">
        <f t="shared" si="328"/>
        <v>+</v>
      </c>
      <c r="AA616" s="31">
        <f t="shared" si="329"/>
        <v>5296</v>
      </c>
      <c r="AB616" s="31" t="str">
        <f t="shared" si="330"/>
        <v>+</v>
      </c>
      <c r="AC616" s="31">
        <f t="shared" si="331"/>
        <v>5306</v>
      </c>
      <c r="AD616" s="31" t="str">
        <f t="shared" si="332"/>
        <v>+</v>
      </c>
      <c r="AE616" s="31">
        <f t="shared" si="333"/>
        <v>5316</v>
      </c>
      <c r="AF616" s="31" t="str">
        <f t="shared" si="334"/>
        <v>+</v>
      </c>
      <c r="AG616" s="31">
        <f t="shared" si="335"/>
        <v>5326</v>
      </c>
      <c r="AH616" s="31" t="str">
        <f t="shared" si="336"/>
        <v>+</v>
      </c>
      <c r="AI616" s="31">
        <f t="shared" si="337"/>
        <v>5336</v>
      </c>
      <c r="AJ616" s="31" t="str">
        <f t="shared" si="338"/>
        <v>+</v>
      </c>
      <c r="AK616" s="31">
        <f t="shared" si="339"/>
        <v>5346</v>
      </c>
      <c r="AL616" s="31" t="str">
        <f t="shared" si="340"/>
        <v>+</v>
      </c>
      <c r="AM616" s="31">
        <f t="shared" si="341"/>
        <v>5356</v>
      </c>
      <c r="AN616" s="31" t="str">
        <f t="shared" si="342"/>
        <v>+</v>
      </c>
      <c r="AO616" s="31">
        <f t="shared" si="343"/>
        <v>5366</v>
      </c>
      <c r="AP616" s="31" t="str">
        <f t="shared" si="344"/>
        <v>+</v>
      </c>
      <c r="AQ616" s="31">
        <f t="shared" si="345"/>
        <v>5376</v>
      </c>
      <c r="AR616" s="31" t="str">
        <f t="shared" si="346"/>
        <v>+</v>
      </c>
      <c r="AS616" s="31">
        <f t="shared" si="347"/>
        <v>5386</v>
      </c>
      <c r="AT616" s="31" t="str">
        <f t="shared" si="348"/>
        <v>+</v>
      </c>
      <c r="AU616" s="31">
        <f t="shared" si="349"/>
        <v>5396</v>
      </c>
      <c r="AV616" s="31" t="str">
        <f t="shared" si="350"/>
        <v>+</v>
      </c>
      <c r="AW616" s="31">
        <f t="shared" si="351"/>
        <v>5406</v>
      </c>
      <c r="AX616" s="31" t="str">
        <f t="shared" si="352"/>
        <v>+</v>
      </c>
      <c r="AY616" s="31">
        <f t="shared" si="353"/>
        <v>5416</v>
      </c>
    </row>
    <row r="617" spans="1:56" x14ac:dyDescent="0.25">
      <c r="A617" s="3" t="s">
        <v>1508</v>
      </c>
      <c r="B617" s="3" t="s">
        <v>2416</v>
      </c>
      <c r="C617" s="73">
        <f t="shared" si="306"/>
        <v>5427</v>
      </c>
      <c r="D617" s="31" t="s">
        <v>3</v>
      </c>
      <c r="E617" s="31">
        <f t="shared" si="307"/>
        <v>5187</v>
      </c>
      <c r="F617" s="31" t="str">
        <f t="shared" si="308"/>
        <v>+</v>
      </c>
      <c r="G617" s="31">
        <f t="shared" si="309"/>
        <v>5197</v>
      </c>
      <c r="H617" s="31" t="str">
        <f t="shared" si="310"/>
        <v>+</v>
      </c>
      <c r="I617" s="31">
        <f t="shared" si="311"/>
        <v>5207</v>
      </c>
      <c r="J617" s="31" t="str">
        <f t="shared" si="312"/>
        <v>+</v>
      </c>
      <c r="K617" s="31">
        <f t="shared" si="313"/>
        <v>5217</v>
      </c>
      <c r="L617" s="31" t="str">
        <f t="shared" si="314"/>
        <v>+</v>
      </c>
      <c r="M617" s="31">
        <f t="shared" si="315"/>
        <v>5227</v>
      </c>
      <c r="N617" s="31" t="str">
        <f t="shared" si="316"/>
        <v>+</v>
      </c>
      <c r="O617" s="31">
        <f t="shared" si="317"/>
        <v>5237</v>
      </c>
      <c r="P617" s="31" t="str">
        <f t="shared" si="318"/>
        <v>+</v>
      </c>
      <c r="Q617" s="31">
        <f t="shared" si="319"/>
        <v>5247</v>
      </c>
      <c r="R617" s="31" t="str">
        <f t="shared" si="320"/>
        <v>+</v>
      </c>
      <c r="S617" s="31">
        <f t="shared" si="321"/>
        <v>5257</v>
      </c>
      <c r="T617" s="31" t="str">
        <f t="shared" si="322"/>
        <v>+</v>
      </c>
      <c r="U617" s="31">
        <f t="shared" si="323"/>
        <v>5267</v>
      </c>
      <c r="V617" s="31" t="str">
        <f t="shared" si="324"/>
        <v>+</v>
      </c>
      <c r="W617" s="31">
        <f t="shared" si="325"/>
        <v>5277</v>
      </c>
      <c r="X617" s="31" t="str">
        <f t="shared" si="326"/>
        <v>+</v>
      </c>
      <c r="Y617" s="31">
        <f t="shared" si="327"/>
        <v>5287</v>
      </c>
      <c r="Z617" s="31" t="str">
        <f t="shared" si="328"/>
        <v>+</v>
      </c>
      <c r="AA617" s="31">
        <f t="shared" si="329"/>
        <v>5297</v>
      </c>
      <c r="AB617" s="31" t="str">
        <f t="shared" si="330"/>
        <v>+</v>
      </c>
      <c r="AC617" s="31">
        <f t="shared" si="331"/>
        <v>5307</v>
      </c>
      <c r="AD617" s="31" t="str">
        <f t="shared" si="332"/>
        <v>+</v>
      </c>
      <c r="AE617" s="31">
        <f t="shared" si="333"/>
        <v>5317</v>
      </c>
      <c r="AF617" s="31" t="str">
        <f t="shared" si="334"/>
        <v>+</v>
      </c>
      <c r="AG617" s="31">
        <f t="shared" si="335"/>
        <v>5327</v>
      </c>
      <c r="AH617" s="31" t="str">
        <f t="shared" si="336"/>
        <v>+</v>
      </c>
      <c r="AI617" s="31">
        <f t="shared" si="337"/>
        <v>5337</v>
      </c>
      <c r="AJ617" s="31" t="str">
        <f t="shared" si="338"/>
        <v>+</v>
      </c>
      <c r="AK617" s="31">
        <f t="shared" si="339"/>
        <v>5347</v>
      </c>
      <c r="AL617" s="31" t="str">
        <f t="shared" si="340"/>
        <v>+</v>
      </c>
      <c r="AM617" s="31">
        <f t="shared" si="341"/>
        <v>5357</v>
      </c>
      <c r="AN617" s="31" t="str">
        <f t="shared" si="342"/>
        <v>+</v>
      </c>
      <c r="AO617" s="31">
        <f t="shared" si="343"/>
        <v>5367</v>
      </c>
      <c r="AP617" s="31" t="str">
        <f t="shared" si="344"/>
        <v>+</v>
      </c>
      <c r="AQ617" s="31">
        <f t="shared" si="345"/>
        <v>5377</v>
      </c>
      <c r="AR617" s="31" t="str">
        <f t="shared" si="346"/>
        <v>+</v>
      </c>
      <c r="AS617" s="31">
        <f t="shared" si="347"/>
        <v>5387</v>
      </c>
      <c r="AT617" s="31" t="str">
        <f t="shared" si="348"/>
        <v>+</v>
      </c>
      <c r="AU617" s="31">
        <f t="shared" si="349"/>
        <v>5397</v>
      </c>
      <c r="AV617" s="31" t="str">
        <f t="shared" si="350"/>
        <v>+</v>
      </c>
      <c r="AW617" s="31">
        <f t="shared" si="351"/>
        <v>5407</v>
      </c>
      <c r="AX617" s="31" t="str">
        <f t="shared" si="352"/>
        <v>+</v>
      </c>
      <c r="AY617" s="31">
        <f t="shared" si="353"/>
        <v>5417</v>
      </c>
    </row>
    <row r="618" spans="1:56" x14ac:dyDescent="0.25">
      <c r="A618" s="3" t="s">
        <v>1509</v>
      </c>
      <c r="B618" s="3" t="s">
        <v>2416</v>
      </c>
      <c r="C618" s="73">
        <f t="shared" si="306"/>
        <v>5428</v>
      </c>
      <c r="D618" s="31" t="s">
        <v>3</v>
      </c>
      <c r="E618" s="31">
        <f t="shared" si="307"/>
        <v>5188</v>
      </c>
      <c r="F618" s="31" t="str">
        <f t="shared" si="308"/>
        <v>+</v>
      </c>
      <c r="G618" s="31">
        <f t="shared" si="309"/>
        <v>5198</v>
      </c>
      <c r="H618" s="31" t="str">
        <f t="shared" si="310"/>
        <v>+</v>
      </c>
      <c r="I618" s="31">
        <f t="shared" si="311"/>
        <v>5208</v>
      </c>
      <c r="J618" s="31" t="str">
        <f t="shared" si="312"/>
        <v>+</v>
      </c>
      <c r="K618" s="31">
        <f t="shared" si="313"/>
        <v>5218</v>
      </c>
      <c r="L618" s="31" t="str">
        <f t="shared" si="314"/>
        <v>+</v>
      </c>
      <c r="M618" s="31">
        <f t="shared" si="315"/>
        <v>5228</v>
      </c>
      <c r="N618" s="31" t="str">
        <f t="shared" si="316"/>
        <v>+</v>
      </c>
      <c r="O618" s="31">
        <f t="shared" si="317"/>
        <v>5238</v>
      </c>
      <c r="P618" s="31" t="str">
        <f t="shared" si="318"/>
        <v>+</v>
      </c>
      <c r="Q618" s="31">
        <f t="shared" si="319"/>
        <v>5248</v>
      </c>
      <c r="R618" s="31" t="str">
        <f t="shared" si="320"/>
        <v>+</v>
      </c>
      <c r="S618" s="31">
        <f t="shared" si="321"/>
        <v>5258</v>
      </c>
      <c r="T618" s="31" t="str">
        <f t="shared" si="322"/>
        <v>+</v>
      </c>
      <c r="U618" s="31">
        <f t="shared" si="323"/>
        <v>5268</v>
      </c>
      <c r="V618" s="31" t="str">
        <f t="shared" si="324"/>
        <v>+</v>
      </c>
      <c r="W618" s="31">
        <f t="shared" si="325"/>
        <v>5278</v>
      </c>
      <c r="X618" s="31" t="str">
        <f t="shared" si="326"/>
        <v>+</v>
      </c>
      <c r="Y618" s="31">
        <f t="shared" si="327"/>
        <v>5288</v>
      </c>
      <c r="Z618" s="31" t="str">
        <f t="shared" si="328"/>
        <v>+</v>
      </c>
      <c r="AA618" s="31">
        <f t="shared" si="329"/>
        <v>5298</v>
      </c>
      <c r="AB618" s="31" t="str">
        <f t="shared" si="330"/>
        <v>+</v>
      </c>
      <c r="AC618" s="31">
        <f t="shared" si="331"/>
        <v>5308</v>
      </c>
      <c r="AD618" s="31" t="str">
        <f t="shared" si="332"/>
        <v>+</v>
      </c>
      <c r="AE618" s="31">
        <f t="shared" si="333"/>
        <v>5318</v>
      </c>
      <c r="AF618" s="31" t="str">
        <f t="shared" si="334"/>
        <v>+</v>
      </c>
      <c r="AG618" s="31">
        <f t="shared" si="335"/>
        <v>5328</v>
      </c>
      <c r="AH618" s="31" t="str">
        <f t="shared" si="336"/>
        <v>+</v>
      </c>
      <c r="AI618" s="31">
        <f t="shared" si="337"/>
        <v>5338</v>
      </c>
      <c r="AJ618" s="31" t="str">
        <f t="shared" si="338"/>
        <v>+</v>
      </c>
      <c r="AK618" s="31">
        <f t="shared" si="339"/>
        <v>5348</v>
      </c>
      <c r="AL618" s="31" t="str">
        <f t="shared" si="340"/>
        <v>+</v>
      </c>
      <c r="AM618" s="31">
        <f t="shared" si="341"/>
        <v>5358</v>
      </c>
      <c r="AN618" s="31" t="str">
        <f t="shared" si="342"/>
        <v>+</v>
      </c>
      <c r="AO618" s="31">
        <f t="shared" si="343"/>
        <v>5368</v>
      </c>
      <c r="AP618" s="31" t="str">
        <f t="shared" si="344"/>
        <v>+</v>
      </c>
      <c r="AQ618" s="31">
        <f t="shared" si="345"/>
        <v>5378</v>
      </c>
      <c r="AR618" s="31" t="str">
        <f t="shared" si="346"/>
        <v>+</v>
      </c>
      <c r="AS618" s="31">
        <f t="shared" si="347"/>
        <v>5388</v>
      </c>
      <c r="AT618" s="31" t="str">
        <f t="shared" si="348"/>
        <v>+</v>
      </c>
      <c r="AU618" s="31">
        <f t="shared" si="349"/>
        <v>5398</v>
      </c>
      <c r="AV618" s="31" t="str">
        <f t="shared" si="350"/>
        <v>+</v>
      </c>
      <c r="AW618" s="31">
        <f t="shared" si="351"/>
        <v>5408</v>
      </c>
      <c r="AX618" s="31" t="str">
        <f t="shared" si="352"/>
        <v>+</v>
      </c>
      <c r="AY618" s="31">
        <f t="shared" si="353"/>
        <v>5418</v>
      </c>
    </row>
    <row r="619" spans="1:56" x14ac:dyDescent="0.25">
      <c r="A619" s="3" t="s">
        <v>1510</v>
      </c>
      <c r="B619" s="3" t="s">
        <v>2416</v>
      </c>
      <c r="C619" s="73">
        <f t="shared" si="306"/>
        <v>5429</v>
      </c>
      <c r="D619" s="31" t="s">
        <v>3</v>
      </c>
      <c r="E619" s="31">
        <f t="shared" si="307"/>
        <v>5189</v>
      </c>
      <c r="F619" s="31" t="str">
        <f t="shared" si="308"/>
        <v>+</v>
      </c>
      <c r="G619" s="31">
        <f t="shared" si="309"/>
        <v>5199</v>
      </c>
      <c r="H619" s="31" t="str">
        <f t="shared" si="310"/>
        <v>+</v>
      </c>
      <c r="I619" s="31">
        <f t="shared" si="311"/>
        <v>5209</v>
      </c>
      <c r="J619" s="31" t="str">
        <f t="shared" si="312"/>
        <v>+</v>
      </c>
      <c r="K619" s="31">
        <f t="shared" si="313"/>
        <v>5219</v>
      </c>
      <c r="L619" s="31" t="str">
        <f t="shared" si="314"/>
        <v>+</v>
      </c>
      <c r="M619" s="31">
        <f t="shared" si="315"/>
        <v>5229</v>
      </c>
      <c r="N619" s="31" t="str">
        <f t="shared" si="316"/>
        <v>+</v>
      </c>
      <c r="O619" s="31">
        <f t="shared" si="317"/>
        <v>5239</v>
      </c>
      <c r="P619" s="31" t="str">
        <f t="shared" si="318"/>
        <v>+</v>
      </c>
      <c r="Q619" s="31">
        <f t="shared" si="319"/>
        <v>5249</v>
      </c>
      <c r="R619" s="31" t="str">
        <f t="shared" si="320"/>
        <v>+</v>
      </c>
      <c r="S619" s="31">
        <f t="shared" si="321"/>
        <v>5259</v>
      </c>
      <c r="T619" s="31" t="str">
        <f t="shared" si="322"/>
        <v>+</v>
      </c>
      <c r="U619" s="31">
        <f t="shared" si="323"/>
        <v>5269</v>
      </c>
      <c r="V619" s="31" t="str">
        <f t="shared" si="324"/>
        <v>+</v>
      </c>
      <c r="W619" s="31">
        <f t="shared" si="325"/>
        <v>5279</v>
      </c>
      <c r="X619" s="31" t="str">
        <f t="shared" si="326"/>
        <v>+</v>
      </c>
      <c r="Y619" s="31">
        <f t="shared" si="327"/>
        <v>5289</v>
      </c>
      <c r="Z619" s="31" t="str">
        <f t="shared" si="328"/>
        <v>+</v>
      </c>
      <c r="AA619" s="31">
        <f t="shared" si="329"/>
        <v>5299</v>
      </c>
      <c r="AB619" s="31" t="str">
        <f t="shared" si="330"/>
        <v>+</v>
      </c>
      <c r="AC619" s="31">
        <f t="shared" si="331"/>
        <v>5309</v>
      </c>
      <c r="AD619" s="31" t="str">
        <f t="shared" si="332"/>
        <v>+</v>
      </c>
      <c r="AE619" s="31">
        <f t="shared" si="333"/>
        <v>5319</v>
      </c>
      <c r="AF619" s="31" t="str">
        <f t="shared" si="334"/>
        <v>+</v>
      </c>
      <c r="AG619" s="31">
        <f t="shared" si="335"/>
        <v>5329</v>
      </c>
      <c r="AH619" s="31" t="str">
        <f t="shared" si="336"/>
        <v>+</v>
      </c>
      <c r="AI619" s="31">
        <f t="shared" si="337"/>
        <v>5339</v>
      </c>
      <c r="AJ619" s="31" t="str">
        <f t="shared" si="338"/>
        <v>+</v>
      </c>
      <c r="AK619" s="31">
        <f t="shared" si="339"/>
        <v>5349</v>
      </c>
      <c r="AL619" s="31" t="str">
        <f t="shared" si="340"/>
        <v>+</v>
      </c>
      <c r="AM619" s="31">
        <f t="shared" si="341"/>
        <v>5359</v>
      </c>
      <c r="AN619" s="31" t="str">
        <f t="shared" si="342"/>
        <v>+</v>
      </c>
      <c r="AO619" s="31">
        <f t="shared" si="343"/>
        <v>5369</v>
      </c>
      <c r="AP619" s="31" t="str">
        <f t="shared" si="344"/>
        <v>+</v>
      </c>
      <c r="AQ619" s="31">
        <f t="shared" si="345"/>
        <v>5379</v>
      </c>
      <c r="AR619" s="31" t="str">
        <f t="shared" si="346"/>
        <v>+</v>
      </c>
      <c r="AS619" s="31">
        <f t="shared" si="347"/>
        <v>5389</v>
      </c>
      <c r="AT619" s="31" t="str">
        <f t="shared" si="348"/>
        <v>+</v>
      </c>
      <c r="AU619" s="31">
        <f t="shared" si="349"/>
        <v>5399</v>
      </c>
      <c r="AV619" s="31" t="str">
        <f t="shared" si="350"/>
        <v>+</v>
      </c>
      <c r="AW619" s="31">
        <f t="shared" si="351"/>
        <v>5409</v>
      </c>
      <c r="AX619" s="31" t="str">
        <f t="shared" si="352"/>
        <v>+</v>
      </c>
      <c r="AY619" s="31">
        <f t="shared" si="353"/>
        <v>5419</v>
      </c>
    </row>
    <row r="620" spans="1:56" x14ac:dyDescent="0.25">
      <c r="A620" s="3" t="s">
        <v>1511</v>
      </c>
      <c r="B620" s="3" t="s">
        <v>2416</v>
      </c>
      <c r="C620" s="73">
        <f t="shared" si="306"/>
        <v>5430</v>
      </c>
      <c r="D620" s="31" t="s">
        <v>3</v>
      </c>
      <c r="E620" s="31">
        <f t="shared" si="307"/>
        <v>5190</v>
      </c>
      <c r="F620" s="31" t="str">
        <f t="shared" si="308"/>
        <v>+</v>
      </c>
      <c r="G620" s="31">
        <f t="shared" si="309"/>
        <v>5200</v>
      </c>
      <c r="H620" s="31" t="str">
        <f t="shared" si="310"/>
        <v>+</v>
      </c>
      <c r="I620" s="31">
        <f t="shared" si="311"/>
        <v>5210</v>
      </c>
      <c r="J620" s="31" t="str">
        <f t="shared" si="312"/>
        <v>+</v>
      </c>
      <c r="K620" s="31">
        <f t="shared" si="313"/>
        <v>5220</v>
      </c>
      <c r="L620" s="31" t="str">
        <f t="shared" si="314"/>
        <v>+</v>
      </c>
      <c r="M620" s="31">
        <f t="shared" si="315"/>
        <v>5230</v>
      </c>
      <c r="N620" s="31" t="str">
        <f t="shared" si="316"/>
        <v>+</v>
      </c>
      <c r="O620" s="31">
        <f t="shared" si="317"/>
        <v>5240</v>
      </c>
      <c r="P620" s="31" t="str">
        <f t="shared" si="318"/>
        <v>+</v>
      </c>
      <c r="Q620" s="31">
        <f t="shared" si="319"/>
        <v>5250</v>
      </c>
      <c r="R620" s="31" t="str">
        <f t="shared" si="320"/>
        <v>+</v>
      </c>
      <c r="S620" s="31">
        <f t="shared" si="321"/>
        <v>5260</v>
      </c>
      <c r="T620" s="31" t="str">
        <f t="shared" si="322"/>
        <v>+</v>
      </c>
      <c r="U620" s="31">
        <f t="shared" si="323"/>
        <v>5270</v>
      </c>
      <c r="V620" s="31" t="str">
        <f t="shared" si="324"/>
        <v>+</v>
      </c>
      <c r="W620" s="31">
        <f t="shared" si="325"/>
        <v>5280</v>
      </c>
      <c r="X620" s="31" t="str">
        <f t="shared" si="326"/>
        <v>+</v>
      </c>
      <c r="Y620" s="31">
        <f t="shared" si="327"/>
        <v>5290</v>
      </c>
      <c r="Z620" s="31" t="str">
        <f t="shared" si="328"/>
        <v>+</v>
      </c>
      <c r="AA620" s="31">
        <f t="shared" si="329"/>
        <v>5300</v>
      </c>
      <c r="AB620" s="31" t="str">
        <f t="shared" si="330"/>
        <v>+</v>
      </c>
      <c r="AC620" s="31">
        <f t="shared" si="331"/>
        <v>5310</v>
      </c>
      <c r="AD620" s="31" t="str">
        <f t="shared" si="332"/>
        <v>+</v>
      </c>
      <c r="AE620" s="31">
        <f t="shared" si="333"/>
        <v>5320</v>
      </c>
      <c r="AF620" s="31" t="str">
        <f t="shared" si="334"/>
        <v>+</v>
      </c>
      <c r="AG620" s="31">
        <f t="shared" si="335"/>
        <v>5330</v>
      </c>
      <c r="AH620" s="31" t="str">
        <f t="shared" si="336"/>
        <v>+</v>
      </c>
      <c r="AI620" s="31">
        <f t="shared" si="337"/>
        <v>5340</v>
      </c>
      <c r="AJ620" s="31" t="str">
        <f t="shared" si="338"/>
        <v>+</v>
      </c>
      <c r="AK620" s="31">
        <f t="shared" si="339"/>
        <v>5350</v>
      </c>
      <c r="AL620" s="31" t="str">
        <f t="shared" si="340"/>
        <v>+</v>
      </c>
      <c r="AM620" s="31">
        <f t="shared" si="341"/>
        <v>5360</v>
      </c>
      <c r="AN620" s="31" t="str">
        <f t="shared" si="342"/>
        <v>+</v>
      </c>
      <c r="AO620" s="31">
        <f t="shared" si="343"/>
        <v>5370</v>
      </c>
      <c r="AP620" s="31" t="str">
        <f t="shared" si="344"/>
        <v>+</v>
      </c>
      <c r="AQ620" s="31">
        <f t="shared" si="345"/>
        <v>5380</v>
      </c>
      <c r="AR620" s="31" t="str">
        <f t="shared" si="346"/>
        <v>+</v>
      </c>
      <c r="AS620" s="31">
        <f t="shared" si="347"/>
        <v>5390</v>
      </c>
      <c r="AT620" s="31" t="str">
        <f t="shared" si="348"/>
        <v>+</v>
      </c>
      <c r="AU620" s="31">
        <f t="shared" si="349"/>
        <v>5400</v>
      </c>
      <c r="AV620" s="31" t="str">
        <f t="shared" si="350"/>
        <v>+</v>
      </c>
      <c r="AW620" s="31">
        <f t="shared" si="351"/>
        <v>5410</v>
      </c>
      <c r="AX620" s="31" t="str">
        <f t="shared" si="352"/>
        <v>+</v>
      </c>
      <c r="AY620" s="31">
        <f t="shared" si="353"/>
        <v>5420</v>
      </c>
    </row>
    <row r="621" spans="1:56" x14ac:dyDescent="0.25">
      <c r="B621" s="3"/>
      <c r="C621" s="73"/>
      <c r="D621" s="32"/>
      <c r="E621" s="32"/>
      <c r="F621" s="32"/>
      <c r="G621" s="32"/>
    </row>
    <row r="622" spans="1:56" x14ac:dyDescent="0.25">
      <c r="B622" s="3"/>
      <c r="C622" s="32" t="s">
        <v>250</v>
      </c>
      <c r="D622" s="32"/>
      <c r="E622" s="32"/>
      <c r="F622" s="32"/>
      <c r="G622" s="32"/>
    </row>
    <row r="623" spans="1:56" x14ac:dyDescent="0.25">
      <c r="A623" s="3" t="s">
        <v>1512</v>
      </c>
      <c r="B623" s="3" t="s">
        <v>2416</v>
      </c>
      <c r="C623" s="73">
        <f>E620</f>
        <v>5190</v>
      </c>
      <c r="D623" s="31" t="s">
        <v>3</v>
      </c>
      <c r="E623" s="31">
        <f>C623-9</f>
        <v>5181</v>
      </c>
      <c r="F623" s="31" t="s">
        <v>4</v>
      </c>
      <c r="G623" s="31">
        <f>E623+1</f>
        <v>5182</v>
      </c>
      <c r="H623" s="31" t="s">
        <v>4</v>
      </c>
      <c r="I623" s="31">
        <f>G623+1</f>
        <v>5183</v>
      </c>
      <c r="J623" s="31" t="s">
        <v>4</v>
      </c>
      <c r="K623" s="31">
        <f>I623+1</f>
        <v>5184</v>
      </c>
      <c r="L623" s="31" t="s">
        <v>4</v>
      </c>
      <c r="M623" s="31">
        <f>K623+1</f>
        <v>5185</v>
      </c>
      <c r="N623" s="31" t="s">
        <v>4</v>
      </c>
      <c r="O623" s="31">
        <f>M623+1</f>
        <v>5186</v>
      </c>
      <c r="P623" s="31" t="s">
        <v>4</v>
      </c>
      <c r="Q623" s="31">
        <f>O623+1</f>
        <v>5187</v>
      </c>
      <c r="R623" s="31" t="s">
        <v>4</v>
      </c>
      <c r="S623" s="31">
        <f>Q623+1</f>
        <v>5188</v>
      </c>
      <c r="T623" s="31" t="s">
        <v>4</v>
      </c>
      <c r="U623" s="31">
        <f>S623+1</f>
        <v>5189</v>
      </c>
      <c r="V623" s="31"/>
      <c r="W623" s="31"/>
      <c r="Y623" s="3"/>
      <c r="Z623" s="3"/>
      <c r="AA623" s="3"/>
      <c r="AB623" s="3"/>
      <c r="AC623" s="3"/>
      <c r="AD623" s="3"/>
    </row>
    <row r="624" spans="1:56" x14ac:dyDescent="0.25">
      <c r="A624" s="3" t="s">
        <v>1513</v>
      </c>
      <c r="B624" s="3" t="s">
        <v>2416</v>
      </c>
      <c r="C624" s="73">
        <f>C623+10</f>
        <v>5200</v>
      </c>
      <c r="D624" s="31" t="str">
        <f>D623</f>
        <v>=</v>
      </c>
      <c r="E624" s="31">
        <f>C624-9</f>
        <v>5191</v>
      </c>
      <c r="F624" s="31" t="s">
        <v>4</v>
      </c>
      <c r="G624" s="31">
        <f>E624+1</f>
        <v>5192</v>
      </c>
      <c r="H624" s="31" t="s">
        <v>4</v>
      </c>
      <c r="I624" s="31">
        <f>G624+1</f>
        <v>5193</v>
      </c>
      <c r="J624" s="31" t="s">
        <v>4</v>
      </c>
      <c r="K624" s="31">
        <f>I624+1</f>
        <v>5194</v>
      </c>
      <c r="L624" s="31" t="s">
        <v>4</v>
      </c>
      <c r="M624" s="31">
        <f>K624+1</f>
        <v>5195</v>
      </c>
      <c r="N624" s="31" t="s">
        <v>4</v>
      </c>
      <c r="O624" s="31">
        <f>M624+1</f>
        <v>5196</v>
      </c>
      <c r="P624" s="31" t="s">
        <v>4</v>
      </c>
      <c r="Q624" s="31">
        <f>O624+1</f>
        <v>5197</v>
      </c>
      <c r="R624" s="31" t="s">
        <v>4</v>
      </c>
      <c r="S624" s="31">
        <f>Q624+1</f>
        <v>5198</v>
      </c>
      <c r="T624" s="31" t="s">
        <v>4</v>
      </c>
      <c r="U624" s="31">
        <f>S624+1</f>
        <v>5199</v>
      </c>
      <c r="W624" s="3"/>
      <c r="Y624" s="3"/>
      <c r="Z624" s="3"/>
      <c r="AA624" s="3"/>
      <c r="AB624" s="3"/>
      <c r="AC624" s="3"/>
      <c r="AD624" s="3"/>
    </row>
    <row r="625" spans="1:30" x14ac:dyDescent="0.25">
      <c r="A625" s="3" t="s">
        <v>1514</v>
      </c>
      <c r="B625" s="3" t="s">
        <v>2416</v>
      </c>
      <c r="C625" s="73">
        <f t="shared" ref="C625:C647" si="354">C624+10</f>
        <v>5210</v>
      </c>
      <c r="D625" s="31" t="str">
        <f t="shared" ref="D625:D647" si="355">D624</f>
        <v>=</v>
      </c>
      <c r="E625" s="31">
        <f t="shared" ref="E625:E647" si="356">C625-9</f>
        <v>5201</v>
      </c>
      <c r="F625" s="31" t="s">
        <v>4</v>
      </c>
      <c r="G625" s="31">
        <f t="shared" ref="G625:G647" si="357">E625+1</f>
        <v>5202</v>
      </c>
      <c r="H625" s="31" t="s">
        <v>4</v>
      </c>
      <c r="I625" s="31">
        <f t="shared" ref="I625:I647" si="358">G625+1</f>
        <v>5203</v>
      </c>
      <c r="J625" s="31" t="s">
        <v>4</v>
      </c>
      <c r="K625" s="31">
        <f t="shared" ref="K625:K647" si="359">I625+1</f>
        <v>5204</v>
      </c>
      <c r="L625" s="31" t="s">
        <v>4</v>
      </c>
      <c r="M625" s="31">
        <f t="shared" ref="M625:M647" si="360">K625+1</f>
        <v>5205</v>
      </c>
      <c r="N625" s="31" t="s">
        <v>4</v>
      </c>
      <c r="O625" s="31">
        <f t="shared" ref="O625:O647" si="361">M625+1</f>
        <v>5206</v>
      </c>
      <c r="P625" s="31" t="s">
        <v>4</v>
      </c>
      <c r="Q625" s="31">
        <f t="shared" ref="Q625:Q647" si="362">O625+1</f>
        <v>5207</v>
      </c>
      <c r="R625" s="31" t="s">
        <v>4</v>
      </c>
      <c r="S625" s="31">
        <f t="shared" ref="S625:S647" si="363">Q625+1</f>
        <v>5208</v>
      </c>
      <c r="T625" s="31" t="s">
        <v>4</v>
      </c>
      <c r="U625" s="31">
        <f t="shared" ref="U625:U647" si="364">S625+1</f>
        <v>5209</v>
      </c>
      <c r="W625" s="3"/>
      <c r="Y625" s="3"/>
      <c r="Z625" s="3"/>
      <c r="AA625" s="3"/>
      <c r="AB625" s="3"/>
      <c r="AC625" s="3"/>
      <c r="AD625" s="3"/>
    </row>
    <row r="626" spans="1:30" x14ac:dyDescent="0.25">
      <c r="A626" s="3" t="s">
        <v>1515</v>
      </c>
      <c r="B626" s="3" t="s">
        <v>2416</v>
      </c>
      <c r="C626" s="73">
        <f t="shared" si="354"/>
        <v>5220</v>
      </c>
      <c r="D626" s="31" t="str">
        <f t="shared" si="355"/>
        <v>=</v>
      </c>
      <c r="E626" s="31">
        <f t="shared" si="356"/>
        <v>5211</v>
      </c>
      <c r="F626" s="31" t="s">
        <v>4</v>
      </c>
      <c r="G626" s="31">
        <f t="shared" si="357"/>
        <v>5212</v>
      </c>
      <c r="H626" s="31" t="s">
        <v>4</v>
      </c>
      <c r="I626" s="31">
        <f t="shared" si="358"/>
        <v>5213</v>
      </c>
      <c r="J626" s="31" t="s">
        <v>4</v>
      </c>
      <c r="K626" s="31">
        <f t="shared" si="359"/>
        <v>5214</v>
      </c>
      <c r="L626" s="31" t="s">
        <v>4</v>
      </c>
      <c r="M626" s="31">
        <f t="shared" si="360"/>
        <v>5215</v>
      </c>
      <c r="N626" s="31" t="s">
        <v>4</v>
      </c>
      <c r="O626" s="31">
        <f t="shared" si="361"/>
        <v>5216</v>
      </c>
      <c r="P626" s="31" t="s">
        <v>4</v>
      </c>
      <c r="Q626" s="31">
        <f t="shared" si="362"/>
        <v>5217</v>
      </c>
      <c r="R626" s="31" t="s">
        <v>4</v>
      </c>
      <c r="S626" s="31">
        <f t="shared" si="363"/>
        <v>5218</v>
      </c>
      <c r="T626" s="31" t="s">
        <v>4</v>
      </c>
      <c r="U626" s="31">
        <f t="shared" si="364"/>
        <v>5219</v>
      </c>
      <c r="W626" s="3"/>
      <c r="Y626" s="3"/>
      <c r="Z626" s="3"/>
      <c r="AA626" s="3"/>
      <c r="AB626" s="3"/>
      <c r="AC626" s="3"/>
      <c r="AD626" s="3"/>
    </row>
    <row r="627" spans="1:30" x14ac:dyDescent="0.25">
      <c r="A627" s="3" t="s">
        <v>1516</v>
      </c>
      <c r="B627" s="3" t="s">
        <v>2416</v>
      </c>
      <c r="C627" s="73">
        <f t="shared" si="354"/>
        <v>5230</v>
      </c>
      <c r="D627" s="31" t="str">
        <f t="shared" si="355"/>
        <v>=</v>
      </c>
      <c r="E627" s="31">
        <f t="shared" si="356"/>
        <v>5221</v>
      </c>
      <c r="F627" s="31" t="s">
        <v>4</v>
      </c>
      <c r="G627" s="31">
        <f t="shared" si="357"/>
        <v>5222</v>
      </c>
      <c r="H627" s="31" t="s">
        <v>4</v>
      </c>
      <c r="I627" s="31">
        <f t="shared" si="358"/>
        <v>5223</v>
      </c>
      <c r="J627" s="31" t="s">
        <v>4</v>
      </c>
      <c r="K627" s="31">
        <f t="shared" si="359"/>
        <v>5224</v>
      </c>
      <c r="L627" s="31" t="s">
        <v>4</v>
      </c>
      <c r="M627" s="31">
        <f t="shared" si="360"/>
        <v>5225</v>
      </c>
      <c r="N627" s="31" t="s">
        <v>4</v>
      </c>
      <c r="O627" s="31">
        <f t="shared" si="361"/>
        <v>5226</v>
      </c>
      <c r="P627" s="31" t="s">
        <v>4</v>
      </c>
      <c r="Q627" s="31">
        <f t="shared" si="362"/>
        <v>5227</v>
      </c>
      <c r="R627" s="31" t="s">
        <v>4</v>
      </c>
      <c r="S627" s="31">
        <f t="shared" si="363"/>
        <v>5228</v>
      </c>
      <c r="T627" s="31" t="s">
        <v>4</v>
      </c>
      <c r="U627" s="31">
        <f t="shared" si="364"/>
        <v>5229</v>
      </c>
      <c r="W627" s="3"/>
      <c r="Y627" s="3"/>
      <c r="Z627" s="3"/>
      <c r="AA627" s="3"/>
      <c r="AB627" s="3"/>
      <c r="AC627" s="3"/>
      <c r="AD627" s="3"/>
    </row>
    <row r="628" spans="1:30" x14ac:dyDescent="0.25">
      <c r="A628" s="3" t="s">
        <v>1517</v>
      </c>
      <c r="B628" s="3" t="s">
        <v>2416</v>
      </c>
      <c r="C628" s="73">
        <f t="shared" si="354"/>
        <v>5240</v>
      </c>
      <c r="D628" s="31" t="str">
        <f t="shared" si="355"/>
        <v>=</v>
      </c>
      <c r="E628" s="31">
        <f t="shared" si="356"/>
        <v>5231</v>
      </c>
      <c r="F628" s="31" t="s">
        <v>4</v>
      </c>
      <c r="G628" s="31">
        <f t="shared" si="357"/>
        <v>5232</v>
      </c>
      <c r="H628" s="31" t="s">
        <v>4</v>
      </c>
      <c r="I628" s="31">
        <f t="shared" si="358"/>
        <v>5233</v>
      </c>
      <c r="J628" s="31" t="s">
        <v>4</v>
      </c>
      <c r="K628" s="31">
        <f t="shared" si="359"/>
        <v>5234</v>
      </c>
      <c r="L628" s="31" t="s">
        <v>4</v>
      </c>
      <c r="M628" s="31">
        <f t="shared" si="360"/>
        <v>5235</v>
      </c>
      <c r="N628" s="31" t="s">
        <v>4</v>
      </c>
      <c r="O628" s="31">
        <f t="shared" si="361"/>
        <v>5236</v>
      </c>
      <c r="P628" s="31" t="s">
        <v>4</v>
      </c>
      <c r="Q628" s="31">
        <f t="shared" si="362"/>
        <v>5237</v>
      </c>
      <c r="R628" s="31" t="s">
        <v>4</v>
      </c>
      <c r="S628" s="31">
        <f t="shared" si="363"/>
        <v>5238</v>
      </c>
      <c r="T628" s="31" t="s">
        <v>4</v>
      </c>
      <c r="U628" s="31">
        <f t="shared" si="364"/>
        <v>5239</v>
      </c>
      <c r="W628" s="3"/>
      <c r="Y628" s="3"/>
      <c r="Z628" s="3"/>
      <c r="AA628" s="3"/>
      <c r="AB628" s="3"/>
      <c r="AC628" s="3"/>
      <c r="AD628" s="3"/>
    </row>
    <row r="629" spans="1:30" x14ac:dyDescent="0.25">
      <c r="A629" s="3" t="s">
        <v>1518</v>
      </c>
      <c r="B629" s="3" t="s">
        <v>2416</v>
      </c>
      <c r="C629" s="73">
        <f t="shared" si="354"/>
        <v>5250</v>
      </c>
      <c r="D629" s="31" t="str">
        <f t="shared" si="355"/>
        <v>=</v>
      </c>
      <c r="E629" s="31">
        <f t="shared" si="356"/>
        <v>5241</v>
      </c>
      <c r="F629" s="31" t="s">
        <v>4</v>
      </c>
      <c r="G629" s="31">
        <f t="shared" si="357"/>
        <v>5242</v>
      </c>
      <c r="H629" s="31" t="s">
        <v>4</v>
      </c>
      <c r="I629" s="31">
        <f t="shared" si="358"/>
        <v>5243</v>
      </c>
      <c r="J629" s="31" t="s">
        <v>4</v>
      </c>
      <c r="K629" s="31">
        <f t="shared" si="359"/>
        <v>5244</v>
      </c>
      <c r="L629" s="31" t="s">
        <v>4</v>
      </c>
      <c r="M629" s="31">
        <f t="shared" si="360"/>
        <v>5245</v>
      </c>
      <c r="N629" s="31" t="s">
        <v>4</v>
      </c>
      <c r="O629" s="31">
        <f t="shared" si="361"/>
        <v>5246</v>
      </c>
      <c r="P629" s="31" t="s">
        <v>4</v>
      </c>
      <c r="Q629" s="31">
        <f t="shared" si="362"/>
        <v>5247</v>
      </c>
      <c r="R629" s="31" t="s">
        <v>4</v>
      </c>
      <c r="S629" s="31">
        <f t="shared" si="363"/>
        <v>5248</v>
      </c>
      <c r="T629" s="31" t="s">
        <v>4</v>
      </c>
      <c r="U629" s="31">
        <f t="shared" si="364"/>
        <v>5249</v>
      </c>
      <c r="W629" s="3"/>
      <c r="Y629" s="3"/>
      <c r="Z629" s="3"/>
      <c r="AA629" s="3"/>
      <c r="AB629" s="3"/>
      <c r="AC629" s="3"/>
      <c r="AD629" s="3"/>
    </row>
    <row r="630" spans="1:30" x14ac:dyDescent="0.25">
      <c r="A630" s="3" t="s">
        <v>1519</v>
      </c>
      <c r="B630" s="3" t="s">
        <v>2416</v>
      </c>
      <c r="C630" s="73">
        <f t="shared" si="354"/>
        <v>5260</v>
      </c>
      <c r="D630" s="31" t="str">
        <f t="shared" si="355"/>
        <v>=</v>
      </c>
      <c r="E630" s="31">
        <f t="shared" si="356"/>
        <v>5251</v>
      </c>
      <c r="F630" s="31" t="s">
        <v>4</v>
      </c>
      <c r="G630" s="31">
        <f t="shared" si="357"/>
        <v>5252</v>
      </c>
      <c r="H630" s="31" t="s">
        <v>4</v>
      </c>
      <c r="I630" s="31">
        <f t="shared" si="358"/>
        <v>5253</v>
      </c>
      <c r="J630" s="31" t="s">
        <v>4</v>
      </c>
      <c r="K630" s="31">
        <f t="shared" si="359"/>
        <v>5254</v>
      </c>
      <c r="L630" s="31" t="s">
        <v>4</v>
      </c>
      <c r="M630" s="31">
        <f t="shared" si="360"/>
        <v>5255</v>
      </c>
      <c r="N630" s="31" t="s">
        <v>4</v>
      </c>
      <c r="O630" s="31">
        <f t="shared" si="361"/>
        <v>5256</v>
      </c>
      <c r="P630" s="31" t="s">
        <v>4</v>
      </c>
      <c r="Q630" s="31">
        <f t="shared" si="362"/>
        <v>5257</v>
      </c>
      <c r="R630" s="31" t="s">
        <v>4</v>
      </c>
      <c r="S630" s="31">
        <f t="shared" si="363"/>
        <v>5258</v>
      </c>
      <c r="T630" s="31" t="s">
        <v>4</v>
      </c>
      <c r="U630" s="31">
        <f t="shared" si="364"/>
        <v>5259</v>
      </c>
      <c r="W630" s="3"/>
      <c r="Y630" s="3"/>
      <c r="Z630" s="3"/>
      <c r="AA630" s="3"/>
      <c r="AB630" s="3"/>
      <c r="AC630" s="3"/>
      <c r="AD630" s="3"/>
    </row>
    <row r="631" spans="1:30" x14ac:dyDescent="0.25">
      <c r="A631" s="3" t="s">
        <v>1520</v>
      </c>
      <c r="B631" s="3" t="s">
        <v>2416</v>
      </c>
      <c r="C631" s="73">
        <f t="shared" si="354"/>
        <v>5270</v>
      </c>
      <c r="D631" s="31" t="str">
        <f t="shared" si="355"/>
        <v>=</v>
      </c>
      <c r="E631" s="31">
        <f t="shared" si="356"/>
        <v>5261</v>
      </c>
      <c r="F631" s="31" t="s">
        <v>4</v>
      </c>
      <c r="G631" s="31">
        <f t="shared" si="357"/>
        <v>5262</v>
      </c>
      <c r="H631" s="31" t="s">
        <v>4</v>
      </c>
      <c r="I631" s="31">
        <f t="shared" si="358"/>
        <v>5263</v>
      </c>
      <c r="J631" s="31" t="s">
        <v>4</v>
      </c>
      <c r="K631" s="31">
        <f t="shared" si="359"/>
        <v>5264</v>
      </c>
      <c r="L631" s="31" t="s">
        <v>4</v>
      </c>
      <c r="M631" s="31">
        <f t="shared" si="360"/>
        <v>5265</v>
      </c>
      <c r="N631" s="31" t="s">
        <v>4</v>
      </c>
      <c r="O631" s="31">
        <f t="shared" si="361"/>
        <v>5266</v>
      </c>
      <c r="P631" s="31" t="s">
        <v>4</v>
      </c>
      <c r="Q631" s="31">
        <f t="shared" si="362"/>
        <v>5267</v>
      </c>
      <c r="R631" s="31" t="s">
        <v>4</v>
      </c>
      <c r="S631" s="31">
        <f t="shared" si="363"/>
        <v>5268</v>
      </c>
      <c r="T631" s="31" t="s">
        <v>4</v>
      </c>
      <c r="U631" s="31">
        <f t="shared" si="364"/>
        <v>5269</v>
      </c>
      <c r="W631" s="3"/>
      <c r="Y631" s="3"/>
      <c r="Z631" s="3"/>
      <c r="AA631" s="3"/>
      <c r="AB631" s="3"/>
      <c r="AC631" s="3"/>
      <c r="AD631" s="3"/>
    </row>
    <row r="632" spans="1:30" x14ac:dyDescent="0.25">
      <c r="A632" s="3" t="s">
        <v>1521</v>
      </c>
      <c r="B632" s="3" t="s">
        <v>2416</v>
      </c>
      <c r="C632" s="73">
        <f t="shared" si="354"/>
        <v>5280</v>
      </c>
      <c r="D632" s="31" t="str">
        <f t="shared" si="355"/>
        <v>=</v>
      </c>
      <c r="E632" s="31">
        <f t="shared" si="356"/>
        <v>5271</v>
      </c>
      <c r="F632" s="31" t="s">
        <v>4</v>
      </c>
      <c r="G632" s="31">
        <f t="shared" si="357"/>
        <v>5272</v>
      </c>
      <c r="H632" s="31" t="s">
        <v>4</v>
      </c>
      <c r="I632" s="31">
        <f t="shared" si="358"/>
        <v>5273</v>
      </c>
      <c r="J632" s="31" t="s">
        <v>4</v>
      </c>
      <c r="K632" s="31">
        <f t="shared" si="359"/>
        <v>5274</v>
      </c>
      <c r="L632" s="31" t="s">
        <v>4</v>
      </c>
      <c r="M632" s="31">
        <f t="shared" si="360"/>
        <v>5275</v>
      </c>
      <c r="N632" s="31" t="s">
        <v>4</v>
      </c>
      <c r="O632" s="31">
        <f t="shared" si="361"/>
        <v>5276</v>
      </c>
      <c r="P632" s="31" t="s">
        <v>4</v>
      </c>
      <c r="Q632" s="31">
        <f t="shared" si="362"/>
        <v>5277</v>
      </c>
      <c r="R632" s="31" t="s">
        <v>4</v>
      </c>
      <c r="S632" s="31">
        <f t="shared" si="363"/>
        <v>5278</v>
      </c>
      <c r="T632" s="31" t="s">
        <v>4</v>
      </c>
      <c r="U632" s="31">
        <f t="shared" si="364"/>
        <v>5279</v>
      </c>
      <c r="W632" s="3"/>
      <c r="Y632" s="3"/>
      <c r="Z632" s="3"/>
      <c r="AA632" s="3"/>
      <c r="AB632" s="3"/>
      <c r="AC632" s="3"/>
      <c r="AD632" s="3"/>
    </row>
    <row r="633" spans="1:30" x14ac:dyDescent="0.25">
      <c r="A633" s="3" t="s">
        <v>1522</v>
      </c>
      <c r="B633" s="3" t="s">
        <v>2416</v>
      </c>
      <c r="C633" s="73">
        <f t="shared" si="354"/>
        <v>5290</v>
      </c>
      <c r="D633" s="31" t="str">
        <f t="shared" si="355"/>
        <v>=</v>
      </c>
      <c r="E633" s="31">
        <f t="shared" si="356"/>
        <v>5281</v>
      </c>
      <c r="F633" s="31" t="s">
        <v>4</v>
      </c>
      <c r="G633" s="31">
        <f t="shared" si="357"/>
        <v>5282</v>
      </c>
      <c r="H633" s="31" t="s">
        <v>4</v>
      </c>
      <c r="I633" s="31">
        <f t="shared" si="358"/>
        <v>5283</v>
      </c>
      <c r="J633" s="31" t="s">
        <v>4</v>
      </c>
      <c r="K633" s="31">
        <f t="shared" si="359"/>
        <v>5284</v>
      </c>
      <c r="L633" s="31" t="s">
        <v>4</v>
      </c>
      <c r="M633" s="31">
        <f t="shared" si="360"/>
        <v>5285</v>
      </c>
      <c r="N633" s="31" t="s">
        <v>4</v>
      </c>
      <c r="O633" s="31">
        <f t="shared" si="361"/>
        <v>5286</v>
      </c>
      <c r="P633" s="31" t="s">
        <v>4</v>
      </c>
      <c r="Q633" s="31">
        <f t="shared" si="362"/>
        <v>5287</v>
      </c>
      <c r="R633" s="31" t="s">
        <v>4</v>
      </c>
      <c r="S633" s="31">
        <f t="shared" si="363"/>
        <v>5288</v>
      </c>
      <c r="T633" s="31" t="s">
        <v>4</v>
      </c>
      <c r="U633" s="31">
        <f t="shared" si="364"/>
        <v>5289</v>
      </c>
      <c r="W633" s="3"/>
      <c r="Y633" s="3"/>
      <c r="Z633" s="3"/>
      <c r="AA633" s="3"/>
      <c r="AB633" s="3"/>
      <c r="AC633" s="3"/>
      <c r="AD633" s="3"/>
    </row>
    <row r="634" spans="1:30" x14ac:dyDescent="0.25">
      <c r="A634" s="3" t="s">
        <v>1523</v>
      </c>
      <c r="B634" s="3" t="s">
        <v>2416</v>
      </c>
      <c r="C634" s="73">
        <f t="shared" si="354"/>
        <v>5300</v>
      </c>
      <c r="D634" s="31" t="str">
        <f t="shared" si="355"/>
        <v>=</v>
      </c>
      <c r="E634" s="31">
        <f t="shared" si="356"/>
        <v>5291</v>
      </c>
      <c r="F634" s="31" t="s">
        <v>4</v>
      </c>
      <c r="G634" s="31">
        <f t="shared" si="357"/>
        <v>5292</v>
      </c>
      <c r="H634" s="31" t="s">
        <v>4</v>
      </c>
      <c r="I634" s="31">
        <f t="shared" si="358"/>
        <v>5293</v>
      </c>
      <c r="J634" s="31" t="s">
        <v>4</v>
      </c>
      <c r="K634" s="31">
        <f t="shared" si="359"/>
        <v>5294</v>
      </c>
      <c r="L634" s="31" t="s">
        <v>4</v>
      </c>
      <c r="M634" s="31">
        <f t="shared" si="360"/>
        <v>5295</v>
      </c>
      <c r="N634" s="31" t="s">
        <v>4</v>
      </c>
      <c r="O634" s="31">
        <f t="shared" si="361"/>
        <v>5296</v>
      </c>
      <c r="P634" s="31" t="s">
        <v>4</v>
      </c>
      <c r="Q634" s="31">
        <f t="shared" si="362"/>
        <v>5297</v>
      </c>
      <c r="R634" s="31" t="s">
        <v>4</v>
      </c>
      <c r="S634" s="31">
        <f t="shared" si="363"/>
        <v>5298</v>
      </c>
      <c r="T634" s="31" t="s">
        <v>4</v>
      </c>
      <c r="U634" s="31">
        <f t="shared" si="364"/>
        <v>5299</v>
      </c>
      <c r="W634" s="3"/>
      <c r="Y634" s="3"/>
      <c r="Z634" s="3"/>
      <c r="AA634" s="3"/>
      <c r="AB634" s="3"/>
      <c r="AC634" s="3"/>
      <c r="AD634" s="3"/>
    </row>
    <row r="635" spans="1:30" x14ac:dyDescent="0.25">
      <c r="A635" s="3" t="s">
        <v>1524</v>
      </c>
      <c r="B635" s="3" t="s">
        <v>2416</v>
      </c>
      <c r="C635" s="73">
        <f t="shared" si="354"/>
        <v>5310</v>
      </c>
      <c r="D635" s="31" t="str">
        <f t="shared" si="355"/>
        <v>=</v>
      </c>
      <c r="E635" s="31">
        <f t="shared" si="356"/>
        <v>5301</v>
      </c>
      <c r="F635" s="31" t="s">
        <v>4</v>
      </c>
      <c r="G635" s="31">
        <f t="shared" si="357"/>
        <v>5302</v>
      </c>
      <c r="H635" s="31" t="s">
        <v>4</v>
      </c>
      <c r="I635" s="31">
        <f t="shared" si="358"/>
        <v>5303</v>
      </c>
      <c r="J635" s="31" t="s">
        <v>4</v>
      </c>
      <c r="K635" s="31">
        <f t="shared" si="359"/>
        <v>5304</v>
      </c>
      <c r="L635" s="31" t="s">
        <v>4</v>
      </c>
      <c r="M635" s="31">
        <f t="shared" si="360"/>
        <v>5305</v>
      </c>
      <c r="N635" s="31" t="s">
        <v>4</v>
      </c>
      <c r="O635" s="31">
        <f t="shared" si="361"/>
        <v>5306</v>
      </c>
      <c r="P635" s="31" t="s">
        <v>4</v>
      </c>
      <c r="Q635" s="31">
        <f t="shared" si="362"/>
        <v>5307</v>
      </c>
      <c r="R635" s="31" t="s">
        <v>4</v>
      </c>
      <c r="S635" s="31">
        <f t="shared" si="363"/>
        <v>5308</v>
      </c>
      <c r="T635" s="31" t="s">
        <v>4</v>
      </c>
      <c r="U635" s="31">
        <f t="shared" si="364"/>
        <v>5309</v>
      </c>
      <c r="W635" s="3"/>
      <c r="Y635" s="3"/>
      <c r="Z635" s="3"/>
      <c r="AA635" s="3"/>
      <c r="AB635" s="3"/>
      <c r="AC635" s="3"/>
      <c r="AD635" s="3"/>
    </row>
    <row r="636" spans="1:30" x14ac:dyDescent="0.25">
      <c r="A636" s="3" t="s">
        <v>1525</v>
      </c>
      <c r="B636" s="3" t="s">
        <v>2416</v>
      </c>
      <c r="C636" s="73">
        <f t="shared" si="354"/>
        <v>5320</v>
      </c>
      <c r="D636" s="31" t="str">
        <f t="shared" si="355"/>
        <v>=</v>
      </c>
      <c r="E636" s="31">
        <f t="shared" si="356"/>
        <v>5311</v>
      </c>
      <c r="F636" s="31" t="s">
        <v>4</v>
      </c>
      <c r="G636" s="31">
        <f t="shared" si="357"/>
        <v>5312</v>
      </c>
      <c r="H636" s="31" t="s">
        <v>4</v>
      </c>
      <c r="I636" s="31">
        <f t="shared" si="358"/>
        <v>5313</v>
      </c>
      <c r="J636" s="31" t="s">
        <v>4</v>
      </c>
      <c r="K636" s="31">
        <f t="shared" si="359"/>
        <v>5314</v>
      </c>
      <c r="L636" s="31" t="s">
        <v>4</v>
      </c>
      <c r="M636" s="31">
        <f t="shared" si="360"/>
        <v>5315</v>
      </c>
      <c r="N636" s="31" t="s">
        <v>4</v>
      </c>
      <c r="O636" s="31">
        <f t="shared" si="361"/>
        <v>5316</v>
      </c>
      <c r="P636" s="31" t="s">
        <v>4</v>
      </c>
      <c r="Q636" s="31">
        <f t="shared" si="362"/>
        <v>5317</v>
      </c>
      <c r="R636" s="31" t="s">
        <v>4</v>
      </c>
      <c r="S636" s="31">
        <f t="shared" si="363"/>
        <v>5318</v>
      </c>
      <c r="T636" s="31" t="s">
        <v>4</v>
      </c>
      <c r="U636" s="31">
        <f t="shared" si="364"/>
        <v>5319</v>
      </c>
      <c r="W636" s="3"/>
      <c r="Y636" s="3"/>
      <c r="Z636" s="3"/>
      <c r="AA636" s="3"/>
      <c r="AB636" s="3"/>
      <c r="AC636" s="3"/>
      <c r="AD636" s="3"/>
    </row>
    <row r="637" spans="1:30" x14ac:dyDescent="0.25">
      <c r="A637" s="3" t="s">
        <v>1526</v>
      </c>
      <c r="B637" s="3" t="s">
        <v>2416</v>
      </c>
      <c r="C637" s="73">
        <f t="shared" si="354"/>
        <v>5330</v>
      </c>
      <c r="D637" s="31" t="str">
        <f t="shared" si="355"/>
        <v>=</v>
      </c>
      <c r="E637" s="31">
        <f t="shared" si="356"/>
        <v>5321</v>
      </c>
      <c r="F637" s="31" t="s">
        <v>4</v>
      </c>
      <c r="G637" s="31">
        <f t="shared" si="357"/>
        <v>5322</v>
      </c>
      <c r="H637" s="31" t="s">
        <v>4</v>
      </c>
      <c r="I637" s="31">
        <f t="shared" si="358"/>
        <v>5323</v>
      </c>
      <c r="J637" s="31" t="s">
        <v>4</v>
      </c>
      <c r="K637" s="31">
        <f t="shared" si="359"/>
        <v>5324</v>
      </c>
      <c r="L637" s="31" t="s">
        <v>4</v>
      </c>
      <c r="M637" s="31">
        <f t="shared" si="360"/>
        <v>5325</v>
      </c>
      <c r="N637" s="31" t="s">
        <v>4</v>
      </c>
      <c r="O637" s="31">
        <f t="shared" si="361"/>
        <v>5326</v>
      </c>
      <c r="P637" s="31" t="s">
        <v>4</v>
      </c>
      <c r="Q637" s="31">
        <f t="shared" si="362"/>
        <v>5327</v>
      </c>
      <c r="R637" s="31" t="s">
        <v>4</v>
      </c>
      <c r="S637" s="31">
        <f t="shared" si="363"/>
        <v>5328</v>
      </c>
      <c r="T637" s="31" t="s">
        <v>4</v>
      </c>
      <c r="U637" s="31">
        <f t="shared" si="364"/>
        <v>5329</v>
      </c>
      <c r="W637" s="3"/>
      <c r="Y637" s="3"/>
      <c r="Z637" s="3"/>
      <c r="AA637" s="3"/>
      <c r="AB637" s="3"/>
      <c r="AC637" s="3"/>
      <c r="AD637" s="3"/>
    </row>
    <row r="638" spans="1:30" x14ac:dyDescent="0.25">
      <c r="A638" s="3" t="s">
        <v>1527</v>
      </c>
      <c r="B638" s="3" t="s">
        <v>2416</v>
      </c>
      <c r="C638" s="73">
        <f t="shared" si="354"/>
        <v>5340</v>
      </c>
      <c r="D638" s="31" t="str">
        <f t="shared" si="355"/>
        <v>=</v>
      </c>
      <c r="E638" s="31">
        <f t="shared" si="356"/>
        <v>5331</v>
      </c>
      <c r="F638" s="31" t="s">
        <v>4</v>
      </c>
      <c r="G638" s="31">
        <f t="shared" si="357"/>
        <v>5332</v>
      </c>
      <c r="H638" s="31" t="s">
        <v>4</v>
      </c>
      <c r="I638" s="31">
        <f t="shared" si="358"/>
        <v>5333</v>
      </c>
      <c r="J638" s="31" t="s">
        <v>4</v>
      </c>
      <c r="K638" s="31">
        <f t="shared" si="359"/>
        <v>5334</v>
      </c>
      <c r="L638" s="31" t="s">
        <v>4</v>
      </c>
      <c r="M638" s="31">
        <f t="shared" si="360"/>
        <v>5335</v>
      </c>
      <c r="N638" s="31" t="s">
        <v>4</v>
      </c>
      <c r="O638" s="31">
        <f t="shared" si="361"/>
        <v>5336</v>
      </c>
      <c r="P638" s="31" t="s">
        <v>4</v>
      </c>
      <c r="Q638" s="31">
        <f t="shared" si="362"/>
        <v>5337</v>
      </c>
      <c r="R638" s="31" t="s">
        <v>4</v>
      </c>
      <c r="S638" s="31">
        <f t="shared" si="363"/>
        <v>5338</v>
      </c>
      <c r="T638" s="31" t="s">
        <v>4</v>
      </c>
      <c r="U638" s="31">
        <f t="shared" si="364"/>
        <v>5339</v>
      </c>
      <c r="W638" s="3"/>
      <c r="Y638" s="3"/>
      <c r="Z638" s="3"/>
      <c r="AA638" s="3"/>
      <c r="AB638" s="3"/>
      <c r="AC638" s="3"/>
      <c r="AD638" s="3"/>
    </row>
    <row r="639" spans="1:30" x14ac:dyDescent="0.25">
      <c r="A639" s="3" t="s">
        <v>1528</v>
      </c>
      <c r="B639" s="3" t="s">
        <v>2416</v>
      </c>
      <c r="C639" s="73">
        <f t="shared" si="354"/>
        <v>5350</v>
      </c>
      <c r="D639" s="31" t="str">
        <f t="shared" si="355"/>
        <v>=</v>
      </c>
      <c r="E639" s="31">
        <f t="shared" si="356"/>
        <v>5341</v>
      </c>
      <c r="F639" s="31" t="s">
        <v>4</v>
      </c>
      <c r="G639" s="31">
        <f t="shared" si="357"/>
        <v>5342</v>
      </c>
      <c r="H639" s="31" t="s">
        <v>4</v>
      </c>
      <c r="I639" s="31">
        <f t="shared" si="358"/>
        <v>5343</v>
      </c>
      <c r="J639" s="31" t="s">
        <v>4</v>
      </c>
      <c r="K639" s="31">
        <f t="shared" si="359"/>
        <v>5344</v>
      </c>
      <c r="L639" s="31" t="s">
        <v>4</v>
      </c>
      <c r="M639" s="31">
        <f t="shared" si="360"/>
        <v>5345</v>
      </c>
      <c r="N639" s="31" t="s">
        <v>4</v>
      </c>
      <c r="O639" s="31">
        <f t="shared" si="361"/>
        <v>5346</v>
      </c>
      <c r="P639" s="31" t="s">
        <v>4</v>
      </c>
      <c r="Q639" s="31">
        <f t="shared" si="362"/>
        <v>5347</v>
      </c>
      <c r="R639" s="31" t="s">
        <v>4</v>
      </c>
      <c r="S639" s="31">
        <f t="shared" si="363"/>
        <v>5348</v>
      </c>
      <c r="T639" s="31" t="s">
        <v>4</v>
      </c>
      <c r="U639" s="31">
        <f t="shared" si="364"/>
        <v>5349</v>
      </c>
      <c r="W639" s="3"/>
      <c r="Y639" s="3"/>
      <c r="Z639" s="3"/>
      <c r="AA639" s="3"/>
      <c r="AB639" s="3"/>
      <c r="AC639" s="3"/>
      <c r="AD639" s="3"/>
    </row>
    <row r="640" spans="1:30" x14ac:dyDescent="0.25">
      <c r="A640" s="3" t="s">
        <v>1529</v>
      </c>
      <c r="B640" s="3" t="s">
        <v>2416</v>
      </c>
      <c r="C640" s="73">
        <f t="shared" si="354"/>
        <v>5360</v>
      </c>
      <c r="D640" s="31" t="str">
        <f t="shared" si="355"/>
        <v>=</v>
      </c>
      <c r="E640" s="31">
        <f t="shared" si="356"/>
        <v>5351</v>
      </c>
      <c r="F640" s="31" t="s">
        <v>4</v>
      </c>
      <c r="G640" s="31">
        <f t="shared" si="357"/>
        <v>5352</v>
      </c>
      <c r="H640" s="31" t="s">
        <v>4</v>
      </c>
      <c r="I640" s="31">
        <f t="shared" si="358"/>
        <v>5353</v>
      </c>
      <c r="J640" s="31" t="s">
        <v>4</v>
      </c>
      <c r="K640" s="31">
        <f t="shared" si="359"/>
        <v>5354</v>
      </c>
      <c r="L640" s="31" t="s">
        <v>4</v>
      </c>
      <c r="M640" s="31">
        <f t="shared" si="360"/>
        <v>5355</v>
      </c>
      <c r="N640" s="31" t="s">
        <v>4</v>
      </c>
      <c r="O640" s="31">
        <f t="shared" si="361"/>
        <v>5356</v>
      </c>
      <c r="P640" s="31" t="s">
        <v>4</v>
      </c>
      <c r="Q640" s="31">
        <f t="shared" si="362"/>
        <v>5357</v>
      </c>
      <c r="R640" s="31" t="s">
        <v>4</v>
      </c>
      <c r="S640" s="31">
        <f t="shared" si="363"/>
        <v>5358</v>
      </c>
      <c r="T640" s="31" t="s">
        <v>4</v>
      </c>
      <c r="U640" s="31">
        <f t="shared" si="364"/>
        <v>5359</v>
      </c>
      <c r="W640" s="3"/>
      <c r="Y640" s="3"/>
      <c r="Z640" s="3"/>
      <c r="AA640" s="3"/>
      <c r="AB640" s="3"/>
      <c r="AC640" s="3"/>
      <c r="AD640" s="3"/>
    </row>
    <row r="641" spans="1:37" x14ac:dyDescent="0.25">
      <c r="A641" s="3" t="s">
        <v>1530</v>
      </c>
      <c r="B641" s="3" t="s">
        <v>2416</v>
      </c>
      <c r="C641" s="73">
        <f t="shared" si="354"/>
        <v>5370</v>
      </c>
      <c r="D641" s="31" t="str">
        <f t="shared" si="355"/>
        <v>=</v>
      </c>
      <c r="E641" s="31">
        <f t="shared" si="356"/>
        <v>5361</v>
      </c>
      <c r="F641" s="31" t="s">
        <v>4</v>
      </c>
      <c r="G641" s="31">
        <f t="shared" si="357"/>
        <v>5362</v>
      </c>
      <c r="H641" s="31" t="s">
        <v>4</v>
      </c>
      <c r="I641" s="31">
        <f t="shared" si="358"/>
        <v>5363</v>
      </c>
      <c r="J641" s="31" t="s">
        <v>4</v>
      </c>
      <c r="K641" s="31">
        <f t="shared" si="359"/>
        <v>5364</v>
      </c>
      <c r="L641" s="31" t="s">
        <v>4</v>
      </c>
      <c r="M641" s="31">
        <f t="shared" si="360"/>
        <v>5365</v>
      </c>
      <c r="N641" s="31" t="s">
        <v>4</v>
      </c>
      <c r="O641" s="31">
        <f t="shared" si="361"/>
        <v>5366</v>
      </c>
      <c r="P641" s="31" t="s">
        <v>4</v>
      </c>
      <c r="Q641" s="31">
        <f t="shared" si="362"/>
        <v>5367</v>
      </c>
      <c r="R641" s="31" t="s">
        <v>4</v>
      </c>
      <c r="S641" s="31">
        <f t="shared" si="363"/>
        <v>5368</v>
      </c>
      <c r="T641" s="31" t="s">
        <v>4</v>
      </c>
      <c r="U641" s="31">
        <f t="shared" si="364"/>
        <v>5369</v>
      </c>
      <c r="W641" s="3"/>
      <c r="Y641" s="3"/>
      <c r="Z641" s="3"/>
      <c r="AA641" s="3"/>
      <c r="AB641" s="3"/>
      <c r="AC641" s="3"/>
      <c r="AD641" s="3"/>
    </row>
    <row r="642" spans="1:37" x14ac:dyDescent="0.25">
      <c r="A642" s="3" t="s">
        <v>1531</v>
      </c>
      <c r="B642" s="3" t="s">
        <v>2416</v>
      </c>
      <c r="C642" s="73">
        <f t="shared" si="354"/>
        <v>5380</v>
      </c>
      <c r="D642" s="31" t="str">
        <f t="shared" si="355"/>
        <v>=</v>
      </c>
      <c r="E642" s="31">
        <f t="shared" si="356"/>
        <v>5371</v>
      </c>
      <c r="F642" s="31" t="s">
        <v>4</v>
      </c>
      <c r="G642" s="31">
        <f t="shared" si="357"/>
        <v>5372</v>
      </c>
      <c r="H642" s="31" t="s">
        <v>4</v>
      </c>
      <c r="I642" s="31">
        <f t="shared" si="358"/>
        <v>5373</v>
      </c>
      <c r="J642" s="31" t="s">
        <v>4</v>
      </c>
      <c r="K642" s="31">
        <f t="shared" si="359"/>
        <v>5374</v>
      </c>
      <c r="L642" s="31" t="s">
        <v>4</v>
      </c>
      <c r="M642" s="31">
        <f t="shared" si="360"/>
        <v>5375</v>
      </c>
      <c r="N642" s="31" t="s">
        <v>4</v>
      </c>
      <c r="O642" s="31">
        <f t="shared" si="361"/>
        <v>5376</v>
      </c>
      <c r="P642" s="31" t="s">
        <v>4</v>
      </c>
      <c r="Q642" s="31">
        <f t="shared" si="362"/>
        <v>5377</v>
      </c>
      <c r="R642" s="31" t="s">
        <v>4</v>
      </c>
      <c r="S642" s="31">
        <f t="shared" si="363"/>
        <v>5378</v>
      </c>
      <c r="T642" s="31" t="s">
        <v>4</v>
      </c>
      <c r="U642" s="31">
        <f t="shared" si="364"/>
        <v>5379</v>
      </c>
      <c r="W642" s="3"/>
      <c r="Y642" s="3"/>
      <c r="Z642" s="3"/>
      <c r="AA642" s="3"/>
      <c r="AB642" s="3"/>
      <c r="AC642" s="3"/>
      <c r="AD642" s="3"/>
    </row>
    <row r="643" spans="1:37" x14ac:dyDescent="0.25">
      <c r="A643" s="3" t="s">
        <v>1532</v>
      </c>
      <c r="B643" s="3" t="s">
        <v>2416</v>
      </c>
      <c r="C643" s="73">
        <f t="shared" si="354"/>
        <v>5390</v>
      </c>
      <c r="D643" s="31" t="str">
        <f t="shared" si="355"/>
        <v>=</v>
      </c>
      <c r="E643" s="31">
        <f t="shared" si="356"/>
        <v>5381</v>
      </c>
      <c r="F643" s="31" t="s">
        <v>4</v>
      </c>
      <c r="G643" s="31">
        <f t="shared" si="357"/>
        <v>5382</v>
      </c>
      <c r="H643" s="31" t="s">
        <v>4</v>
      </c>
      <c r="I643" s="31">
        <f t="shared" si="358"/>
        <v>5383</v>
      </c>
      <c r="J643" s="31" t="s">
        <v>4</v>
      </c>
      <c r="K643" s="31">
        <f t="shared" si="359"/>
        <v>5384</v>
      </c>
      <c r="L643" s="31" t="s">
        <v>4</v>
      </c>
      <c r="M643" s="31">
        <f t="shared" si="360"/>
        <v>5385</v>
      </c>
      <c r="N643" s="31" t="s">
        <v>4</v>
      </c>
      <c r="O643" s="31">
        <f t="shared" si="361"/>
        <v>5386</v>
      </c>
      <c r="P643" s="31" t="s">
        <v>4</v>
      </c>
      <c r="Q643" s="31">
        <f t="shared" si="362"/>
        <v>5387</v>
      </c>
      <c r="R643" s="31" t="s">
        <v>4</v>
      </c>
      <c r="S643" s="31">
        <f t="shared" si="363"/>
        <v>5388</v>
      </c>
      <c r="T643" s="31" t="s">
        <v>4</v>
      </c>
      <c r="U643" s="31">
        <f t="shared" si="364"/>
        <v>5389</v>
      </c>
      <c r="W643" s="3"/>
      <c r="Y643" s="3"/>
      <c r="Z643" s="3"/>
      <c r="AA643" s="3"/>
      <c r="AB643" s="3"/>
      <c r="AC643" s="3"/>
      <c r="AD643" s="3"/>
    </row>
    <row r="644" spans="1:37" x14ac:dyDescent="0.25">
      <c r="A644" s="3" t="s">
        <v>1533</v>
      </c>
      <c r="B644" s="3" t="s">
        <v>2416</v>
      </c>
      <c r="C644" s="73">
        <f t="shared" si="354"/>
        <v>5400</v>
      </c>
      <c r="D644" s="31" t="str">
        <f t="shared" si="355"/>
        <v>=</v>
      </c>
      <c r="E644" s="31">
        <f t="shared" si="356"/>
        <v>5391</v>
      </c>
      <c r="F644" s="31" t="s">
        <v>4</v>
      </c>
      <c r="G644" s="31">
        <f t="shared" si="357"/>
        <v>5392</v>
      </c>
      <c r="H644" s="31" t="s">
        <v>4</v>
      </c>
      <c r="I644" s="31">
        <f t="shared" si="358"/>
        <v>5393</v>
      </c>
      <c r="J644" s="31" t="s">
        <v>4</v>
      </c>
      <c r="K644" s="31">
        <f t="shared" si="359"/>
        <v>5394</v>
      </c>
      <c r="L644" s="31" t="s">
        <v>4</v>
      </c>
      <c r="M644" s="31">
        <f t="shared" si="360"/>
        <v>5395</v>
      </c>
      <c r="N644" s="31" t="s">
        <v>4</v>
      </c>
      <c r="O644" s="31">
        <f t="shared" si="361"/>
        <v>5396</v>
      </c>
      <c r="P644" s="31" t="s">
        <v>4</v>
      </c>
      <c r="Q644" s="31">
        <f t="shared" si="362"/>
        <v>5397</v>
      </c>
      <c r="R644" s="31" t="s">
        <v>4</v>
      </c>
      <c r="S644" s="31">
        <f t="shared" si="363"/>
        <v>5398</v>
      </c>
      <c r="T644" s="31" t="s">
        <v>4</v>
      </c>
      <c r="U644" s="31">
        <f t="shared" si="364"/>
        <v>5399</v>
      </c>
      <c r="W644" s="3"/>
      <c r="Y644" s="3"/>
      <c r="Z644" s="3"/>
      <c r="AA644" s="3"/>
      <c r="AB644" s="3"/>
      <c r="AC644" s="3"/>
      <c r="AD644" s="3"/>
    </row>
    <row r="645" spans="1:37" x14ac:dyDescent="0.25">
      <c r="A645" s="3" t="s">
        <v>1534</v>
      </c>
      <c r="B645" s="3" t="s">
        <v>2416</v>
      </c>
      <c r="C645" s="73">
        <f t="shared" si="354"/>
        <v>5410</v>
      </c>
      <c r="D645" s="31" t="str">
        <f t="shared" si="355"/>
        <v>=</v>
      </c>
      <c r="E645" s="31">
        <f t="shared" si="356"/>
        <v>5401</v>
      </c>
      <c r="F645" s="31" t="s">
        <v>4</v>
      </c>
      <c r="G645" s="31">
        <f t="shared" si="357"/>
        <v>5402</v>
      </c>
      <c r="H645" s="31" t="s">
        <v>4</v>
      </c>
      <c r="I645" s="31">
        <f t="shared" si="358"/>
        <v>5403</v>
      </c>
      <c r="J645" s="31" t="s">
        <v>4</v>
      </c>
      <c r="K645" s="31">
        <f t="shared" si="359"/>
        <v>5404</v>
      </c>
      <c r="L645" s="31" t="s">
        <v>4</v>
      </c>
      <c r="M645" s="31">
        <f t="shared" si="360"/>
        <v>5405</v>
      </c>
      <c r="N645" s="31" t="s">
        <v>4</v>
      </c>
      <c r="O645" s="31">
        <f t="shared" si="361"/>
        <v>5406</v>
      </c>
      <c r="P645" s="31" t="s">
        <v>4</v>
      </c>
      <c r="Q645" s="31">
        <f t="shared" si="362"/>
        <v>5407</v>
      </c>
      <c r="R645" s="31" t="s">
        <v>4</v>
      </c>
      <c r="S645" s="31">
        <f t="shared" si="363"/>
        <v>5408</v>
      </c>
      <c r="T645" s="31" t="s">
        <v>4</v>
      </c>
      <c r="U645" s="31">
        <f t="shared" si="364"/>
        <v>5409</v>
      </c>
      <c r="W645" s="3"/>
      <c r="Y645" s="3"/>
      <c r="Z645" s="3"/>
      <c r="AA645" s="3"/>
      <c r="AB645" s="3"/>
      <c r="AC645" s="3"/>
      <c r="AD645" s="3"/>
    </row>
    <row r="646" spans="1:37" x14ac:dyDescent="0.25">
      <c r="A646" s="3" t="s">
        <v>1535</v>
      </c>
      <c r="B646" s="3" t="s">
        <v>2416</v>
      </c>
      <c r="C646" s="73">
        <f t="shared" si="354"/>
        <v>5420</v>
      </c>
      <c r="D646" s="31" t="str">
        <f t="shared" si="355"/>
        <v>=</v>
      </c>
      <c r="E646" s="31">
        <f t="shared" si="356"/>
        <v>5411</v>
      </c>
      <c r="F646" s="31" t="s">
        <v>4</v>
      </c>
      <c r="G646" s="31">
        <f t="shared" si="357"/>
        <v>5412</v>
      </c>
      <c r="H646" s="31" t="s">
        <v>4</v>
      </c>
      <c r="I646" s="31">
        <f t="shared" si="358"/>
        <v>5413</v>
      </c>
      <c r="J646" s="31" t="s">
        <v>4</v>
      </c>
      <c r="K646" s="31">
        <f t="shared" si="359"/>
        <v>5414</v>
      </c>
      <c r="L646" s="31" t="s">
        <v>4</v>
      </c>
      <c r="M646" s="31">
        <f t="shared" si="360"/>
        <v>5415</v>
      </c>
      <c r="N646" s="31" t="s">
        <v>4</v>
      </c>
      <c r="O646" s="31">
        <f t="shared" si="361"/>
        <v>5416</v>
      </c>
      <c r="P646" s="31" t="s">
        <v>4</v>
      </c>
      <c r="Q646" s="31">
        <f t="shared" si="362"/>
        <v>5417</v>
      </c>
      <c r="R646" s="31" t="s">
        <v>4</v>
      </c>
      <c r="S646" s="31">
        <f t="shared" si="363"/>
        <v>5418</v>
      </c>
      <c r="T646" s="31" t="s">
        <v>4</v>
      </c>
      <c r="U646" s="31">
        <f t="shared" si="364"/>
        <v>5419</v>
      </c>
      <c r="W646" s="3"/>
      <c r="Y646" s="3"/>
      <c r="Z646" s="3"/>
      <c r="AA646" s="3"/>
      <c r="AB646" s="3"/>
      <c r="AC646" s="3"/>
      <c r="AD646" s="3"/>
    </row>
    <row r="647" spans="1:37" x14ac:dyDescent="0.25">
      <c r="A647" s="3" t="s">
        <v>1536</v>
      </c>
      <c r="B647" s="3" t="s">
        <v>2416</v>
      </c>
      <c r="C647" s="73">
        <f t="shared" si="354"/>
        <v>5430</v>
      </c>
      <c r="D647" s="31" t="str">
        <f t="shared" si="355"/>
        <v>=</v>
      </c>
      <c r="E647" s="31">
        <f t="shared" si="356"/>
        <v>5421</v>
      </c>
      <c r="F647" s="31" t="s">
        <v>4</v>
      </c>
      <c r="G647" s="31">
        <f t="shared" si="357"/>
        <v>5422</v>
      </c>
      <c r="H647" s="31" t="s">
        <v>4</v>
      </c>
      <c r="I647" s="31">
        <f t="shared" si="358"/>
        <v>5423</v>
      </c>
      <c r="J647" s="31" t="s">
        <v>4</v>
      </c>
      <c r="K647" s="31">
        <f t="shared" si="359"/>
        <v>5424</v>
      </c>
      <c r="L647" s="31" t="s">
        <v>4</v>
      </c>
      <c r="M647" s="31">
        <f t="shared" si="360"/>
        <v>5425</v>
      </c>
      <c r="N647" s="31" t="s">
        <v>4</v>
      </c>
      <c r="O647" s="31">
        <f t="shared" si="361"/>
        <v>5426</v>
      </c>
      <c r="P647" s="31" t="s">
        <v>4</v>
      </c>
      <c r="Q647" s="31">
        <f t="shared" si="362"/>
        <v>5427</v>
      </c>
      <c r="R647" s="31" t="s">
        <v>4</v>
      </c>
      <c r="S647" s="31">
        <f t="shared" si="363"/>
        <v>5428</v>
      </c>
      <c r="T647" s="31" t="s">
        <v>4</v>
      </c>
      <c r="U647" s="31">
        <f t="shared" si="364"/>
        <v>5429</v>
      </c>
      <c r="W647" s="3"/>
      <c r="Y647" s="3"/>
      <c r="Z647" s="3"/>
      <c r="AA647" s="3"/>
      <c r="AB647" s="3"/>
      <c r="AC647" s="3"/>
      <c r="AD647" s="3"/>
    </row>
    <row r="648" spans="1:37" x14ac:dyDescent="0.25">
      <c r="B648" s="3"/>
      <c r="C648" s="78"/>
      <c r="D648" s="32"/>
      <c r="E648" s="32"/>
      <c r="F648" s="32"/>
      <c r="G648" s="32"/>
    </row>
    <row r="649" spans="1:37" ht="21.75" customHeight="1" x14ac:dyDescent="0.25">
      <c r="A649" s="48"/>
      <c r="B649" s="46"/>
      <c r="C649" s="197" t="s">
        <v>977</v>
      </c>
      <c r="D649" s="199"/>
      <c r="E649" s="200"/>
      <c r="F649" s="199"/>
      <c r="G649" s="199"/>
      <c r="H649" s="199"/>
      <c r="I649" s="199"/>
      <c r="J649" s="199"/>
      <c r="K649" s="199"/>
      <c r="L649" s="199"/>
      <c r="M649" s="199"/>
      <c r="N649" s="199"/>
      <c r="O649" s="199"/>
      <c r="P649" s="199"/>
      <c r="Q649" s="199"/>
      <c r="R649" s="199"/>
      <c r="S649" s="199"/>
      <c r="T649" s="199"/>
      <c r="U649" s="199"/>
      <c r="V649" s="205"/>
      <c r="W649" s="199"/>
      <c r="X649" s="206"/>
      <c r="Y649" s="206"/>
      <c r="Z649" s="199"/>
      <c r="AA649" s="199"/>
      <c r="AB649" s="199"/>
      <c r="AC649" s="199"/>
      <c r="AD649" s="199"/>
      <c r="AE649" s="199"/>
      <c r="AF649" s="199"/>
      <c r="AG649" s="199"/>
      <c r="AH649" s="199"/>
      <c r="AI649" s="199"/>
      <c r="AJ649" s="199"/>
      <c r="AK649" s="199"/>
    </row>
    <row r="650" spans="1:37" ht="40.5" customHeight="1" x14ac:dyDescent="0.25">
      <c r="A650" s="48"/>
      <c r="B650" s="46"/>
      <c r="C650" s="378" t="s">
        <v>978</v>
      </c>
      <c r="D650" s="378"/>
      <c r="E650" s="378"/>
      <c r="F650" s="378"/>
      <c r="G650" s="378"/>
      <c r="H650" s="378"/>
      <c r="I650" s="378"/>
      <c r="J650" s="378"/>
      <c r="K650" s="378"/>
      <c r="L650" s="378"/>
      <c r="M650" s="378"/>
      <c r="N650" s="378"/>
      <c r="O650" s="378"/>
      <c r="P650" s="378"/>
      <c r="Q650" s="378"/>
      <c r="R650" s="378"/>
      <c r="S650" s="378"/>
      <c r="T650" s="378"/>
      <c r="U650" s="378"/>
      <c r="V650" s="378"/>
      <c r="W650" s="378"/>
      <c r="X650" s="378"/>
      <c r="Y650" s="378"/>
      <c r="Z650" s="378"/>
      <c r="AA650" s="378"/>
      <c r="AB650" s="378"/>
      <c r="AC650" s="378"/>
      <c r="AD650" s="378"/>
      <c r="AE650" s="378"/>
      <c r="AF650" s="378"/>
      <c r="AG650" s="378"/>
      <c r="AH650" s="378"/>
      <c r="AI650" s="378"/>
      <c r="AJ650" s="378"/>
      <c r="AK650" s="378"/>
    </row>
    <row r="651" spans="1:37" ht="16.5" customHeight="1" x14ac:dyDescent="0.25">
      <c r="A651" s="48"/>
      <c r="B651" s="46"/>
      <c r="C651" s="207"/>
      <c r="D651" s="198"/>
      <c r="E651" s="198"/>
      <c r="F651" s="198"/>
      <c r="G651" s="198"/>
      <c r="H651" s="198"/>
      <c r="I651" s="198"/>
      <c r="J651" s="198"/>
      <c r="K651" s="198"/>
      <c r="L651" s="198"/>
      <c r="M651" s="198"/>
      <c r="N651" s="198"/>
      <c r="O651" s="198"/>
      <c r="P651" s="198"/>
      <c r="Q651" s="198"/>
      <c r="R651" s="198"/>
      <c r="S651" s="198"/>
      <c r="T651" s="198"/>
      <c r="U651" s="198"/>
      <c r="V651" s="198"/>
      <c r="W651" s="198"/>
      <c r="X651" s="198"/>
      <c r="Y651" s="208"/>
      <c r="Z651" s="198"/>
      <c r="AA651" s="198"/>
      <c r="AB651" s="198"/>
      <c r="AC651" s="198"/>
      <c r="AD651" s="198"/>
      <c r="AE651" s="198"/>
      <c r="AF651" s="198"/>
      <c r="AG651" s="198"/>
      <c r="AH651" s="198"/>
      <c r="AI651" s="198"/>
      <c r="AJ651" s="198"/>
      <c r="AK651" s="198"/>
    </row>
    <row r="652" spans="1:37" ht="16.5" customHeight="1" x14ac:dyDescent="0.25">
      <c r="A652" s="46" t="s">
        <v>1537</v>
      </c>
      <c r="B652" s="46" t="s">
        <v>2416</v>
      </c>
      <c r="C652" s="45">
        <v>100</v>
      </c>
      <c r="D652" s="46" t="s">
        <v>3</v>
      </c>
      <c r="E652" s="46">
        <v>5459</v>
      </c>
      <c r="F652" s="46" t="s">
        <v>4</v>
      </c>
      <c r="G652" s="46">
        <f t="shared" ref="G652:G660" si="365">E652+1</f>
        <v>5460</v>
      </c>
      <c r="H652" s="46" t="s">
        <v>4</v>
      </c>
      <c r="I652" s="48">
        <f t="shared" ref="I652:I660" si="366">G652+1</f>
        <v>5461</v>
      </c>
      <c r="J652" s="48"/>
      <c r="K652" s="48"/>
      <c r="L652" s="48"/>
      <c r="M652" s="48"/>
      <c r="N652" s="48"/>
      <c r="O652" s="48"/>
      <c r="P652" s="48"/>
      <c r="Q652" s="48"/>
      <c r="R652" s="48"/>
      <c r="S652" s="48"/>
      <c r="T652" s="48"/>
      <c r="U652" s="48"/>
      <c r="V652" s="48"/>
      <c r="W652" s="48"/>
      <c r="X652" s="48"/>
      <c r="Y652" s="48"/>
      <c r="Z652" s="48"/>
      <c r="AA652" s="48"/>
      <c r="AB652" s="48"/>
      <c r="AC652" s="48"/>
      <c r="AD652" s="48"/>
      <c r="AE652" s="48"/>
      <c r="AF652" s="48"/>
      <c r="AG652" s="48"/>
      <c r="AH652" s="48"/>
      <c r="AI652" s="48"/>
      <c r="AJ652" s="48"/>
      <c r="AK652" s="48"/>
    </row>
    <row r="653" spans="1:37" ht="16.5" customHeight="1" x14ac:dyDescent="0.25">
      <c r="A653" s="46" t="s">
        <v>1538</v>
      </c>
      <c r="B653" s="46" t="s">
        <v>2416</v>
      </c>
      <c r="C653" s="45">
        <v>100</v>
      </c>
      <c r="D653" s="46" t="s">
        <v>3</v>
      </c>
      <c r="E653" s="46">
        <f t="shared" ref="E653:E660" si="367">I652+1</f>
        <v>5462</v>
      </c>
      <c r="F653" s="46" t="s">
        <v>4</v>
      </c>
      <c r="G653" s="46">
        <f t="shared" si="365"/>
        <v>5463</v>
      </c>
      <c r="H653" s="46" t="s">
        <v>4</v>
      </c>
      <c r="I653" s="48">
        <f t="shared" si="366"/>
        <v>5464</v>
      </c>
      <c r="J653" s="48"/>
      <c r="K653" s="48"/>
      <c r="L653" s="48"/>
      <c r="M653" s="48"/>
      <c r="N653" s="48"/>
      <c r="O653" s="48"/>
      <c r="P653" s="48"/>
      <c r="Q653" s="48"/>
      <c r="R653" s="48"/>
      <c r="S653" s="48"/>
      <c r="T653" s="48"/>
      <c r="U653" s="48"/>
      <c r="V653" s="48"/>
      <c r="W653" s="48"/>
      <c r="X653" s="48"/>
      <c r="Y653" s="48"/>
      <c r="Z653" s="48"/>
      <c r="AA653" s="48"/>
      <c r="AB653" s="48"/>
      <c r="AC653" s="48"/>
      <c r="AD653" s="48"/>
      <c r="AE653" s="48"/>
      <c r="AF653" s="48"/>
      <c r="AG653" s="48"/>
      <c r="AH653" s="48"/>
      <c r="AI653" s="48"/>
      <c r="AJ653" s="48"/>
      <c r="AK653" s="48"/>
    </row>
    <row r="654" spans="1:37" ht="16.5" customHeight="1" x14ac:dyDescent="0.25">
      <c r="A654" s="46" t="s">
        <v>1539</v>
      </c>
      <c r="B654" s="46" t="s">
        <v>2416</v>
      </c>
      <c r="C654" s="45">
        <v>100</v>
      </c>
      <c r="D654" s="46" t="s">
        <v>3</v>
      </c>
      <c r="E654" s="46">
        <f t="shared" si="367"/>
        <v>5465</v>
      </c>
      <c r="F654" s="46" t="s">
        <v>4</v>
      </c>
      <c r="G654" s="46">
        <f t="shared" si="365"/>
        <v>5466</v>
      </c>
      <c r="H654" s="46" t="s">
        <v>4</v>
      </c>
      <c r="I654" s="48">
        <f t="shared" si="366"/>
        <v>5467</v>
      </c>
      <c r="J654" s="48"/>
      <c r="K654" s="48"/>
      <c r="L654" s="48"/>
      <c r="M654" s="48"/>
      <c r="N654" s="48"/>
      <c r="O654" s="48"/>
      <c r="P654" s="48"/>
      <c r="Q654" s="48"/>
      <c r="R654" s="48"/>
      <c r="S654" s="48"/>
      <c r="T654" s="48"/>
      <c r="U654" s="48"/>
      <c r="V654" s="48"/>
      <c r="W654" s="48"/>
      <c r="X654" s="48"/>
      <c r="Y654" s="48"/>
      <c r="Z654" s="48"/>
      <c r="AA654" s="48"/>
      <c r="AB654" s="48"/>
      <c r="AC654" s="48"/>
      <c r="AD654" s="48"/>
      <c r="AE654" s="48"/>
      <c r="AF654" s="48"/>
      <c r="AG654" s="48"/>
      <c r="AH654" s="48"/>
      <c r="AI654" s="48"/>
      <c r="AJ654" s="48"/>
      <c r="AK654" s="48"/>
    </row>
    <row r="655" spans="1:37" ht="16.5" customHeight="1" x14ac:dyDescent="0.25">
      <c r="A655" s="46" t="s">
        <v>1540</v>
      </c>
      <c r="B655" s="46" t="s">
        <v>2416</v>
      </c>
      <c r="C655" s="45">
        <v>100</v>
      </c>
      <c r="D655" s="46" t="s">
        <v>3</v>
      </c>
      <c r="E655" s="46">
        <f t="shared" si="367"/>
        <v>5468</v>
      </c>
      <c r="F655" s="46" t="s">
        <v>4</v>
      </c>
      <c r="G655" s="46">
        <f t="shared" si="365"/>
        <v>5469</v>
      </c>
      <c r="H655" s="46" t="s">
        <v>4</v>
      </c>
      <c r="I655" s="48">
        <f t="shared" si="366"/>
        <v>5470</v>
      </c>
      <c r="J655" s="48"/>
      <c r="K655" s="48"/>
      <c r="L655" s="48"/>
      <c r="M655" s="48"/>
      <c r="N655" s="48"/>
      <c r="O655" s="48"/>
      <c r="P655" s="48"/>
      <c r="Q655" s="48"/>
      <c r="R655" s="48"/>
      <c r="S655" s="48"/>
      <c r="T655" s="48"/>
      <c r="U655" s="48"/>
      <c r="V655" s="48"/>
      <c r="W655" s="48"/>
      <c r="X655" s="48"/>
      <c r="Y655" s="48"/>
      <c r="Z655" s="48"/>
      <c r="AA655" s="48"/>
      <c r="AB655" s="48"/>
      <c r="AC655" s="48"/>
      <c r="AD655" s="48"/>
      <c r="AE655" s="48"/>
      <c r="AF655" s="48"/>
      <c r="AG655" s="48"/>
      <c r="AH655" s="48"/>
      <c r="AI655" s="48"/>
      <c r="AJ655" s="48"/>
      <c r="AK655" s="48"/>
    </row>
    <row r="656" spans="1:37" ht="16.5" customHeight="1" x14ac:dyDescent="0.25">
      <c r="A656" s="46" t="s">
        <v>1541</v>
      </c>
      <c r="B656" s="46" t="s">
        <v>2416</v>
      </c>
      <c r="C656" s="45">
        <v>100</v>
      </c>
      <c r="D656" s="46" t="s">
        <v>3</v>
      </c>
      <c r="E656" s="46">
        <f t="shared" si="367"/>
        <v>5471</v>
      </c>
      <c r="F656" s="46" t="s">
        <v>4</v>
      </c>
      <c r="G656" s="46">
        <f t="shared" si="365"/>
        <v>5472</v>
      </c>
      <c r="H656" s="46" t="s">
        <v>4</v>
      </c>
      <c r="I656" s="48">
        <f t="shared" si="366"/>
        <v>5473</v>
      </c>
      <c r="J656" s="48"/>
      <c r="K656" s="48"/>
      <c r="L656" s="48"/>
      <c r="M656" s="48"/>
      <c r="N656" s="48"/>
      <c r="O656" s="48"/>
      <c r="P656" s="48"/>
      <c r="Q656" s="48"/>
      <c r="R656" s="48"/>
      <c r="S656" s="48"/>
      <c r="T656" s="48"/>
      <c r="U656" s="48"/>
      <c r="V656" s="48"/>
      <c r="W656" s="48"/>
      <c r="X656" s="48"/>
      <c r="Y656" s="48"/>
      <c r="Z656" s="48"/>
      <c r="AA656" s="48"/>
      <c r="AB656" s="48"/>
      <c r="AC656" s="48"/>
      <c r="AD656" s="48"/>
      <c r="AE656" s="48"/>
      <c r="AF656" s="48"/>
      <c r="AG656" s="48"/>
      <c r="AH656" s="48"/>
      <c r="AI656" s="48"/>
      <c r="AJ656" s="48"/>
      <c r="AK656" s="48"/>
    </row>
    <row r="657" spans="1:37" ht="16.5" customHeight="1" x14ac:dyDescent="0.25">
      <c r="A657" s="46" t="s">
        <v>1542</v>
      </c>
      <c r="B657" s="46" t="s">
        <v>2416</v>
      </c>
      <c r="C657" s="45">
        <v>100</v>
      </c>
      <c r="D657" s="46" t="s">
        <v>3</v>
      </c>
      <c r="E657" s="46">
        <f t="shared" si="367"/>
        <v>5474</v>
      </c>
      <c r="F657" s="46" t="s">
        <v>4</v>
      </c>
      <c r="G657" s="46">
        <f t="shared" si="365"/>
        <v>5475</v>
      </c>
      <c r="H657" s="46" t="s">
        <v>4</v>
      </c>
      <c r="I657" s="48">
        <f t="shared" si="366"/>
        <v>5476</v>
      </c>
      <c r="J657" s="48"/>
      <c r="K657" s="48"/>
      <c r="L657" s="48"/>
      <c r="M657" s="48"/>
      <c r="N657" s="48"/>
      <c r="O657" s="48"/>
      <c r="P657" s="48"/>
      <c r="Q657" s="48"/>
      <c r="R657" s="48"/>
      <c r="S657" s="48"/>
      <c r="T657" s="48"/>
      <c r="U657" s="48"/>
      <c r="V657" s="48"/>
      <c r="W657" s="48"/>
      <c r="X657" s="48"/>
      <c r="Y657" s="48"/>
      <c r="Z657" s="48"/>
      <c r="AA657" s="48"/>
      <c r="AB657" s="48"/>
      <c r="AC657" s="48"/>
      <c r="AD657" s="48"/>
      <c r="AE657" s="48"/>
      <c r="AF657" s="48"/>
      <c r="AG657" s="48"/>
      <c r="AH657" s="48"/>
      <c r="AI657" s="48"/>
      <c r="AJ657" s="48"/>
      <c r="AK657" s="48"/>
    </row>
    <row r="658" spans="1:37" ht="16.5" customHeight="1" x14ac:dyDescent="0.25">
      <c r="A658" s="46" t="s">
        <v>1543</v>
      </c>
      <c r="B658" s="46" t="s">
        <v>2416</v>
      </c>
      <c r="C658" s="45">
        <v>100</v>
      </c>
      <c r="D658" s="46" t="s">
        <v>3</v>
      </c>
      <c r="E658" s="46">
        <f t="shared" si="367"/>
        <v>5477</v>
      </c>
      <c r="F658" s="46" t="s">
        <v>4</v>
      </c>
      <c r="G658" s="46">
        <f t="shared" si="365"/>
        <v>5478</v>
      </c>
      <c r="H658" s="46" t="s">
        <v>4</v>
      </c>
      <c r="I658" s="48">
        <f t="shared" si="366"/>
        <v>5479</v>
      </c>
      <c r="J658" s="48"/>
      <c r="K658" s="48"/>
      <c r="L658" s="48"/>
      <c r="M658" s="48"/>
      <c r="N658" s="48"/>
      <c r="O658" s="48"/>
      <c r="P658" s="48"/>
      <c r="Q658" s="48"/>
      <c r="R658" s="48"/>
      <c r="S658" s="48"/>
      <c r="T658" s="48"/>
      <c r="U658" s="48"/>
      <c r="V658" s="48"/>
      <c r="W658" s="48"/>
      <c r="X658" s="48"/>
      <c r="Y658" s="48"/>
      <c r="Z658" s="48"/>
      <c r="AA658" s="48"/>
      <c r="AB658" s="48"/>
      <c r="AC658" s="48"/>
      <c r="AD658" s="48"/>
      <c r="AE658" s="48"/>
      <c r="AF658" s="48"/>
      <c r="AG658" s="48"/>
      <c r="AH658" s="48"/>
      <c r="AI658" s="48"/>
      <c r="AJ658" s="48"/>
      <c r="AK658" s="48"/>
    </row>
    <row r="659" spans="1:37" ht="16.5" customHeight="1" x14ac:dyDescent="0.25">
      <c r="A659" s="46" t="s">
        <v>1544</v>
      </c>
      <c r="B659" s="46" t="s">
        <v>2416</v>
      </c>
      <c r="C659" s="45">
        <v>100</v>
      </c>
      <c r="D659" s="46" t="s">
        <v>3</v>
      </c>
      <c r="E659" s="46">
        <f t="shared" si="367"/>
        <v>5480</v>
      </c>
      <c r="F659" s="46" t="s">
        <v>4</v>
      </c>
      <c r="G659" s="46">
        <f t="shared" si="365"/>
        <v>5481</v>
      </c>
      <c r="H659" s="46" t="s">
        <v>4</v>
      </c>
      <c r="I659" s="48">
        <f t="shared" si="366"/>
        <v>5482</v>
      </c>
      <c r="J659" s="48"/>
      <c r="K659" s="48"/>
      <c r="L659" s="48"/>
      <c r="M659" s="48"/>
      <c r="N659" s="48"/>
      <c r="O659" s="48"/>
      <c r="P659" s="48"/>
      <c r="Q659" s="48"/>
      <c r="R659" s="48"/>
      <c r="S659" s="48"/>
      <c r="T659" s="48"/>
      <c r="U659" s="48"/>
      <c r="V659" s="48"/>
      <c r="W659" s="48"/>
      <c r="X659" s="48"/>
      <c r="Y659" s="48"/>
      <c r="Z659" s="48"/>
      <c r="AA659" s="48"/>
      <c r="AB659" s="48"/>
      <c r="AC659" s="48"/>
      <c r="AD659" s="48"/>
      <c r="AE659" s="48"/>
      <c r="AF659" s="48"/>
      <c r="AG659" s="48"/>
      <c r="AH659" s="48"/>
      <c r="AI659" s="48"/>
      <c r="AJ659" s="48"/>
      <c r="AK659" s="48"/>
    </row>
    <row r="660" spans="1:37" ht="16.5" customHeight="1" x14ac:dyDescent="0.25">
      <c r="A660" s="46" t="s">
        <v>1545</v>
      </c>
      <c r="B660" s="46" t="s">
        <v>2416</v>
      </c>
      <c r="C660" s="45">
        <v>100</v>
      </c>
      <c r="D660" s="46" t="s">
        <v>3</v>
      </c>
      <c r="E660" s="46">
        <f t="shared" si="367"/>
        <v>5483</v>
      </c>
      <c r="F660" s="46" t="s">
        <v>4</v>
      </c>
      <c r="G660" s="46">
        <f t="shared" si="365"/>
        <v>5484</v>
      </c>
      <c r="H660" s="46" t="s">
        <v>4</v>
      </c>
      <c r="I660" s="48">
        <f t="shared" si="366"/>
        <v>5485</v>
      </c>
      <c r="J660" s="48"/>
      <c r="K660" s="48"/>
      <c r="L660" s="48"/>
      <c r="M660" s="48"/>
      <c r="N660" s="48"/>
      <c r="O660" s="48"/>
      <c r="P660" s="48"/>
      <c r="Q660" s="48"/>
      <c r="R660" s="48"/>
      <c r="S660" s="48"/>
      <c r="T660" s="48"/>
      <c r="U660" s="48"/>
      <c r="V660" s="48"/>
      <c r="W660" s="48"/>
      <c r="X660" s="48"/>
      <c r="Y660" s="48"/>
      <c r="Z660" s="48"/>
      <c r="AA660" s="48"/>
      <c r="AB660" s="48"/>
      <c r="AC660" s="48"/>
      <c r="AD660" s="48"/>
      <c r="AE660" s="48"/>
      <c r="AF660" s="48"/>
      <c r="AG660" s="48"/>
      <c r="AH660" s="48"/>
      <c r="AI660" s="48"/>
      <c r="AJ660" s="48"/>
      <c r="AK660" s="48"/>
    </row>
    <row r="661" spans="1:37" x14ac:dyDescent="0.25">
      <c r="C661" s="28"/>
    </row>
    <row r="662" spans="1:37" ht="41.25" customHeight="1" x14ac:dyDescent="0.25">
      <c r="C662" s="314" t="s">
        <v>13</v>
      </c>
      <c r="D662" s="314"/>
      <c r="E662" s="314"/>
      <c r="F662" s="314"/>
      <c r="G662" s="314"/>
      <c r="H662" s="314"/>
      <c r="I662" s="314"/>
      <c r="J662" s="314"/>
      <c r="K662" s="314"/>
      <c r="L662" s="314"/>
      <c r="M662" s="314"/>
      <c r="N662" s="314"/>
      <c r="O662" s="314"/>
      <c r="P662" s="314"/>
      <c r="Q662" s="314"/>
      <c r="R662" s="314"/>
      <c r="S662" s="314"/>
      <c r="T662" s="314"/>
      <c r="U662" s="314"/>
      <c r="V662" s="314"/>
      <c r="W662" s="314"/>
      <c r="X662" s="314"/>
      <c r="Y662" s="314"/>
      <c r="Z662" s="314"/>
      <c r="AA662" s="314"/>
      <c r="AB662" s="314"/>
    </row>
    <row r="663" spans="1:37" ht="19.5" customHeight="1" x14ac:dyDescent="0.25">
      <c r="C663" s="336" t="s">
        <v>14</v>
      </c>
      <c r="D663" s="336"/>
      <c r="E663" s="336"/>
      <c r="F663" s="336"/>
      <c r="G663" s="336"/>
      <c r="H663" s="336"/>
      <c r="I663" s="336"/>
      <c r="J663" s="336"/>
      <c r="K663" s="336"/>
      <c r="L663" s="336"/>
      <c r="M663" s="336"/>
      <c r="N663" s="336"/>
      <c r="O663" s="336"/>
      <c r="P663" s="336"/>
      <c r="Q663" s="336"/>
      <c r="R663" s="336"/>
      <c r="S663" s="336"/>
      <c r="T663" s="336"/>
      <c r="U663" s="336"/>
      <c r="V663" s="336"/>
      <c r="W663" s="336"/>
      <c r="X663" s="336"/>
      <c r="Y663" s="336"/>
      <c r="Z663" s="336"/>
      <c r="AA663" s="336"/>
      <c r="AB663" s="336"/>
    </row>
    <row r="664" spans="1:37" ht="26.25" customHeight="1" x14ac:dyDescent="0.25">
      <c r="C664" s="316" t="s">
        <v>979</v>
      </c>
      <c r="D664" s="316"/>
      <c r="E664" s="316"/>
      <c r="F664" s="316"/>
      <c r="G664" s="316"/>
      <c r="H664" s="316"/>
      <c r="I664" s="316"/>
      <c r="J664" s="316"/>
      <c r="K664" s="316"/>
      <c r="L664" s="316"/>
      <c r="M664" s="316"/>
      <c r="N664" s="316"/>
      <c r="O664" s="316"/>
      <c r="P664" s="316"/>
      <c r="Q664" s="316"/>
      <c r="R664" s="316"/>
      <c r="S664" s="316"/>
      <c r="T664" s="316"/>
      <c r="U664" s="316"/>
      <c r="V664" s="316"/>
      <c r="W664" s="316"/>
      <c r="X664" s="316"/>
      <c r="Y664" s="316"/>
      <c r="Z664" s="316"/>
      <c r="AA664" s="316"/>
      <c r="AB664" s="316"/>
      <c r="AC664" s="316"/>
      <c r="AD664" s="316"/>
      <c r="AE664" s="316"/>
    </row>
    <row r="665" spans="1:37" ht="21" customHeight="1" x14ac:dyDescent="0.25">
      <c r="C665" s="312" t="s">
        <v>15</v>
      </c>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c r="AB665" s="312"/>
    </row>
    <row r="666" spans="1:37" ht="39.75" customHeight="1" x14ac:dyDescent="0.25">
      <c r="A666" s="3" t="s">
        <v>1546</v>
      </c>
      <c r="B666" s="3" t="s">
        <v>2417</v>
      </c>
      <c r="C666" s="25" t="s">
        <v>95</v>
      </c>
      <c r="D666" s="337" t="s">
        <v>96</v>
      </c>
      <c r="E666" s="337"/>
      <c r="F666" s="337"/>
      <c r="G666" s="337"/>
      <c r="H666" s="337"/>
      <c r="I666" s="337"/>
      <c r="J666" s="337"/>
      <c r="K666" s="337"/>
      <c r="L666" s="337"/>
      <c r="M666" s="337"/>
      <c r="N666" s="337"/>
      <c r="O666" s="337"/>
      <c r="P666" s="337"/>
      <c r="Q666" s="337"/>
      <c r="R666" s="337"/>
      <c r="S666" s="337"/>
      <c r="T666" s="337"/>
      <c r="U666" s="337"/>
      <c r="V666" s="337"/>
      <c r="W666" s="337"/>
      <c r="X666" s="337"/>
      <c r="Y666" s="337"/>
      <c r="Z666" s="337"/>
      <c r="AA666" s="337"/>
      <c r="AB666" s="337"/>
      <c r="AC666" s="337"/>
      <c r="AD666" s="337"/>
      <c r="AE666" s="337"/>
      <c r="AF666" s="7"/>
      <c r="AG666" s="7"/>
      <c r="AH666" s="7"/>
      <c r="AI666" s="7"/>
    </row>
    <row r="667" spans="1:37" x14ac:dyDescent="0.25">
      <c r="B667" s="3"/>
      <c r="C667" s="271" t="s">
        <v>16</v>
      </c>
      <c r="D667" s="271"/>
      <c r="E667" s="271"/>
      <c r="F667" s="271"/>
      <c r="G667" s="271"/>
      <c r="H667" s="271"/>
      <c r="I667" s="271"/>
      <c r="J667" s="271"/>
      <c r="K667" s="271"/>
      <c r="L667" s="271"/>
      <c r="M667" s="271"/>
      <c r="N667" s="271"/>
      <c r="O667" s="271"/>
      <c r="P667" s="271"/>
      <c r="Q667" s="271"/>
      <c r="R667" s="271"/>
      <c r="S667" s="271"/>
      <c r="T667" s="271"/>
      <c r="U667" s="271"/>
      <c r="V667" s="271"/>
      <c r="W667" s="271"/>
      <c r="X667" s="271"/>
      <c r="Y667" s="271"/>
      <c r="Z667" s="271"/>
      <c r="AA667" s="271"/>
      <c r="AB667" s="271"/>
    </row>
    <row r="668" spans="1:37" ht="25.5" customHeight="1" x14ac:dyDescent="0.25">
      <c r="A668" s="3" t="s">
        <v>1547</v>
      </c>
      <c r="B668" s="3" t="s">
        <v>2417</v>
      </c>
      <c r="C668" s="25" t="s">
        <v>95</v>
      </c>
      <c r="D668" s="39" t="s">
        <v>229</v>
      </c>
      <c r="E668" s="39"/>
      <c r="F668" s="39"/>
      <c r="G668" s="39"/>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row>
    <row r="669" spans="1:37" ht="22.5" customHeight="1" x14ac:dyDescent="0.25">
      <c r="A669" s="3" t="s">
        <v>1548</v>
      </c>
      <c r="B669" s="3" t="s">
        <v>2417</v>
      </c>
      <c r="C669" s="25" t="s">
        <v>97</v>
      </c>
      <c r="D669" s="269" t="s">
        <v>98</v>
      </c>
      <c r="E669" s="269"/>
      <c r="F669" s="269"/>
      <c r="G669" s="269"/>
      <c r="H669" s="269"/>
      <c r="I669" s="269"/>
      <c r="J669" s="269"/>
      <c r="K669" s="269"/>
      <c r="L669" s="269"/>
      <c r="M669" s="269"/>
      <c r="N669" s="269"/>
      <c r="O669" s="269"/>
      <c r="P669" s="269"/>
      <c r="Q669" s="269"/>
      <c r="R669" s="269"/>
      <c r="S669" s="269"/>
      <c r="T669" s="269"/>
      <c r="U669" s="269"/>
      <c r="V669" s="269"/>
      <c r="W669" s="269"/>
      <c r="X669" s="269"/>
      <c r="Y669" s="269"/>
      <c r="Z669" s="269"/>
      <c r="AA669" s="269"/>
      <c r="AB669" s="269"/>
      <c r="AC669" s="269"/>
      <c r="AD669" s="269"/>
      <c r="AE669" s="269"/>
    </row>
    <row r="670" spans="1:37" ht="26.25" customHeight="1" x14ac:dyDescent="0.25">
      <c r="A670" s="3" t="s">
        <v>1549</v>
      </c>
      <c r="B670" s="3" t="s">
        <v>2417</v>
      </c>
      <c r="C670" s="25" t="s">
        <v>97</v>
      </c>
      <c r="D670" s="269" t="s">
        <v>99</v>
      </c>
      <c r="E670" s="269"/>
      <c r="F670" s="269"/>
      <c r="G670" s="269"/>
      <c r="H670" s="269"/>
      <c r="I670" s="269"/>
      <c r="J670" s="269"/>
      <c r="K670" s="269"/>
      <c r="L670" s="269"/>
      <c r="M670" s="269"/>
      <c r="N670" s="269"/>
      <c r="O670" s="269"/>
      <c r="P670" s="269"/>
      <c r="Q670" s="269"/>
      <c r="R670" s="269"/>
      <c r="S670" s="269"/>
      <c r="T670" s="269"/>
      <c r="U670" s="269"/>
      <c r="V670" s="269"/>
      <c r="W670" s="269"/>
      <c r="X670" s="269"/>
      <c r="Y670" s="269"/>
      <c r="Z670" s="269"/>
      <c r="AA670" s="269"/>
      <c r="AB670" s="269"/>
      <c r="AC670" s="269"/>
      <c r="AD670" s="269"/>
      <c r="AE670" s="269"/>
    </row>
    <row r="671" spans="1:37" ht="27.75" customHeight="1" x14ac:dyDescent="0.25">
      <c r="A671" s="3" t="s">
        <v>1550</v>
      </c>
      <c r="B671" s="3" t="s">
        <v>2417</v>
      </c>
      <c r="C671" s="25" t="s">
        <v>97</v>
      </c>
      <c r="D671" s="269" t="s">
        <v>100</v>
      </c>
      <c r="E671" s="269"/>
      <c r="F671" s="269"/>
      <c r="G671" s="269"/>
      <c r="H671" s="269"/>
      <c r="I671" s="269"/>
      <c r="J671" s="269"/>
      <c r="K671" s="269"/>
      <c r="L671" s="269"/>
      <c r="M671" s="269"/>
      <c r="N671" s="269"/>
      <c r="O671" s="269"/>
      <c r="P671" s="269"/>
      <c r="Q671" s="269"/>
      <c r="R671" s="269"/>
      <c r="S671" s="269"/>
      <c r="T671" s="269"/>
      <c r="U671" s="269"/>
      <c r="V671" s="269"/>
      <c r="W671" s="269"/>
      <c r="X671" s="269"/>
      <c r="Y671" s="269"/>
      <c r="Z671" s="269"/>
      <c r="AA671" s="269"/>
      <c r="AB671" s="269"/>
      <c r="AC671" s="269"/>
      <c r="AD671" s="269"/>
      <c r="AE671" s="269"/>
    </row>
    <row r="672" spans="1:37" ht="21" customHeight="1" x14ac:dyDescent="0.25">
      <c r="A672" s="3" t="s">
        <v>1551</v>
      </c>
      <c r="B672" s="3" t="s">
        <v>2417</v>
      </c>
      <c r="C672" s="25" t="s">
        <v>102</v>
      </c>
      <c r="D672" s="269" t="s">
        <v>101</v>
      </c>
      <c r="E672" s="269"/>
      <c r="F672" s="269"/>
      <c r="G672" s="269"/>
      <c r="H672" s="269"/>
      <c r="I672" s="269"/>
      <c r="J672" s="269"/>
      <c r="K672" s="269"/>
      <c r="L672" s="269"/>
      <c r="M672" s="269"/>
      <c r="N672" s="269"/>
      <c r="O672" s="269"/>
      <c r="P672" s="269"/>
      <c r="Q672" s="269"/>
      <c r="R672" s="269"/>
      <c r="S672" s="269"/>
      <c r="T672" s="269"/>
      <c r="U672" s="269"/>
      <c r="V672" s="269"/>
      <c r="W672" s="269"/>
      <c r="X672" s="269"/>
      <c r="Y672" s="269"/>
      <c r="Z672" s="269"/>
      <c r="AA672" s="269"/>
      <c r="AB672" s="269"/>
      <c r="AC672" s="269"/>
      <c r="AD672" s="269"/>
      <c r="AE672" s="269"/>
    </row>
    <row r="673" spans="1:31" x14ac:dyDescent="0.25">
      <c r="B673" s="3" t="s">
        <v>2417</v>
      </c>
      <c r="C673" s="271" t="s">
        <v>17</v>
      </c>
      <c r="D673" s="271"/>
      <c r="E673" s="271"/>
      <c r="F673" s="271"/>
      <c r="G673" s="271"/>
      <c r="H673" s="271"/>
      <c r="I673" s="271"/>
      <c r="J673" s="271"/>
      <c r="K673" s="271"/>
      <c r="L673" s="271"/>
      <c r="M673" s="271"/>
      <c r="N673" s="271"/>
      <c r="O673" s="271"/>
      <c r="P673" s="271"/>
      <c r="Q673" s="271"/>
      <c r="R673" s="271"/>
      <c r="S673" s="271"/>
      <c r="T673" s="271"/>
      <c r="U673" s="271"/>
      <c r="V673" s="271"/>
      <c r="W673" s="271"/>
      <c r="X673" s="271"/>
      <c r="Y673" s="271"/>
      <c r="Z673" s="271"/>
      <c r="AA673" s="271"/>
      <c r="AB673" s="271"/>
    </row>
    <row r="674" spans="1:31" x14ac:dyDescent="0.2">
      <c r="A674" s="3" t="s">
        <v>1552</v>
      </c>
      <c r="B674" s="3" t="s">
        <v>2417</v>
      </c>
      <c r="C674" s="202" t="s">
        <v>97</v>
      </c>
      <c r="D674" s="269" t="s">
        <v>103</v>
      </c>
      <c r="E674" s="269"/>
      <c r="F674" s="269"/>
      <c r="G674" s="269"/>
      <c r="H674" s="269"/>
      <c r="I674" s="269"/>
      <c r="J674" s="269"/>
      <c r="K674" s="269"/>
      <c r="L674" s="269"/>
      <c r="M674" s="269"/>
      <c r="N674" s="269"/>
      <c r="O674" s="269"/>
      <c r="P674" s="269"/>
      <c r="Q674" s="269"/>
      <c r="R674" s="269"/>
      <c r="S674" s="269"/>
      <c r="T674" s="269"/>
      <c r="U674" s="269"/>
      <c r="V674" s="269"/>
      <c r="W674" s="269"/>
      <c r="X674" s="269"/>
      <c r="Y674" s="269"/>
      <c r="Z674" s="269"/>
      <c r="AA674" s="269"/>
      <c r="AB674" s="269"/>
      <c r="AC674" s="269"/>
      <c r="AD674" s="269"/>
      <c r="AE674" s="269"/>
    </row>
    <row r="675" spans="1:31" x14ac:dyDescent="0.25">
      <c r="B675" s="3" t="s">
        <v>2417</v>
      </c>
      <c r="C675" s="271" t="s">
        <v>18</v>
      </c>
      <c r="D675" s="271"/>
      <c r="E675" s="271"/>
      <c r="F675" s="271"/>
      <c r="G675" s="271"/>
      <c r="H675" s="271"/>
      <c r="I675" s="271"/>
      <c r="J675" s="271"/>
      <c r="K675" s="271"/>
      <c r="L675" s="271"/>
      <c r="M675" s="271"/>
      <c r="N675" s="271"/>
      <c r="O675" s="271"/>
      <c r="P675" s="271"/>
      <c r="Q675" s="271"/>
      <c r="R675" s="271"/>
      <c r="S675" s="271"/>
      <c r="T675" s="271"/>
      <c r="U675" s="271"/>
      <c r="V675" s="271"/>
      <c r="W675" s="271"/>
      <c r="X675" s="271"/>
      <c r="Y675" s="271"/>
      <c r="Z675" s="271"/>
      <c r="AA675" s="271"/>
      <c r="AB675" s="271"/>
    </row>
    <row r="676" spans="1:31" x14ac:dyDescent="0.2">
      <c r="A676" s="3" t="s">
        <v>1553</v>
      </c>
      <c r="B676" s="3" t="s">
        <v>2417</v>
      </c>
      <c r="C676" s="202" t="s">
        <v>97</v>
      </c>
      <c r="D676" s="269" t="s">
        <v>104</v>
      </c>
      <c r="E676" s="269"/>
      <c r="F676" s="269"/>
      <c r="G676" s="269"/>
      <c r="H676" s="269"/>
      <c r="I676" s="269"/>
      <c r="J676" s="269"/>
      <c r="K676" s="269"/>
      <c r="L676" s="269"/>
      <c r="M676" s="269"/>
      <c r="N676" s="269"/>
      <c r="O676" s="269"/>
      <c r="P676" s="269"/>
      <c r="Q676" s="269"/>
      <c r="R676" s="269"/>
      <c r="S676" s="269"/>
      <c r="T676" s="269"/>
      <c r="U676" s="269"/>
      <c r="V676" s="269"/>
      <c r="W676" s="269"/>
      <c r="X676" s="269"/>
      <c r="Y676" s="269"/>
      <c r="Z676" s="269"/>
      <c r="AA676" s="269"/>
      <c r="AB676" s="269"/>
      <c r="AC676" s="269"/>
      <c r="AD676" s="269"/>
      <c r="AE676" s="269"/>
    </row>
    <row r="677" spans="1:31" x14ac:dyDescent="0.25">
      <c r="B677" s="3" t="s">
        <v>2417</v>
      </c>
      <c r="C677" s="271" t="s">
        <v>19</v>
      </c>
      <c r="D677" s="271"/>
      <c r="E677" s="271"/>
      <c r="F677" s="271"/>
      <c r="G677" s="271"/>
      <c r="H677" s="271"/>
      <c r="I677" s="271"/>
      <c r="J677" s="271"/>
      <c r="K677" s="271"/>
      <c r="L677" s="271"/>
      <c r="M677" s="271"/>
      <c r="N677" s="271"/>
      <c r="O677" s="271"/>
      <c r="P677" s="271"/>
      <c r="Q677" s="271"/>
      <c r="R677" s="271"/>
      <c r="S677" s="271"/>
      <c r="T677" s="271"/>
      <c r="U677" s="271"/>
      <c r="V677" s="271"/>
      <c r="W677" s="271"/>
      <c r="X677" s="271"/>
      <c r="Y677" s="271"/>
      <c r="Z677" s="271"/>
      <c r="AA677" s="271"/>
      <c r="AB677" s="271"/>
    </row>
    <row r="678" spans="1:31" x14ac:dyDescent="0.2">
      <c r="A678" s="3" t="s">
        <v>1554</v>
      </c>
      <c r="B678" s="3" t="s">
        <v>2417</v>
      </c>
      <c r="C678" s="202" t="s">
        <v>105</v>
      </c>
      <c r="D678" s="269" t="s">
        <v>106</v>
      </c>
      <c r="E678" s="269"/>
      <c r="F678" s="269"/>
      <c r="G678" s="269"/>
      <c r="H678" s="269"/>
      <c r="I678" s="269"/>
      <c r="J678" s="269"/>
      <c r="K678" s="269"/>
      <c r="L678" s="269"/>
      <c r="M678" s="269"/>
      <c r="N678" s="269"/>
      <c r="O678" s="269"/>
      <c r="P678" s="269"/>
      <c r="Q678" s="269"/>
      <c r="R678" s="269"/>
      <c r="S678" s="269"/>
      <c r="T678" s="269"/>
      <c r="U678" s="269"/>
      <c r="V678" s="269"/>
      <c r="W678" s="269"/>
      <c r="X678" s="269"/>
      <c r="Y678" s="269"/>
      <c r="Z678" s="269"/>
      <c r="AA678" s="269"/>
      <c r="AB678" s="269"/>
      <c r="AC678" s="269"/>
      <c r="AD678" s="269"/>
      <c r="AE678" s="269"/>
    </row>
    <row r="679" spans="1:31" x14ac:dyDescent="0.25">
      <c r="B679" s="3" t="s">
        <v>2417</v>
      </c>
      <c r="C679" s="271" t="s">
        <v>20</v>
      </c>
      <c r="D679" s="271"/>
      <c r="E679" s="271"/>
      <c r="F679" s="271"/>
      <c r="G679" s="271"/>
      <c r="H679" s="271"/>
      <c r="I679" s="271"/>
      <c r="J679" s="271"/>
      <c r="K679" s="271"/>
      <c r="L679" s="271"/>
      <c r="M679" s="271"/>
      <c r="N679" s="271"/>
      <c r="O679" s="271"/>
      <c r="P679" s="271"/>
      <c r="Q679" s="271"/>
      <c r="R679" s="271"/>
      <c r="S679" s="271"/>
      <c r="T679" s="271"/>
      <c r="U679" s="271"/>
      <c r="V679" s="271"/>
      <c r="W679" s="271"/>
      <c r="X679" s="271"/>
      <c r="Y679" s="271"/>
      <c r="Z679" s="271"/>
      <c r="AA679" s="271"/>
      <c r="AB679" s="271"/>
      <c r="AC679" s="271"/>
      <c r="AD679" s="271"/>
      <c r="AE679" s="271"/>
    </row>
    <row r="680" spans="1:31" ht="15" customHeight="1" x14ac:dyDescent="0.2">
      <c r="A680" s="3" t="s">
        <v>1555</v>
      </c>
      <c r="B680" s="3" t="s">
        <v>2417</v>
      </c>
      <c r="C680" s="202" t="s">
        <v>97</v>
      </c>
      <c r="D680" s="269" t="s">
        <v>980</v>
      </c>
      <c r="E680" s="269"/>
      <c r="F680" s="269"/>
      <c r="G680" s="269"/>
      <c r="H680" s="269"/>
      <c r="I680" s="269"/>
      <c r="J680" s="269"/>
      <c r="K680" s="269"/>
      <c r="L680" s="269"/>
      <c r="M680" s="269"/>
      <c r="N680" s="269"/>
      <c r="O680" s="269"/>
      <c r="P680" s="269"/>
      <c r="Q680" s="269"/>
      <c r="R680" s="269"/>
      <c r="S680" s="269"/>
      <c r="T680" s="269"/>
      <c r="U680" s="269"/>
      <c r="V680" s="269"/>
      <c r="W680" s="269"/>
      <c r="X680" s="269"/>
      <c r="Y680" s="269"/>
      <c r="Z680" s="269"/>
      <c r="AA680" s="269"/>
      <c r="AB680" s="269"/>
      <c r="AC680" s="269"/>
      <c r="AD680" s="269"/>
      <c r="AE680" s="269"/>
    </row>
    <row r="681" spans="1:31" x14ac:dyDescent="0.25">
      <c r="B681" s="3" t="s">
        <v>2417</v>
      </c>
      <c r="C681" s="271" t="s">
        <v>21</v>
      </c>
      <c r="D681" s="271"/>
      <c r="E681" s="271"/>
      <c r="F681" s="271"/>
      <c r="G681" s="271"/>
      <c r="H681" s="271"/>
      <c r="I681" s="271"/>
      <c r="J681" s="271"/>
      <c r="K681" s="271"/>
      <c r="L681" s="271"/>
      <c r="M681" s="271"/>
      <c r="N681" s="271"/>
      <c r="O681" s="271"/>
      <c r="P681" s="271"/>
      <c r="Q681" s="271"/>
      <c r="R681" s="271"/>
      <c r="S681" s="271"/>
      <c r="T681" s="271"/>
      <c r="U681" s="271"/>
      <c r="V681" s="271"/>
      <c r="W681" s="271"/>
      <c r="X681" s="271"/>
      <c r="Y681" s="271"/>
      <c r="Z681" s="271"/>
      <c r="AA681" s="271"/>
      <c r="AB681" s="271"/>
      <c r="AC681" s="271"/>
      <c r="AD681" s="271"/>
      <c r="AE681" s="271"/>
    </row>
    <row r="682" spans="1:31" ht="15" customHeight="1" x14ac:dyDescent="0.2">
      <c r="A682" s="3" t="s">
        <v>1556</v>
      </c>
      <c r="B682" s="3" t="s">
        <v>2417</v>
      </c>
      <c r="C682" s="202" t="s">
        <v>97</v>
      </c>
      <c r="D682" s="269" t="s">
        <v>107</v>
      </c>
      <c r="E682" s="269"/>
      <c r="F682" s="269"/>
      <c r="G682" s="269"/>
      <c r="H682" s="269"/>
      <c r="I682" s="269"/>
      <c r="J682" s="269"/>
      <c r="K682" s="269"/>
      <c r="L682" s="269"/>
      <c r="M682" s="269"/>
      <c r="N682" s="269"/>
      <c r="O682" s="269"/>
      <c r="P682" s="269"/>
      <c r="Q682" s="269"/>
      <c r="R682" s="269"/>
      <c r="S682" s="269"/>
      <c r="T682" s="269"/>
      <c r="U682" s="269"/>
      <c r="V682" s="269"/>
      <c r="W682" s="269"/>
      <c r="X682" s="269"/>
      <c r="Y682" s="269"/>
      <c r="Z682" s="269"/>
      <c r="AA682" s="269"/>
      <c r="AB682" s="269"/>
      <c r="AC682" s="269"/>
      <c r="AD682" s="269"/>
      <c r="AE682" s="269"/>
    </row>
    <row r="684" spans="1:31" x14ac:dyDescent="0.25">
      <c r="C684" s="312" t="s">
        <v>22</v>
      </c>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c r="AB684" s="312"/>
    </row>
    <row r="685" spans="1:31" s="2" customFormat="1" ht="40.5" customHeight="1" x14ac:dyDescent="0.25">
      <c r="C685" s="269" t="s">
        <v>251</v>
      </c>
      <c r="D685" s="270"/>
      <c r="E685" s="270"/>
      <c r="F685" s="270"/>
      <c r="G685" s="270"/>
      <c r="H685" s="270"/>
      <c r="I685" s="270"/>
      <c r="J685" s="270"/>
      <c r="K685" s="270"/>
      <c r="L685" s="270"/>
      <c r="M685" s="270"/>
      <c r="N685" s="270"/>
      <c r="O685" s="270"/>
      <c r="P685" s="270"/>
      <c r="Q685" s="270"/>
      <c r="R685" s="270"/>
      <c r="S685" s="270"/>
      <c r="T685" s="270"/>
      <c r="U685" s="270"/>
      <c r="V685" s="270"/>
      <c r="W685" s="270"/>
      <c r="X685" s="270"/>
      <c r="Y685" s="270"/>
      <c r="Z685" s="270"/>
      <c r="AA685" s="270"/>
      <c r="AB685" s="270"/>
      <c r="AC685" s="270"/>
      <c r="AD685" s="270"/>
      <c r="AE685" s="270"/>
    </row>
    <row r="686" spans="1:31" s="8" customFormat="1" ht="12.75" x14ac:dyDescent="0.25">
      <c r="A686" s="174"/>
      <c r="B686" s="174"/>
      <c r="C686" s="318" t="s">
        <v>23</v>
      </c>
      <c r="D686" s="318"/>
      <c r="E686" s="318"/>
      <c r="F686" s="318"/>
      <c r="G686" s="318"/>
      <c r="H686" s="318"/>
      <c r="I686" s="318"/>
      <c r="J686" s="318"/>
      <c r="K686" s="318"/>
      <c r="L686" s="318"/>
      <c r="M686" s="318"/>
      <c r="N686" s="318"/>
      <c r="O686" s="318"/>
      <c r="P686" s="318"/>
      <c r="Q686" s="318"/>
      <c r="R686" s="318"/>
      <c r="S686" s="318"/>
      <c r="T686" s="318"/>
      <c r="U686" s="318"/>
      <c r="V686" s="318"/>
      <c r="W686" s="318"/>
      <c r="X686" s="318"/>
      <c r="Y686" s="318"/>
      <c r="Z686" s="318"/>
      <c r="AA686" s="318"/>
      <c r="AB686" s="318"/>
      <c r="AC686" s="318"/>
      <c r="AD686" s="318"/>
      <c r="AE686" s="318"/>
    </row>
    <row r="687" spans="1:31" s="8" customFormat="1" x14ac:dyDescent="0.2">
      <c r="A687" s="3" t="s">
        <v>1557</v>
      </c>
      <c r="B687" s="3" t="s">
        <v>2417</v>
      </c>
      <c r="C687" s="202" t="s">
        <v>105</v>
      </c>
      <c r="D687" s="269" t="s">
        <v>981</v>
      </c>
      <c r="E687" s="269"/>
      <c r="F687" s="269"/>
      <c r="G687" s="269"/>
      <c r="H687" s="269"/>
      <c r="I687" s="269"/>
      <c r="J687" s="269"/>
      <c r="K687" s="269"/>
      <c r="L687" s="269"/>
      <c r="M687" s="269"/>
      <c r="N687" s="269"/>
      <c r="O687" s="269"/>
      <c r="P687" s="269"/>
      <c r="Q687" s="269"/>
      <c r="R687" s="269"/>
      <c r="S687" s="269"/>
      <c r="T687" s="269"/>
      <c r="U687" s="269"/>
      <c r="V687" s="269"/>
      <c r="W687" s="269"/>
      <c r="X687" s="269"/>
      <c r="Y687" s="269"/>
      <c r="Z687" s="269"/>
      <c r="AA687" s="269"/>
      <c r="AB687" s="269"/>
      <c r="AC687" s="269"/>
      <c r="AD687" s="269"/>
      <c r="AE687" s="269"/>
    </row>
    <row r="688" spans="1:31" s="8" customFormat="1" x14ac:dyDescent="0.25">
      <c r="A688" s="174"/>
      <c r="B688" s="3" t="s">
        <v>2417</v>
      </c>
      <c r="C688" s="318" t="s">
        <v>24</v>
      </c>
      <c r="D688" s="318"/>
      <c r="E688" s="318"/>
      <c r="F688" s="318"/>
      <c r="G688" s="318"/>
      <c r="H688" s="318"/>
      <c r="I688" s="318"/>
      <c r="J688" s="318"/>
      <c r="K688" s="318"/>
      <c r="L688" s="318"/>
      <c r="M688" s="318"/>
      <c r="N688" s="318"/>
      <c r="O688" s="318"/>
      <c r="P688" s="318"/>
      <c r="Q688" s="318"/>
      <c r="R688" s="318"/>
      <c r="S688" s="318"/>
      <c r="T688" s="318"/>
      <c r="U688" s="318"/>
      <c r="V688" s="318"/>
      <c r="W688" s="318"/>
      <c r="X688" s="318"/>
      <c r="Y688" s="318"/>
      <c r="Z688" s="318"/>
      <c r="AA688" s="318"/>
      <c r="AB688" s="318"/>
      <c r="AC688" s="318"/>
      <c r="AD688" s="318"/>
      <c r="AE688" s="318"/>
    </row>
    <row r="689" spans="1:37" s="8" customFormat="1" ht="12.75" customHeight="1" x14ac:dyDescent="0.25">
      <c r="A689" s="3" t="s">
        <v>1558</v>
      </c>
      <c r="B689" s="3" t="s">
        <v>2417</v>
      </c>
      <c r="C689" s="25" t="s">
        <v>105</v>
      </c>
      <c r="D689" s="269" t="s">
        <v>108</v>
      </c>
      <c r="E689" s="269"/>
      <c r="F689" s="269"/>
      <c r="G689" s="269"/>
      <c r="H689" s="269"/>
      <c r="I689" s="269"/>
      <c r="J689" s="269"/>
      <c r="K689" s="269"/>
      <c r="L689" s="269"/>
      <c r="M689" s="269"/>
      <c r="N689" s="269"/>
      <c r="O689" s="269"/>
      <c r="P689" s="269"/>
      <c r="Q689" s="269"/>
      <c r="R689" s="269"/>
      <c r="S689" s="269"/>
      <c r="T689" s="269"/>
      <c r="U689" s="269"/>
      <c r="V689" s="269"/>
      <c r="W689" s="269"/>
      <c r="X689" s="269"/>
      <c r="Y689" s="269"/>
      <c r="Z689" s="269"/>
      <c r="AA689" s="269"/>
      <c r="AB689" s="269"/>
      <c r="AC689" s="269"/>
      <c r="AD689" s="269"/>
      <c r="AE689" s="269"/>
    </row>
    <row r="690" spans="1:37" s="8" customFormat="1" ht="27" customHeight="1" x14ac:dyDescent="0.25">
      <c r="A690" s="3" t="s">
        <v>1559</v>
      </c>
      <c r="B690" s="3" t="s">
        <v>2417</v>
      </c>
      <c r="C690" s="25" t="s">
        <v>105</v>
      </c>
      <c r="D690" s="269" t="s">
        <v>109</v>
      </c>
      <c r="E690" s="269"/>
      <c r="F690" s="269"/>
      <c r="G690" s="269"/>
      <c r="H690" s="269"/>
      <c r="I690" s="269"/>
      <c r="J690" s="269"/>
      <c r="K690" s="269"/>
      <c r="L690" s="269"/>
      <c r="M690" s="269"/>
      <c r="N690" s="269"/>
      <c r="O690" s="269"/>
      <c r="P690" s="269"/>
      <c r="Q690" s="269"/>
      <c r="R690" s="269"/>
      <c r="S690" s="269"/>
      <c r="T690" s="269"/>
      <c r="U690" s="269"/>
      <c r="V690" s="269"/>
      <c r="W690" s="269"/>
      <c r="X690" s="269"/>
      <c r="Y690" s="269"/>
      <c r="Z690" s="269"/>
      <c r="AA690" s="269"/>
      <c r="AB690" s="269"/>
      <c r="AC690" s="269"/>
      <c r="AD690" s="269"/>
      <c r="AE690" s="269"/>
    </row>
    <row r="691" spans="1:37" s="8" customFormat="1" ht="27.75" customHeight="1" x14ac:dyDescent="0.25">
      <c r="A691" s="3" t="s">
        <v>1560</v>
      </c>
      <c r="B691" s="3" t="s">
        <v>2417</v>
      </c>
      <c r="C691" s="25" t="s">
        <v>102</v>
      </c>
      <c r="D691" s="269" t="s">
        <v>110</v>
      </c>
      <c r="E691" s="269"/>
      <c r="F691" s="269"/>
      <c r="G691" s="269"/>
      <c r="H691" s="269"/>
      <c r="I691" s="269"/>
      <c r="J691" s="269"/>
      <c r="K691" s="269"/>
      <c r="L691" s="269"/>
      <c r="M691" s="269"/>
      <c r="N691" s="269"/>
      <c r="O691" s="269"/>
      <c r="P691" s="269"/>
      <c r="Q691" s="269"/>
      <c r="R691" s="269"/>
      <c r="S691" s="269"/>
      <c r="T691" s="269"/>
      <c r="U691" s="269"/>
      <c r="V691" s="269"/>
      <c r="W691" s="269"/>
      <c r="X691" s="269"/>
      <c r="Y691" s="269"/>
      <c r="Z691" s="269"/>
      <c r="AA691" s="269"/>
      <c r="AB691" s="269"/>
      <c r="AC691" s="269"/>
      <c r="AD691" s="269"/>
      <c r="AE691" s="269"/>
    </row>
    <row r="692" spans="1:37" s="8" customFormat="1" x14ac:dyDescent="0.25">
      <c r="A692" s="174"/>
      <c r="B692" s="3"/>
      <c r="C692" s="318" t="s">
        <v>25</v>
      </c>
      <c r="D692" s="318"/>
      <c r="E692" s="318"/>
      <c r="F692" s="318"/>
      <c r="G692" s="318"/>
      <c r="H692" s="318"/>
      <c r="I692" s="318"/>
      <c r="J692" s="318"/>
      <c r="K692" s="318"/>
      <c r="L692" s="318"/>
      <c r="M692" s="318"/>
      <c r="N692" s="318"/>
      <c r="O692" s="318"/>
      <c r="P692" s="318"/>
      <c r="Q692" s="318"/>
      <c r="R692" s="318"/>
      <c r="S692" s="318"/>
      <c r="T692" s="318"/>
      <c r="U692" s="318"/>
      <c r="V692" s="318"/>
      <c r="W692" s="318"/>
      <c r="X692" s="318"/>
      <c r="Y692" s="318"/>
      <c r="Z692" s="318"/>
      <c r="AA692" s="318"/>
      <c r="AB692" s="318"/>
      <c r="AC692" s="318"/>
      <c r="AD692" s="318"/>
      <c r="AE692" s="318"/>
    </row>
    <row r="693" spans="1:37" s="8" customFormat="1" ht="40.5" customHeight="1" x14ac:dyDescent="0.25">
      <c r="A693" s="3" t="s">
        <v>1561</v>
      </c>
      <c r="B693" s="3" t="s">
        <v>2417</v>
      </c>
      <c r="C693" s="25" t="s">
        <v>105</v>
      </c>
      <c r="D693" s="269" t="s">
        <v>111</v>
      </c>
      <c r="E693" s="269"/>
      <c r="F693" s="269"/>
      <c r="G693" s="269"/>
      <c r="H693" s="269"/>
      <c r="I693" s="269"/>
      <c r="J693" s="269"/>
      <c r="K693" s="269"/>
      <c r="L693" s="269"/>
      <c r="M693" s="269"/>
      <c r="N693" s="269"/>
      <c r="O693" s="269"/>
      <c r="P693" s="269"/>
      <c r="Q693" s="269"/>
      <c r="R693" s="269"/>
      <c r="S693" s="269"/>
      <c r="T693" s="269"/>
      <c r="U693" s="269"/>
      <c r="V693" s="269"/>
      <c r="W693" s="269"/>
      <c r="X693" s="269"/>
      <c r="Y693" s="269"/>
      <c r="Z693" s="269"/>
      <c r="AA693" s="269"/>
      <c r="AB693" s="269"/>
      <c r="AC693" s="269"/>
      <c r="AD693" s="269"/>
      <c r="AE693" s="269"/>
    </row>
    <row r="694" spans="1:37" s="8" customFormat="1" ht="40.5" customHeight="1" x14ac:dyDescent="0.25">
      <c r="A694" s="3" t="s">
        <v>1562</v>
      </c>
      <c r="B694" s="3" t="s">
        <v>2417</v>
      </c>
      <c r="C694" s="25" t="s">
        <v>105</v>
      </c>
      <c r="D694" s="269" t="s">
        <v>112</v>
      </c>
      <c r="E694" s="269"/>
      <c r="F694" s="269"/>
      <c r="G694" s="269"/>
      <c r="H694" s="269"/>
      <c r="I694" s="269"/>
      <c r="J694" s="269"/>
      <c r="K694" s="269"/>
      <c r="L694" s="269"/>
      <c r="M694" s="269"/>
      <c r="N694" s="269"/>
      <c r="O694" s="269"/>
      <c r="P694" s="269"/>
      <c r="Q694" s="269"/>
      <c r="R694" s="269"/>
      <c r="S694" s="269"/>
      <c r="T694" s="269"/>
      <c r="U694" s="269"/>
      <c r="V694" s="269"/>
      <c r="W694" s="269"/>
      <c r="X694" s="269"/>
      <c r="Y694" s="269"/>
      <c r="Z694" s="269"/>
      <c r="AA694" s="269"/>
      <c r="AB694" s="269"/>
      <c r="AC694" s="269"/>
      <c r="AD694" s="269"/>
      <c r="AE694" s="269"/>
    </row>
    <row r="695" spans="1:37" s="157" customFormat="1" ht="60" customHeight="1" x14ac:dyDescent="0.25">
      <c r="A695" s="3" t="s">
        <v>1563</v>
      </c>
      <c r="B695" s="3" t="s">
        <v>2417</v>
      </c>
      <c r="C695" s="25"/>
      <c r="D695" s="25" t="s">
        <v>102</v>
      </c>
      <c r="E695" s="269" t="s">
        <v>982</v>
      </c>
      <c r="F695" s="269"/>
      <c r="G695" s="269"/>
      <c r="H695" s="269"/>
      <c r="I695" s="269"/>
      <c r="J695" s="269"/>
      <c r="K695" s="269"/>
      <c r="L695" s="269"/>
      <c r="M695" s="269"/>
      <c r="N695" s="269"/>
      <c r="O695" s="269"/>
      <c r="P695" s="269"/>
      <c r="Q695" s="269"/>
      <c r="R695" s="269"/>
      <c r="S695" s="269"/>
      <c r="T695" s="269"/>
      <c r="U695" s="269"/>
      <c r="V695" s="269"/>
      <c r="W695" s="269"/>
      <c r="X695" s="269"/>
      <c r="Y695" s="269"/>
      <c r="Z695" s="269"/>
      <c r="AA695" s="269"/>
      <c r="AB695" s="269"/>
      <c r="AC695" s="269"/>
      <c r="AD695" s="269"/>
      <c r="AE695" s="269"/>
    </row>
    <row r="696" spans="1:37" s="157" customFormat="1" ht="60" customHeight="1" x14ac:dyDescent="0.25">
      <c r="A696" s="3" t="s">
        <v>1564</v>
      </c>
      <c r="B696" s="3" t="s">
        <v>2417</v>
      </c>
      <c r="C696" s="25"/>
      <c r="D696" s="25" t="s">
        <v>102</v>
      </c>
      <c r="E696" s="269" t="s">
        <v>983</v>
      </c>
      <c r="F696" s="269"/>
      <c r="G696" s="269"/>
      <c r="H696" s="269"/>
      <c r="I696" s="269"/>
      <c r="J696" s="269"/>
      <c r="K696" s="269"/>
      <c r="L696" s="269"/>
      <c r="M696" s="269"/>
      <c r="N696" s="269"/>
      <c r="O696" s="269"/>
      <c r="P696" s="269"/>
      <c r="Q696" s="269"/>
      <c r="R696" s="269"/>
      <c r="S696" s="269"/>
      <c r="T696" s="269"/>
      <c r="U696" s="269"/>
      <c r="V696" s="269"/>
      <c r="W696" s="269"/>
      <c r="X696" s="269"/>
      <c r="Y696" s="269"/>
      <c r="Z696" s="269"/>
      <c r="AA696" s="269"/>
      <c r="AB696" s="269"/>
      <c r="AC696" s="269"/>
      <c r="AD696" s="269"/>
      <c r="AE696" s="269"/>
    </row>
    <row r="697" spans="1:37" s="157" customFormat="1" ht="60" customHeight="1" x14ac:dyDescent="0.25">
      <c r="A697" s="3" t="s">
        <v>1565</v>
      </c>
      <c r="B697" s="3" t="s">
        <v>2417</v>
      </c>
      <c r="C697" s="25"/>
      <c r="D697" s="25" t="s">
        <v>102</v>
      </c>
      <c r="E697" s="269" t="s">
        <v>984</v>
      </c>
      <c r="F697" s="269"/>
      <c r="G697" s="269"/>
      <c r="H697" s="269"/>
      <c r="I697" s="269"/>
      <c r="J697" s="269"/>
      <c r="K697" s="269"/>
      <c r="L697" s="269"/>
      <c r="M697" s="269"/>
      <c r="N697" s="269"/>
      <c r="O697" s="269"/>
      <c r="P697" s="269"/>
      <c r="Q697" s="269"/>
      <c r="R697" s="269"/>
      <c r="S697" s="269"/>
      <c r="T697" s="269"/>
      <c r="U697" s="269"/>
      <c r="V697" s="269"/>
      <c r="W697" s="269"/>
      <c r="X697" s="269"/>
      <c r="Y697" s="269"/>
      <c r="Z697" s="269"/>
      <c r="AA697" s="269"/>
      <c r="AB697" s="269"/>
      <c r="AC697" s="269"/>
      <c r="AD697" s="269"/>
      <c r="AE697" s="269"/>
    </row>
    <row r="698" spans="1:37" s="8" customFormat="1" ht="27.75" customHeight="1" x14ac:dyDescent="0.25">
      <c r="A698" s="174"/>
      <c r="B698" s="3" t="s">
        <v>2417</v>
      </c>
      <c r="C698" s="25"/>
      <c r="D698" s="269" t="s">
        <v>196</v>
      </c>
      <c r="E698" s="269"/>
      <c r="F698" s="269"/>
      <c r="G698" s="269"/>
      <c r="H698" s="269"/>
      <c r="I698" s="269"/>
      <c r="J698" s="269"/>
      <c r="K698" s="269"/>
      <c r="L698" s="269"/>
      <c r="M698" s="269"/>
      <c r="N698" s="269"/>
      <c r="O698" s="269"/>
      <c r="P698" s="269"/>
      <c r="Q698" s="269"/>
      <c r="R698" s="269"/>
      <c r="S698" s="269"/>
      <c r="T698" s="269"/>
      <c r="U698" s="269"/>
      <c r="V698" s="269"/>
      <c r="W698" s="269"/>
      <c r="X698" s="269"/>
      <c r="Y698" s="269"/>
      <c r="Z698" s="269"/>
      <c r="AA698" s="269"/>
      <c r="AB698" s="269"/>
      <c r="AC698" s="269"/>
      <c r="AD698" s="269"/>
      <c r="AE698" s="269"/>
    </row>
    <row r="699" spans="1:37" s="8" customFormat="1" ht="60" customHeight="1" x14ac:dyDescent="0.25">
      <c r="A699" s="3" t="s">
        <v>1566</v>
      </c>
      <c r="B699" s="3" t="s">
        <v>2417</v>
      </c>
      <c r="C699" s="25"/>
      <c r="D699" s="25" t="s">
        <v>102</v>
      </c>
      <c r="E699" s="269" t="s">
        <v>1567</v>
      </c>
      <c r="F699" s="269"/>
      <c r="G699" s="269"/>
      <c r="H699" s="269"/>
      <c r="I699" s="269"/>
      <c r="J699" s="269"/>
      <c r="K699" s="269"/>
      <c r="L699" s="269"/>
      <c r="M699" s="269"/>
      <c r="N699" s="269"/>
      <c r="O699" s="269"/>
      <c r="P699" s="269"/>
      <c r="Q699" s="269"/>
      <c r="R699" s="269"/>
      <c r="S699" s="269"/>
      <c r="T699" s="269"/>
      <c r="U699" s="269"/>
      <c r="V699" s="269"/>
      <c r="W699" s="269"/>
      <c r="X699" s="269"/>
      <c r="Y699" s="269"/>
      <c r="Z699" s="269"/>
      <c r="AA699" s="269"/>
      <c r="AB699" s="269"/>
      <c r="AC699" s="269"/>
      <c r="AD699" s="269"/>
      <c r="AE699" s="269"/>
    </row>
    <row r="700" spans="1:37" s="8" customFormat="1" ht="57" customHeight="1" x14ac:dyDescent="0.25">
      <c r="A700" s="3" t="s">
        <v>1569</v>
      </c>
      <c r="B700" s="3" t="s">
        <v>2417</v>
      </c>
      <c r="C700" s="25"/>
      <c r="D700" s="25" t="s">
        <v>102</v>
      </c>
      <c r="E700" s="269" t="s">
        <v>1568</v>
      </c>
      <c r="F700" s="269"/>
      <c r="G700" s="269"/>
      <c r="H700" s="269"/>
      <c r="I700" s="269"/>
      <c r="J700" s="269"/>
      <c r="K700" s="269"/>
      <c r="L700" s="269"/>
      <c r="M700" s="269"/>
      <c r="N700" s="269"/>
      <c r="O700" s="269"/>
      <c r="P700" s="269"/>
      <c r="Q700" s="269"/>
      <c r="R700" s="269"/>
      <c r="S700" s="269"/>
      <c r="T700" s="269"/>
      <c r="U700" s="269"/>
      <c r="V700" s="269"/>
      <c r="W700" s="269"/>
      <c r="X700" s="269"/>
      <c r="Y700" s="269"/>
      <c r="Z700" s="269"/>
      <c r="AA700" s="269"/>
      <c r="AB700" s="269"/>
      <c r="AC700" s="269"/>
      <c r="AD700" s="269"/>
      <c r="AE700" s="269"/>
    </row>
    <row r="701" spans="1:37" s="8" customFormat="1" ht="45" customHeight="1" x14ac:dyDescent="0.25">
      <c r="A701" s="3" t="s">
        <v>1573</v>
      </c>
      <c r="B701" s="3" t="s">
        <v>2417</v>
      </c>
      <c r="C701" s="25"/>
      <c r="D701" s="25" t="s">
        <v>102</v>
      </c>
      <c r="E701" s="269" t="s">
        <v>1570</v>
      </c>
      <c r="F701" s="269"/>
      <c r="G701" s="269"/>
      <c r="H701" s="269"/>
      <c r="I701" s="269"/>
      <c r="J701" s="269"/>
      <c r="K701" s="269"/>
      <c r="L701" s="269"/>
      <c r="M701" s="269"/>
      <c r="N701" s="269"/>
      <c r="O701" s="269"/>
      <c r="P701" s="269"/>
      <c r="Q701" s="269"/>
      <c r="R701" s="269"/>
      <c r="S701" s="269"/>
      <c r="T701" s="269"/>
      <c r="U701" s="269"/>
      <c r="V701" s="269"/>
      <c r="W701" s="269"/>
      <c r="X701" s="269"/>
      <c r="Y701" s="269"/>
      <c r="Z701" s="269"/>
      <c r="AA701" s="269"/>
      <c r="AB701" s="269"/>
      <c r="AC701" s="269"/>
      <c r="AD701" s="269"/>
      <c r="AE701" s="269"/>
    </row>
    <row r="702" spans="1:37" ht="42" customHeight="1" x14ac:dyDescent="0.25">
      <c r="A702" s="3" t="s">
        <v>1574</v>
      </c>
      <c r="B702" s="3" t="s">
        <v>2417</v>
      </c>
      <c r="C702" s="25"/>
      <c r="D702" s="25" t="s">
        <v>102</v>
      </c>
      <c r="E702" s="269" t="s">
        <v>1571</v>
      </c>
      <c r="F702" s="269"/>
      <c r="G702" s="269"/>
      <c r="H702" s="269"/>
      <c r="I702" s="269"/>
      <c r="J702" s="269"/>
      <c r="K702" s="269"/>
      <c r="L702" s="269"/>
      <c r="M702" s="269"/>
      <c r="N702" s="269"/>
      <c r="O702" s="269"/>
      <c r="P702" s="269"/>
      <c r="Q702" s="269"/>
      <c r="R702" s="269"/>
      <c r="S702" s="269"/>
      <c r="T702" s="269"/>
      <c r="U702" s="269"/>
      <c r="V702" s="269"/>
      <c r="W702" s="269"/>
      <c r="X702" s="269"/>
      <c r="Y702" s="269"/>
      <c r="Z702" s="269"/>
      <c r="AA702" s="269"/>
      <c r="AB702" s="269"/>
      <c r="AC702" s="269"/>
      <c r="AD702" s="269"/>
      <c r="AE702" s="269"/>
    </row>
    <row r="703" spans="1:37" s="32" customFormat="1" ht="57" customHeight="1" x14ac:dyDescent="0.25">
      <c r="A703" s="3" t="s">
        <v>1575</v>
      </c>
      <c r="B703" s="3" t="s">
        <v>2417</v>
      </c>
      <c r="C703" s="79"/>
      <c r="D703" s="25" t="s">
        <v>102</v>
      </c>
      <c r="E703" s="269" t="s">
        <v>1572</v>
      </c>
      <c r="F703" s="269"/>
      <c r="G703" s="269"/>
      <c r="H703" s="269"/>
      <c r="I703" s="269"/>
      <c r="J703" s="269"/>
      <c r="K703" s="269"/>
      <c r="L703" s="269"/>
      <c r="M703" s="269"/>
      <c r="N703" s="269"/>
      <c r="O703" s="269"/>
      <c r="P703" s="269"/>
      <c r="Q703" s="269"/>
      <c r="R703" s="269"/>
      <c r="S703" s="269"/>
      <c r="T703" s="269"/>
      <c r="U703" s="269"/>
      <c r="V703" s="269"/>
      <c r="W703" s="269"/>
      <c r="X703" s="269"/>
      <c r="Y703" s="269"/>
      <c r="Z703" s="269"/>
      <c r="AA703" s="269"/>
      <c r="AB703" s="269"/>
      <c r="AC703" s="269"/>
      <c r="AD703" s="269"/>
      <c r="AE703" s="269"/>
      <c r="AH703" s="1"/>
      <c r="AI703" s="1"/>
      <c r="AJ703" s="1"/>
      <c r="AK703" s="1"/>
    </row>
    <row r="704" spans="1:37" ht="12.75" customHeight="1" thickBot="1" x14ac:dyDescent="0.3">
      <c r="C704" s="69"/>
      <c r="D704" s="69"/>
      <c r="E704" s="69"/>
      <c r="F704" s="69"/>
      <c r="G704" s="69"/>
      <c r="H704" s="69"/>
      <c r="I704" s="69"/>
      <c r="J704" s="69"/>
      <c r="K704" s="69"/>
      <c r="L704" s="69"/>
      <c r="M704" s="69"/>
      <c r="N704" s="69"/>
      <c r="O704" s="69"/>
      <c r="P704" s="69"/>
      <c r="Q704" s="69"/>
      <c r="R704" s="69"/>
      <c r="S704" s="69"/>
      <c r="T704" s="69"/>
      <c r="U704" s="69"/>
      <c r="V704" s="37"/>
      <c r="W704" s="69"/>
      <c r="X704" s="37"/>
      <c r="Y704" s="69"/>
      <c r="Z704" s="69"/>
      <c r="AA704" s="69"/>
      <c r="AB704" s="69"/>
    </row>
    <row r="705" spans="1:26" s="8" customFormat="1" ht="12.75" x14ac:dyDescent="0.25">
      <c r="A705" s="174"/>
      <c r="B705" s="174"/>
      <c r="D705" s="9" t="s">
        <v>26</v>
      </c>
      <c r="E705" s="10"/>
      <c r="F705" s="10"/>
      <c r="G705" s="10"/>
      <c r="H705" s="10"/>
      <c r="I705" s="10"/>
      <c r="J705" s="10"/>
      <c r="K705" s="10"/>
      <c r="L705" s="10"/>
      <c r="M705" s="10"/>
      <c r="N705" s="10"/>
      <c r="O705" s="10"/>
      <c r="P705" s="10"/>
      <c r="Q705" s="10"/>
      <c r="R705" s="10"/>
      <c r="S705" s="10"/>
      <c r="T705" s="10"/>
      <c r="U705" s="10"/>
      <c r="V705" s="55"/>
      <c r="W705" s="10"/>
      <c r="X705" s="55"/>
      <c r="Y705" s="10"/>
      <c r="Z705" s="11"/>
    </row>
    <row r="706" spans="1:26" s="8" customFormat="1" ht="12.75" x14ac:dyDescent="0.25">
      <c r="A706" s="174"/>
      <c r="B706" s="174"/>
      <c r="D706" s="13" t="s">
        <v>27</v>
      </c>
      <c r="E706" s="12"/>
      <c r="F706" s="12"/>
      <c r="G706" s="12"/>
      <c r="H706" s="12"/>
      <c r="I706" s="12"/>
      <c r="J706" s="12"/>
      <c r="K706" s="12"/>
      <c r="L706" s="12"/>
      <c r="M706" s="12"/>
      <c r="N706" s="12"/>
      <c r="O706" s="12"/>
      <c r="P706" s="12"/>
      <c r="Q706" s="12"/>
      <c r="R706" s="12"/>
      <c r="S706" s="12"/>
      <c r="T706" s="12"/>
      <c r="U706" s="12"/>
      <c r="V706" s="53"/>
      <c r="W706" s="12"/>
      <c r="X706" s="53"/>
      <c r="Y706" s="12"/>
      <c r="Z706" s="14"/>
    </row>
    <row r="707" spans="1:26" s="8" customFormat="1" ht="12.75" x14ac:dyDescent="0.25">
      <c r="A707" s="174"/>
      <c r="B707" s="174"/>
      <c r="D707" s="15" t="s">
        <v>28</v>
      </c>
      <c r="E707" s="12"/>
      <c r="F707" s="12"/>
      <c r="G707" s="12"/>
      <c r="H707" s="12"/>
      <c r="I707" s="12"/>
      <c r="J707" s="12"/>
      <c r="K707" s="12"/>
      <c r="L707" s="12"/>
      <c r="M707" s="12"/>
      <c r="N707" s="12"/>
      <c r="O707" s="12"/>
      <c r="P707" s="12"/>
      <c r="Q707" s="12"/>
      <c r="R707" s="12"/>
      <c r="S707" s="12"/>
      <c r="T707" s="12"/>
      <c r="U707" s="12"/>
      <c r="V707" s="53"/>
      <c r="W707" s="12"/>
      <c r="X707" s="53"/>
      <c r="Y707" s="12"/>
      <c r="Z707" s="14"/>
    </row>
    <row r="708" spans="1:26" s="8" customFormat="1" ht="12.75" x14ac:dyDescent="0.25">
      <c r="A708" s="174"/>
      <c r="B708" s="174"/>
      <c r="D708" s="13" t="s">
        <v>27</v>
      </c>
      <c r="E708" s="12"/>
      <c r="F708" s="12"/>
      <c r="G708" s="12"/>
      <c r="H708" s="12"/>
      <c r="I708" s="12"/>
      <c r="J708" s="12"/>
      <c r="K708" s="12"/>
      <c r="L708" s="12"/>
      <c r="M708" s="12"/>
      <c r="N708" s="12"/>
      <c r="O708" s="12"/>
      <c r="P708" s="12"/>
      <c r="Q708" s="12"/>
      <c r="R708" s="12"/>
      <c r="S708" s="12"/>
      <c r="T708" s="12"/>
      <c r="U708" s="12"/>
      <c r="V708" s="53"/>
      <c r="W708" s="12"/>
      <c r="X708" s="53"/>
      <c r="Y708" s="12"/>
      <c r="Z708" s="14"/>
    </row>
    <row r="709" spans="1:26" s="8" customFormat="1" ht="12.75" x14ac:dyDescent="0.25">
      <c r="A709" s="174"/>
      <c r="B709" s="174"/>
      <c r="D709" s="16" t="s">
        <v>29</v>
      </c>
      <c r="E709" s="12"/>
      <c r="F709" s="12"/>
      <c r="G709" s="12"/>
      <c r="H709" s="12"/>
      <c r="I709" s="12"/>
      <c r="J709" s="12"/>
      <c r="K709" s="12"/>
      <c r="L709" s="12"/>
      <c r="M709" s="12"/>
      <c r="N709" s="12"/>
      <c r="O709" s="12"/>
      <c r="P709" s="12"/>
      <c r="Q709" s="12"/>
      <c r="R709" s="12"/>
      <c r="S709" s="12"/>
      <c r="T709" s="12"/>
      <c r="U709" s="12"/>
      <c r="V709" s="53"/>
      <c r="W709" s="12"/>
      <c r="X709" s="53"/>
      <c r="Y709" s="12"/>
      <c r="Z709" s="14"/>
    </row>
    <row r="710" spans="1:26" s="8" customFormat="1" ht="12.75" x14ac:dyDescent="0.25">
      <c r="A710" s="174"/>
      <c r="B710" s="174"/>
      <c r="D710" s="16" t="s">
        <v>30</v>
      </c>
      <c r="E710" s="12"/>
      <c r="F710" s="12"/>
      <c r="G710" s="12"/>
      <c r="H710" s="12"/>
      <c r="I710" s="12"/>
      <c r="J710" s="12"/>
      <c r="K710" s="12"/>
      <c r="L710" s="12"/>
      <c r="M710" s="12"/>
      <c r="N710" s="12"/>
      <c r="O710" s="12"/>
      <c r="P710" s="12"/>
      <c r="Q710" s="12"/>
      <c r="R710" s="12"/>
      <c r="S710" s="12"/>
      <c r="T710" s="12"/>
      <c r="U710" s="12"/>
      <c r="V710" s="53"/>
      <c r="W710" s="12"/>
      <c r="X710" s="53"/>
      <c r="Y710" s="12"/>
      <c r="Z710" s="14"/>
    </row>
    <row r="711" spans="1:26" s="8" customFormat="1" ht="12.75" x14ac:dyDescent="0.25">
      <c r="A711" s="174"/>
      <c r="B711" s="174"/>
      <c r="D711" s="16" t="s">
        <v>31</v>
      </c>
      <c r="E711" s="12"/>
      <c r="F711" s="12"/>
      <c r="G711" s="12"/>
      <c r="H711" s="12"/>
      <c r="I711" s="12"/>
      <c r="J711" s="12"/>
      <c r="K711" s="12"/>
      <c r="L711" s="12"/>
      <c r="M711" s="12"/>
      <c r="N711" s="12"/>
      <c r="O711" s="12"/>
      <c r="P711" s="12"/>
      <c r="Q711" s="12"/>
      <c r="R711" s="12"/>
      <c r="S711" s="12"/>
      <c r="T711" s="12"/>
      <c r="U711" s="12"/>
      <c r="V711" s="53"/>
      <c r="W711" s="12"/>
      <c r="X711" s="53"/>
      <c r="Y711" s="12"/>
      <c r="Z711" s="14"/>
    </row>
    <row r="712" spans="1:26" s="8" customFormat="1" ht="12.75" x14ac:dyDescent="0.25">
      <c r="A712" s="174"/>
      <c r="B712" s="174"/>
      <c r="D712" s="16" t="s">
        <v>32</v>
      </c>
      <c r="E712" s="12"/>
      <c r="F712" s="12"/>
      <c r="G712" s="12"/>
      <c r="H712" s="12"/>
      <c r="I712" s="12"/>
      <c r="J712" s="12"/>
      <c r="K712" s="12"/>
      <c r="L712" s="12"/>
      <c r="M712" s="12"/>
      <c r="N712" s="12"/>
      <c r="O712" s="12"/>
      <c r="P712" s="12"/>
      <c r="Q712" s="12"/>
      <c r="R712" s="12"/>
      <c r="S712" s="12"/>
      <c r="T712" s="12"/>
      <c r="U712" s="12"/>
      <c r="V712" s="53"/>
      <c r="W712" s="12"/>
      <c r="X712" s="53"/>
      <c r="Y712" s="12"/>
      <c r="Z712" s="14"/>
    </row>
    <row r="713" spans="1:26" s="8" customFormat="1" ht="12.75" x14ac:dyDescent="0.25">
      <c r="A713" s="174"/>
      <c r="B713" s="174"/>
      <c r="D713" s="16" t="s">
        <v>209</v>
      </c>
      <c r="E713" s="12"/>
      <c r="F713" s="12"/>
      <c r="G713" s="12"/>
      <c r="H713" s="12"/>
      <c r="I713" s="12"/>
      <c r="J713" s="12"/>
      <c r="K713" s="12"/>
      <c r="L713" s="12"/>
      <c r="M713" s="12"/>
      <c r="N713" s="12"/>
      <c r="O713" s="12"/>
      <c r="P713" s="12"/>
      <c r="Q713" s="12"/>
      <c r="R713" s="12"/>
      <c r="S713" s="12"/>
      <c r="T713" s="12"/>
      <c r="U713" s="12"/>
      <c r="V713" s="53"/>
      <c r="W713" s="12"/>
      <c r="X713" s="53"/>
      <c r="Y713" s="12"/>
      <c r="Z713" s="14"/>
    </row>
    <row r="714" spans="1:26" s="8" customFormat="1" ht="12.75" x14ac:dyDescent="0.25">
      <c r="A714" s="174"/>
      <c r="B714" s="174"/>
      <c r="D714" s="16" t="s">
        <v>33</v>
      </c>
      <c r="E714" s="12"/>
      <c r="F714" s="12"/>
      <c r="G714" s="12"/>
      <c r="H714" s="12"/>
      <c r="I714" s="12"/>
      <c r="J714" s="12"/>
      <c r="K714" s="12"/>
      <c r="L714" s="12"/>
      <c r="M714" s="12"/>
      <c r="N714" s="12"/>
      <c r="O714" s="12"/>
      <c r="P714" s="12"/>
      <c r="Q714" s="12"/>
      <c r="R714" s="12"/>
      <c r="S714" s="12"/>
      <c r="T714" s="12"/>
      <c r="U714" s="12"/>
      <c r="V714" s="53"/>
      <c r="W714" s="12"/>
      <c r="X714" s="53"/>
      <c r="Y714" s="12"/>
      <c r="Z714" s="14"/>
    </row>
    <row r="715" spans="1:26" s="8" customFormat="1" ht="12.75" x14ac:dyDescent="0.25">
      <c r="A715" s="174"/>
      <c r="B715" s="174"/>
      <c r="D715" s="16" t="s">
        <v>34</v>
      </c>
      <c r="E715" s="12"/>
      <c r="F715" s="12"/>
      <c r="G715" s="12"/>
      <c r="H715" s="12"/>
      <c r="I715" s="12"/>
      <c r="J715" s="12"/>
      <c r="K715" s="12"/>
      <c r="L715" s="12"/>
      <c r="M715" s="12"/>
      <c r="N715" s="12"/>
      <c r="O715" s="12"/>
      <c r="P715" s="12"/>
      <c r="Q715" s="12"/>
      <c r="R715" s="12"/>
      <c r="S715" s="12"/>
      <c r="T715" s="12"/>
      <c r="U715" s="12"/>
      <c r="V715" s="53"/>
      <c r="W715" s="12"/>
      <c r="X715" s="53"/>
      <c r="Y715" s="12"/>
      <c r="Z715" s="14"/>
    </row>
    <row r="716" spans="1:26" s="8" customFormat="1" ht="12.75" x14ac:dyDescent="0.25">
      <c r="A716" s="174"/>
      <c r="B716" s="174"/>
      <c r="D716" s="16" t="s">
        <v>35</v>
      </c>
      <c r="E716" s="12"/>
      <c r="F716" s="12"/>
      <c r="G716" s="12"/>
      <c r="H716" s="12"/>
      <c r="I716" s="12"/>
      <c r="J716" s="12"/>
      <c r="K716" s="12"/>
      <c r="L716" s="12"/>
      <c r="M716" s="12"/>
      <c r="N716" s="12"/>
      <c r="O716" s="12"/>
      <c r="P716" s="12"/>
      <c r="Q716" s="12"/>
      <c r="R716" s="12"/>
      <c r="S716" s="12"/>
      <c r="T716" s="12"/>
      <c r="U716" s="12"/>
      <c r="V716" s="53"/>
      <c r="W716" s="12"/>
      <c r="X716" s="53"/>
      <c r="Y716" s="12"/>
      <c r="Z716" s="14"/>
    </row>
    <row r="717" spans="1:26" s="8" customFormat="1" ht="12.75" x14ac:dyDescent="0.25">
      <c r="A717" s="174"/>
      <c r="B717" s="174"/>
      <c r="D717" s="16" t="s">
        <v>36</v>
      </c>
      <c r="E717" s="12"/>
      <c r="F717" s="12"/>
      <c r="G717" s="12"/>
      <c r="H717" s="12"/>
      <c r="I717" s="12"/>
      <c r="J717" s="12"/>
      <c r="K717" s="12"/>
      <c r="L717" s="12"/>
      <c r="M717" s="12"/>
      <c r="N717" s="12"/>
      <c r="O717" s="12"/>
      <c r="P717" s="12"/>
      <c r="Q717" s="12"/>
      <c r="R717" s="12"/>
      <c r="S717" s="12"/>
      <c r="T717" s="12"/>
      <c r="U717" s="12"/>
      <c r="V717" s="53"/>
      <c r="W717" s="12"/>
      <c r="X717" s="53"/>
      <c r="Y717" s="12"/>
      <c r="Z717" s="14"/>
    </row>
    <row r="718" spans="1:26" s="8" customFormat="1" ht="12.75" x14ac:dyDescent="0.25">
      <c r="A718" s="174"/>
      <c r="B718" s="174"/>
      <c r="D718" s="16" t="s">
        <v>37</v>
      </c>
      <c r="E718" s="12"/>
      <c r="F718" s="12"/>
      <c r="G718" s="12"/>
      <c r="H718" s="12"/>
      <c r="I718" s="12"/>
      <c r="J718" s="12"/>
      <c r="K718" s="12"/>
      <c r="L718" s="12"/>
      <c r="M718" s="12"/>
      <c r="N718" s="12"/>
      <c r="O718" s="12"/>
      <c r="P718" s="12"/>
      <c r="Q718" s="12"/>
      <c r="R718" s="12"/>
      <c r="S718" s="12"/>
      <c r="T718" s="12"/>
      <c r="U718" s="12"/>
      <c r="V718" s="53"/>
      <c r="W718" s="12"/>
      <c r="X718" s="53"/>
      <c r="Y718" s="12"/>
      <c r="Z718" s="14"/>
    </row>
    <row r="719" spans="1:26" s="8" customFormat="1" ht="12.75" x14ac:dyDescent="0.25">
      <c r="A719" s="174"/>
      <c r="B719" s="174"/>
      <c r="D719" s="13" t="s">
        <v>38</v>
      </c>
      <c r="E719" s="12"/>
      <c r="F719" s="12"/>
      <c r="G719" s="12"/>
      <c r="H719" s="12"/>
      <c r="I719" s="12"/>
      <c r="J719" s="12"/>
      <c r="K719" s="12"/>
      <c r="L719" s="12"/>
      <c r="M719" s="12"/>
      <c r="N719" s="12"/>
      <c r="O719" s="12"/>
      <c r="P719" s="12"/>
      <c r="Q719" s="12"/>
      <c r="R719" s="12"/>
      <c r="S719" s="12"/>
      <c r="T719" s="12"/>
      <c r="U719" s="12"/>
      <c r="V719" s="53"/>
      <c r="W719" s="12"/>
      <c r="X719" s="53"/>
      <c r="Y719" s="12"/>
      <c r="Z719" s="14"/>
    </row>
    <row r="720" spans="1:26" s="8" customFormat="1" ht="12.75" x14ac:dyDescent="0.25">
      <c r="A720" s="174"/>
      <c r="B720" s="174"/>
      <c r="D720" s="16" t="s">
        <v>39</v>
      </c>
      <c r="E720" s="12"/>
      <c r="F720" s="12"/>
      <c r="G720" s="12"/>
      <c r="H720" s="12"/>
      <c r="I720" s="12"/>
      <c r="J720" s="12"/>
      <c r="K720" s="12"/>
      <c r="L720" s="12"/>
      <c r="M720" s="12"/>
      <c r="N720" s="12"/>
      <c r="O720" s="12"/>
      <c r="P720" s="12"/>
      <c r="Q720" s="12"/>
      <c r="R720" s="12"/>
      <c r="S720" s="12"/>
      <c r="T720" s="12"/>
      <c r="U720" s="12"/>
      <c r="V720" s="53"/>
      <c r="W720" s="12"/>
      <c r="X720" s="53"/>
      <c r="Y720" s="12"/>
      <c r="Z720" s="14"/>
    </row>
    <row r="721" spans="1:31" s="8" customFormat="1" ht="12.75" x14ac:dyDescent="0.25">
      <c r="A721" s="174"/>
      <c r="B721" s="174"/>
      <c r="D721" s="16" t="s">
        <v>40</v>
      </c>
      <c r="E721" s="12"/>
      <c r="F721" s="12"/>
      <c r="G721" s="12"/>
      <c r="H721" s="12"/>
      <c r="I721" s="12"/>
      <c r="J721" s="12"/>
      <c r="K721" s="12"/>
      <c r="L721" s="12"/>
      <c r="M721" s="12"/>
      <c r="N721" s="12"/>
      <c r="O721" s="12"/>
      <c r="P721" s="12"/>
      <c r="Q721" s="12"/>
      <c r="R721" s="12"/>
      <c r="S721" s="12"/>
      <c r="T721" s="12"/>
      <c r="U721" s="12"/>
      <c r="V721" s="53"/>
      <c r="W721" s="12"/>
      <c r="X721" s="53"/>
      <c r="Y721" s="12"/>
      <c r="Z721" s="14"/>
    </row>
    <row r="722" spans="1:31" s="8" customFormat="1" ht="12.75" x14ac:dyDescent="0.25">
      <c r="A722" s="174"/>
      <c r="B722" s="174"/>
      <c r="D722" s="16" t="s">
        <v>41</v>
      </c>
      <c r="E722" s="12"/>
      <c r="F722" s="12"/>
      <c r="G722" s="12"/>
      <c r="H722" s="12"/>
      <c r="I722" s="12"/>
      <c r="J722" s="12"/>
      <c r="K722" s="12"/>
      <c r="L722" s="12"/>
      <c r="M722" s="12"/>
      <c r="N722" s="12"/>
      <c r="O722" s="12"/>
      <c r="P722" s="12"/>
      <c r="Q722" s="12"/>
      <c r="R722" s="12"/>
      <c r="S722" s="12"/>
      <c r="T722" s="12"/>
      <c r="U722" s="12"/>
      <c r="V722" s="53"/>
      <c r="W722" s="12"/>
      <c r="X722" s="53"/>
      <c r="Y722" s="12"/>
      <c r="Z722" s="14"/>
    </row>
    <row r="723" spans="1:31" s="8" customFormat="1" ht="12.75" x14ac:dyDescent="0.25">
      <c r="A723" s="174"/>
      <c r="B723" s="174"/>
      <c r="D723" s="16"/>
      <c r="E723" s="50" t="s">
        <v>199</v>
      </c>
      <c r="F723" s="12"/>
      <c r="G723" s="12"/>
      <c r="H723" s="12"/>
      <c r="I723" s="12"/>
      <c r="J723" s="12"/>
      <c r="K723" s="12"/>
      <c r="L723" s="12"/>
      <c r="M723" s="12"/>
      <c r="N723" s="12"/>
      <c r="O723" s="12"/>
      <c r="P723" s="12"/>
      <c r="Q723" s="30"/>
      <c r="R723" s="30"/>
      <c r="S723" s="30"/>
      <c r="T723" s="30"/>
      <c r="U723" s="30"/>
      <c r="V723" s="54"/>
      <c r="W723" s="30"/>
      <c r="X723" s="53"/>
      <c r="Y723" s="12"/>
      <c r="Z723" s="14"/>
    </row>
    <row r="724" spans="1:31" s="8" customFormat="1" ht="12.75" x14ac:dyDescent="0.25">
      <c r="A724" s="174"/>
      <c r="B724" s="174"/>
      <c r="D724" s="16"/>
      <c r="E724" s="50" t="s">
        <v>210</v>
      </c>
      <c r="F724" s="12"/>
      <c r="G724" s="12"/>
      <c r="H724" s="12"/>
      <c r="I724" s="12"/>
      <c r="J724" s="12"/>
      <c r="K724" s="12"/>
      <c r="L724" s="12"/>
      <c r="M724" s="12"/>
      <c r="N724" s="12"/>
      <c r="O724" s="12"/>
      <c r="P724" s="12"/>
      <c r="Q724" s="30"/>
      <c r="R724" s="30"/>
      <c r="S724" s="30"/>
      <c r="T724" s="30"/>
      <c r="U724" s="30"/>
      <c r="V724" s="54"/>
      <c r="W724" s="30"/>
      <c r="X724" s="53"/>
      <c r="Y724" s="12"/>
      <c r="Z724" s="14"/>
    </row>
    <row r="725" spans="1:31" s="8" customFormat="1" ht="12.75" x14ac:dyDescent="0.25">
      <c r="A725" s="174"/>
      <c r="B725" s="174"/>
      <c r="D725" s="16"/>
      <c r="E725" s="50" t="s">
        <v>200</v>
      </c>
      <c r="F725" s="12"/>
      <c r="G725" s="12"/>
      <c r="H725" s="12"/>
      <c r="I725" s="12"/>
      <c r="J725" s="12"/>
      <c r="K725" s="12"/>
      <c r="L725" s="12"/>
      <c r="M725" s="12"/>
      <c r="N725" s="12"/>
      <c r="O725" s="12"/>
      <c r="P725" s="12"/>
      <c r="Q725" s="30"/>
      <c r="R725" s="30"/>
      <c r="S725" s="30"/>
      <c r="T725" s="30"/>
      <c r="U725" s="30"/>
      <c r="V725" s="54"/>
      <c r="W725" s="30"/>
      <c r="X725" s="53"/>
      <c r="Y725" s="12"/>
      <c r="Z725" s="14"/>
    </row>
    <row r="726" spans="1:31" s="8" customFormat="1" ht="12.75" x14ac:dyDescent="0.25">
      <c r="A726" s="174"/>
      <c r="B726" s="174"/>
      <c r="D726" s="16"/>
      <c r="E726" s="50" t="s">
        <v>201</v>
      </c>
      <c r="F726" s="12"/>
      <c r="G726" s="12"/>
      <c r="H726" s="12"/>
      <c r="I726" s="12"/>
      <c r="J726" s="12"/>
      <c r="K726" s="12"/>
      <c r="L726" s="12"/>
      <c r="M726" s="12"/>
      <c r="N726" s="12"/>
      <c r="O726" s="12"/>
      <c r="P726" s="12"/>
      <c r="Q726" s="30"/>
      <c r="R726" s="30"/>
      <c r="S726" s="30"/>
      <c r="T726" s="30"/>
      <c r="U726" s="30"/>
      <c r="V726" s="54"/>
      <c r="W726" s="30"/>
      <c r="X726" s="53"/>
      <c r="Y726" s="12"/>
      <c r="Z726" s="14"/>
    </row>
    <row r="727" spans="1:31" s="8" customFormat="1" ht="13.5" thickBot="1" x14ac:dyDescent="0.3">
      <c r="A727" s="174"/>
      <c r="B727" s="174"/>
      <c r="D727" s="43"/>
      <c r="E727" s="51" t="s">
        <v>252</v>
      </c>
      <c r="F727" s="52"/>
      <c r="G727" s="52"/>
      <c r="H727" s="52"/>
      <c r="I727" s="52"/>
      <c r="J727" s="52"/>
      <c r="K727" s="52"/>
      <c r="L727" s="52"/>
      <c r="M727" s="52"/>
      <c r="N727" s="52"/>
      <c r="O727" s="52"/>
      <c r="P727" s="52"/>
      <c r="Q727" s="44"/>
      <c r="R727" s="44"/>
      <c r="S727" s="44"/>
      <c r="T727" s="44"/>
      <c r="U727" s="44"/>
      <c r="V727" s="56"/>
      <c r="W727" s="44"/>
      <c r="X727" s="57"/>
      <c r="Y727" s="52"/>
      <c r="Z727" s="58"/>
    </row>
    <row r="728" spans="1:31" ht="12.75" customHeight="1" x14ac:dyDescent="0.25"/>
    <row r="729" spans="1:31" x14ac:dyDescent="0.25">
      <c r="C729" s="312" t="s">
        <v>42</v>
      </c>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c r="AB729" s="312"/>
      <c r="AC729" s="312"/>
      <c r="AD729" s="312"/>
      <c r="AE729" s="312"/>
    </row>
    <row r="730" spans="1:31" x14ac:dyDescent="0.25">
      <c r="C730" s="17" t="s">
        <v>43</v>
      </c>
      <c r="D730" s="17"/>
      <c r="E730" s="17"/>
      <c r="F730" s="17"/>
      <c r="G730" s="17"/>
      <c r="H730" s="17"/>
      <c r="I730" s="17"/>
      <c r="J730" s="17"/>
      <c r="K730" s="17"/>
      <c r="L730" s="17"/>
      <c r="M730" s="17"/>
      <c r="N730" s="17"/>
      <c r="O730" s="17"/>
      <c r="P730" s="17"/>
      <c r="Q730" s="17"/>
      <c r="R730" s="17"/>
      <c r="S730" s="17"/>
      <c r="T730" s="17"/>
      <c r="U730" s="17"/>
      <c r="V730" s="38"/>
      <c r="W730" s="17"/>
      <c r="X730" s="38"/>
      <c r="Y730" s="17"/>
      <c r="Z730" s="17"/>
      <c r="AA730" s="17"/>
      <c r="AB730" s="17"/>
    </row>
    <row r="731" spans="1:31" ht="15" customHeight="1" x14ac:dyDescent="0.25">
      <c r="A731" s="3" t="s">
        <v>1575</v>
      </c>
      <c r="B731" s="3" t="s">
        <v>2416</v>
      </c>
      <c r="C731" s="25" t="s">
        <v>97</v>
      </c>
      <c r="D731" s="269" t="s">
        <v>113</v>
      </c>
      <c r="E731" s="269"/>
      <c r="F731" s="269"/>
      <c r="G731" s="269"/>
      <c r="H731" s="269"/>
      <c r="I731" s="269"/>
      <c r="J731" s="269"/>
      <c r="K731" s="269"/>
      <c r="L731" s="269"/>
      <c r="M731" s="269"/>
      <c r="N731" s="269"/>
      <c r="O731" s="269"/>
      <c r="P731" s="269"/>
      <c r="Q731" s="269"/>
      <c r="R731" s="269"/>
      <c r="S731" s="269"/>
      <c r="T731" s="269"/>
      <c r="U731" s="269"/>
      <c r="V731" s="269"/>
      <c r="W731" s="269"/>
      <c r="X731" s="269"/>
      <c r="Y731" s="269"/>
      <c r="Z731" s="269"/>
      <c r="AA731" s="269"/>
      <c r="AB731" s="269"/>
      <c r="AC731" s="269"/>
      <c r="AD731" s="269"/>
      <c r="AE731" s="269"/>
    </row>
    <row r="732" spans="1:31" ht="25.5" customHeight="1" x14ac:dyDescent="0.25">
      <c r="A732" s="3" t="s">
        <v>1576</v>
      </c>
      <c r="B732" s="3" t="s">
        <v>2416</v>
      </c>
      <c r="C732" s="25" t="s">
        <v>97</v>
      </c>
      <c r="D732" s="269" t="s">
        <v>114</v>
      </c>
      <c r="E732" s="269"/>
      <c r="F732" s="269"/>
      <c r="G732" s="269"/>
      <c r="H732" s="269"/>
      <c r="I732" s="269"/>
      <c r="J732" s="269"/>
      <c r="K732" s="269"/>
      <c r="L732" s="269"/>
      <c r="M732" s="269"/>
      <c r="N732" s="269"/>
      <c r="O732" s="269"/>
      <c r="P732" s="269"/>
      <c r="Q732" s="269"/>
      <c r="R732" s="269"/>
      <c r="S732" s="269"/>
      <c r="T732" s="269"/>
      <c r="U732" s="269"/>
      <c r="V732" s="269"/>
      <c r="W732" s="269"/>
      <c r="X732" s="269"/>
      <c r="Y732" s="269"/>
      <c r="Z732" s="269"/>
      <c r="AA732" s="269"/>
      <c r="AB732" s="269"/>
      <c r="AC732" s="269"/>
      <c r="AD732" s="269"/>
      <c r="AE732" s="269"/>
    </row>
    <row r="733" spans="1:31" x14ac:dyDescent="0.25">
      <c r="B733" s="3"/>
      <c r="C733" s="17" t="s">
        <v>44</v>
      </c>
      <c r="D733" s="17"/>
      <c r="E733" s="17"/>
      <c r="F733" s="17"/>
      <c r="G733" s="17"/>
      <c r="H733" s="17"/>
      <c r="I733" s="17"/>
      <c r="J733" s="17"/>
      <c r="K733" s="17"/>
      <c r="L733" s="17"/>
      <c r="M733" s="17"/>
      <c r="N733" s="17"/>
      <c r="O733" s="17"/>
      <c r="P733" s="17"/>
      <c r="Q733" s="17"/>
      <c r="R733" s="17"/>
      <c r="S733" s="17"/>
      <c r="T733" s="17"/>
      <c r="U733" s="17"/>
      <c r="V733" s="38"/>
      <c r="W733" s="17"/>
      <c r="X733" s="38"/>
      <c r="Y733" s="17"/>
      <c r="Z733" s="17"/>
      <c r="AA733" s="17"/>
      <c r="AB733" s="17"/>
    </row>
    <row r="734" spans="1:31" x14ac:dyDescent="0.25">
      <c r="A734" s="3" t="s">
        <v>1577</v>
      </c>
      <c r="B734" s="3" t="s">
        <v>2416</v>
      </c>
      <c r="C734" s="25" t="s">
        <v>105</v>
      </c>
      <c r="D734" s="269" t="s">
        <v>116</v>
      </c>
      <c r="E734" s="269"/>
      <c r="F734" s="269"/>
      <c r="G734" s="269"/>
      <c r="H734" s="269"/>
      <c r="I734" s="269"/>
      <c r="J734" s="269"/>
      <c r="K734" s="269"/>
      <c r="L734" s="269"/>
      <c r="M734" s="269"/>
      <c r="N734" s="269"/>
      <c r="O734" s="269"/>
      <c r="P734" s="269"/>
      <c r="Q734" s="269"/>
      <c r="R734" s="269"/>
      <c r="S734" s="269"/>
      <c r="T734" s="269"/>
      <c r="U734" s="269"/>
      <c r="V734" s="269"/>
      <c r="W734" s="269"/>
      <c r="X734" s="269"/>
      <c r="Y734" s="269"/>
      <c r="Z734" s="269"/>
      <c r="AA734" s="269"/>
      <c r="AB734" s="269"/>
      <c r="AC734" s="269"/>
      <c r="AD734" s="269"/>
      <c r="AE734" s="269"/>
    </row>
    <row r="735" spans="1:31" ht="15" customHeight="1" x14ac:dyDescent="0.25">
      <c r="A735" s="3" t="s">
        <v>1578</v>
      </c>
      <c r="B735" s="3" t="s">
        <v>2416</v>
      </c>
      <c r="C735" s="25" t="s">
        <v>97</v>
      </c>
      <c r="D735" s="269" t="s">
        <v>115</v>
      </c>
      <c r="E735" s="269"/>
      <c r="F735" s="269"/>
      <c r="G735" s="269"/>
      <c r="H735" s="269"/>
      <c r="I735" s="269"/>
      <c r="J735" s="269"/>
      <c r="K735" s="269"/>
      <c r="L735" s="269"/>
      <c r="M735" s="269"/>
      <c r="N735" s="269"/>
      <c r="O735" s="269"/>
      <c r="P735" s="269"/>
      <c r="Q735" s="269"/>
      <c r="R735" s="269"/>
      <c r="S735" s="269"/>
      <c r="T735" s="269"/>
      <c r="U735" s="269"/>
      <c r="V735" s="269"/>
      <c r="W735" s="269"/>
      <c r="X735" s="269"/>
      <c r="Y735" s="269"/>
      <c r="Z735" s="269"/>
      <c r="AA735" s="269"/>
      <c r="AB735" s="269"/>
      <c r="AC735" s="269"/>
      <c r="AD735" s="269"/>
      <c r="AE735" s="269"/>
    </row>
    <row r="736" spans="1:31" x14ac:dyDescent="0.25">
      <c r="B736" s="3"/>
      <c r="C736" s="309" t="s">
        <v>45</v>
      </c>
      <c r="D736" s="309"/>
      <c r="E736" s="309"/>
      <c r="F736" s="309"/>
      <c r="G736" s="309"/>
      <c r="H736" s="309"/>
      <c r="I736" s="309"/>
      <c r="J736" s="309"/>
      <c r="K736" s="309"/>
      <c r="L736" s="309"/>
      <c r="M736" s="309"/>
      <c r="N736" s="309"/>
      <c r="O736" s="309"/>
      <c r="P736" s="309"/>
      <c r="Q736" s="309"/>
      <c r="R736" s="309"/>
      <c r="S736" s="309"/>
      <c r="T736" s="309"/>
      <c r="U736" s="309"/>
      <c r="V736" s="309"/>
      <c r="W736" s="309"/>
      <c r="X736" s="309"/>
      <c r="Y736" s="309"/>
      <c r="Z736" s="309"/>
      <c r="AA736" s="309"/>
      <c r="AB736" s="309"/>
      <c r="AC736" s="309"/>
      <c r="AD736" s="309"/>
      <c r="AE736" s="309"/>
    </row>
    <row r="737" spans="1:33" ht="15" customHeight="1" x14ac:dyDescent="0.25">
      <c r="A737" s="3" t="s">
        <v>1579</v>
      </c>
      <c r="B737" s="3" t="s">
        <v>2416</v>
      </c>
      <c r="C737" s="25" t="s">
        <v>97</v>
      </c>
      <c r="D737" s="269" t="s">
        <v>116</v>
      </c>
      <c r="E737" s="269"/>
      <c r="F737" s="269"/>
      <c r="G737" s="269"/>
      <c r="H737" s="269"/>
      <c r="I737" s="269"/>
      <c r="J737" s="269"/>
      <c r="K737" s="269"/>
      <c r="L737" s="269"/>
      <c r="M737" s="269"/>
      <c r="N737" s="269"/>
      <c r="O737" s="269"/>
      <c r="P737" s="269"/>
      <c r="Q737" s="269"/>
      <c r="R737" s="269"/>
      <c r="S737" s="269"/>
      <c r="T737" s="269"/>
      <c r="U737" s="269"/>
      <c r="V737" s="269"/>
      <c r="W737" s="269"/>
      <c r="X737" s="269"/>
      <c r="Y737" s="269"/>
      <c r="Z737" s="269"/>
      <c r="AA737" s="269"/>
      <c r="AB737" s="269"/>
      <c r="AC737" s="269"/>
      <c r="AD737" s="269"/>
      <c r="AE737" s="269"/>
      <c r="AG737" s="3"/>
    </row>
    <row r="738" spans="1:33" ht="25.5" customHeight="1" x14ac:dyDescent="0.25">
      <c r="A738" s="3" t="s">
        <v>1580</v>
      </c>
      <c r="B738" s="3" t="s">
        <v>2416</v>
      </c>
      <c r="C738" s="25" t="s">
        <v>105</v>
      </c>
      <c r="D738" s="269" t="s">
        <v>114</v>
      </c>
      <c r="E738" s="269"/>
      <c r="F738" s="269"/>
      <c r="G738" s="269"/>
      <c r="H738" s="269"/>
      <c r="I738" s="269"/>
      <c r="J738" s="269"/>
      <c r="K738" s="269"/>
      <c r="L738" s="269"/>
      <c r="M738" s="269"/>
      <c r="N738" s="269"/>
      <c r="O738" s="269"/>
      <c r="P738" s="269"/>
      <c r="Q738" s="269"/>
      <c r="R738" s="269"/>
      <c r="S738" s="269"/>
      <c r="T738" s="269"/>
      <c r="U738" s="269"/>
      <c r="V738" s="269"/>
      <c r="W738" s="269"/>
      <c r="X738" s="269"/>
      <c r="Y738" s="269"/>
      <c r="Z738" s="269"/>
      <c r="AA738" s="269"/>
      <c r="AB738" s="269"/>
      <c r="AC738" s="269"/>
      <c r="AD738" s="269"/>
      <c r="AE738" s="269"/>
    </row>
    <row r="739" spans="1:33" x14ac:dyDescent="0.25">
      <c r="B739" s="3"/>
      <c r="C739" s="309" t="s">
        <v>46</v>
      </c>
      <c r="D739" s="309"/>
      <c r="E739" s="309"/>
      <c r="F739" s="309"/>
      <c r="G739" s="309"/>
      <c r="H739" s="309"/>
      <c r="I739" s="309"/>
      <c r="J739" s="309"/>
      <c r="K739" s="309"/>
      <c r="L739" s="309"/>
      <c r="M739" s="309"/>
      <c r="N739" s="309"/>
      <c r="O739" s="309"/>
      <c r="P739" s="309"/>
      <c r="Q739" s="309"/>
      <c r="R739" s="309"/>
      <c r="S739" s="309"/>
      <c r="T739" s="309"/>
      <c r="U739" s="309"/>
      <c r="V739" s="309"/>
      <c r="W739" s="309"/>
      <c r="X739" s="309"/>
      <c r="Y739" s="309"/>
      <c r="Z739" s="309"/>
      <c r="AA739" s="309"/>
      <c r="AB739" s="309"/>
      <c r="AC739" s="309"/>
      <c r="AD739" s="309"/>
      <c r="AE739" s="309"/>
    </row>
    <row r="740" spans="1:33" ht="15" customHeight="1" x14ac:dyDescent="0.25">
      <c r="A740" s="3" t="s">
        <v>1581</v>
      </c>
      <c r="B740" s="3" t="s">
        <v>2416</v>
      </c>
      <c r="C740" s="25" t="s">
        <v>105</v>
      </c>
      <c r="D740" s="269" t="s">
        <v>225</v>
      </c>
      <c r="E740" s="269"/>
      <c r="F740" s="269"/>
      <c r="G740" s="269"/>
      <c r="H740" s="269"/>
      <c r="I740" s="269"/>
      <c r="J740" s="269"/>
      <c r="K740" s="269"/>
      <c r="L740" s="269"/>
      <c r="M740" s="269"/>
      <c r="N740" s="269"/>
      <c r="O740" s="269"/>
      <c r="P740" s="269"/>
      <c r="Q740" s="269"/>
      <c r="R740" s="269"/>
      <c r="S740" s="269"/>
      <c r="T740" s="269"/>
      <c r="U740" s="269"/>
      <c r="V740" s="269"/>
      <c r="W740" s="269"/>
      <c r="X740" s="269"/>
      <c r="Y740" s="269"/>
      <c r="Z740" s="269"/>
      <c r="AA740" s="269"/>
      <c r="AB740" s="269"/>
      <c r="AC740" s="269"/>
      <c r="AD740" s="269"/>
      <c r="AE740" s="269"/>
    </row>
    <row r="741" spans="1:33" x14ac:dyDescent="0.25">
      <c r="B741" s="3"/>
      <c r="C741" s="309" t="s">
        <v>47</v>
      </c>
      <c r="D741" s="309"/>
      <c r="E741" s="309"/>
      <c r="F741" s="309"/>
      <c r="G741" s="309"/>
      <c r="H741" s="309"/>
      <c r="I741" s="309"/>
      <c r="J741" s="309"/>
      <c r="K741" s="309"/>
      <c r="L741" s="309"/>
      <c r="M741" s="309"/>
      <c r="N741" s="309"/>
      <c r="O741" s="309"/>
      <c r="P741" s="309"/>
      <c r="Q741" s="309"/>
      <c r="R741" s="309"/>
      <c r="S741" s="309"/>
      <c r="T741" s="309"/>
      <c r="U741" s="309"/>
      <c r="V741" s="309"/>
      <c r="W741" s="309"/>
      <c r="X741" s="309"/>
      <c r="Y741" s="309"/>
      <c r="Z741" s="309"/>
      <c r="AA741" s="309"/>
      <c r="AB741" s="309"/>
      <c r="AC741" s="309"/>
      <c r="AD741" s="309"/>
      <c r="AE741" s="309"/>
    </row>
    <row r="742" spans="1:33" ht="15" customHeight="1" x14ac:dyDescent="0.25">
      <c r="A742" s="3" t="s">
        <v>1582</v>
      </c>
      <c r="B742" s="3" t="s">
        <v>2416</v>
      </c>
      <c r="C742" s="25" t="s">
        <v>97</v>
      </c>
      <c r="D742" s="269" t="s">
        <v>117</v>
      </c>
      <c r="E742" s="269"/>
      <c r="F742" s="269"/>
      <c r="G742" s="269"/>
      <c r="H742" s="269"/>
      <c r="I742" s="269"/>
      <c r="J742" s="269"/>
      <c r="K742" s="269"/>
      <c r="L742" s="269"/>
      <c r="M742" s="269"/>
      <c r="N742" s="269"/>
      <c r="O742" s="269"/>
      <c r="P742" s="269"/>
      <c r="Q742" s="269"/>
      <c r="R742" s="269"/>
      <c r="S742" s="269"/>
      <c r="T742" s="269"/>
      <c r="U742" s="269"/>
      <c r="V742" s="269"/>
      <c r="W742" s="269"/>
      <c r="X742" s="269"/>
      <c r="Y742" s="269"/>
      <c r="Z742" s="269"/>
      <c r="AA742" s="269"/>
      <c r="AB742" s="269"/>
      <c r="AC742" s="269"/>
      <c r="AD742" s="269"/>
      <c r="AE742" s="269"/>
    </row>
    <row r="743" spans="1:33" x14ac:dyDescent="0.25">
      <c r="B743" s="3"/>
      <c r="C743" s="309" t="s">
        <v>48</v>
      </c>
      <c r="D743" s="309"/>
      <c r="E743" s="309"/>
      <c r="F743" s="309"/>
      <c r="G743" s="309"/>
      <c r="H743" s="309"/>
      <c r="I743" s="309"/>
      <c r="J743" s="309"/>
      <c r="K743" s="309"/>
      <c r="L743" s="309"/>
      <c r="M743" s="309"/>
      <c r="N743" s="309"/>
      <c r="O743" s="309"/>
      <c r="P743" s="309"/>
      <c r="Q743" s="309"/>
      <c r="R743" s="309"/>
      <c r="S743" s="309"/>
      <c r="T743" s="309"/>
      <c r="U743" s="309"/>
      <c r="V743" s="309"/>
      <c r="W743" s="309"/>
      <c r="X743" s="309"/>
      <c r="Y743" s="309"/>
      <c r="Z743" s="309"/>
      <c r="AA743" s="309"/>
      <c r="AB743" s="309"/>
      <c r="AC743" s="309"/>
      <c r="AD743" s="309"/>
      <c r="AE743" s="309"/>
    </row>
    <row r="744" spans="1:33" ht="15" customHeight="1" x14ac:dyDescent="0.25">
      <c r="A744" s="3" t="s">
        <v>1583</v>
      </c>
      <c r="B744" s="3" t="s">
        <v>2416</v>
      </c>
      <c r="C744" s="25" t="s">
        <v>97</v>
      </c>
      <c r="D744" s="269" t="s">
        <v>117</v>
      </c>
      <c r="E744" s="269"/>
      <c r="F744" s="269"/>
      <c r="G744" s="269"/>
      <c r="H744" s="269"/>
      <c r="I744" s="269"/>
      <c r="J744" s="269"/>
      <c r="K744" s="269"/>
      <c r="L744" s="269"/>
      <c r="M744" s="269"/>
      <c r="N744" s="269"/>
      <c r="O744" s="269"/>
      <c r="P744" s="269"/>
      <c r="Q744" s="269"/>
      <c r="R744" s="269"/>
      <c r="S744" s="269"/>
      <c r="T744" s="269"/>
      <c r="U744" s="269"/>
      <c r="V744" s="269"/>
      <c r="W744" s="269"/>
      <c r="X744" s="269"/>
      <c r="Y744" s="269"/>
      <c r="Z744" s="269"/>
      <c r="AA744" s="269"/>
      <c r="AB744" s="269"/>
      <c r="AC744" s="269"/>
      <c r="AD744" s="269"/>
      <c r="AE744" s="269"/>
    </row>
    <row r="745" spans="1:33" ht="27" customHeight="1" x14ac:dyDescent="0.25">
      <c r="A745" s="3" t="s">
        <v>1584</v>
      </c>
      <c r="B745" s="3" t="s">
        <v>2417</v>
      </c>
      <c r="C745" s="25" t="s">
        <v>102</v>
      </c>
      <c r="D745" s="269" t="s">
        <v>1585</v>
      </c>
      <c r="E745" s="269"/>
      <c r="F745" s="269"/>
      <c r="G745" s="269"/>
      <c r="H745" s="269"/>
      <c r="I745" s="269"/>
      <c r="J745" s="269"/>
      <c r="K745" s="269"/>
      <c r="L745" s="269"/>
      <c r="M745" s="269"/>
      <c r="N745" s="269"/>
      <c r="O745" s="269"/>
      <c r="P745" s="269"/>
      <c r="Q745" s="269"/>
      <c r="R745" s="269"/>
      <c r="S745" s="269"/>
      <c r="T745" s="269"/>
      <c r="U745" s="269"/>
      <c r="V745" s="269"/>
      <c r="W745" s="269"/>
      <c r="X745" s="269"/>
      <c r="Y745" s="269"/>
      <c r="Z745" s="269"/>
      <c r="AA745" s="269"/>
      <c r="AB745" s="269"/>
      <c r="AC745" s="269"/>
      <c r="AD745" s="269"/>
      <c r="AE745" s="269"/>
    </row>
    <row r="746" spans="1:33" x14ac:dyDescent="0.25">
      <c r="B746" s="3"/>
      <c r="C746" s="309" t="s">
        <v>49</v>
      </c>
      <c r="D746" s="309"/>
      <c r="E746" s="309"/>
      <c r="F746" s="309"/>
      <c r="G746" s="309"/>
      <c r="H746" s="309"/>
      <c r="I746" s="309"/>
      <c r="J746" s="309"/>
      <c r="K746" s="309"/>
      <c r="L746" s="309"/>
      <c r="M746" s="309"/>
      <c r="N746" s="309"/>
      <c r="O746" s="309"/>
      <c r="P746" s="309"/>
      <c r="Q746" s="309"/>
      <c r="R746" s="309"/>
      <c r="S746" s="309"/>
      <c r="T746" s="309"/>
      <c r="U746" s="309"/>
      <c r="V746" s="309"/>
      <c r="W746" s="309"/>
      <c r="X746" s="309"/>
      <c r="Y746" s="309"/>
      <c r="Z746" s="309"/>
      <c r="AA746" s="309"/>
      <c r="AB746" s="309"/>
      <c r="AC746" s="309"/>
      <c r="AD746" s="309"/>
      <c r="AE746" s="309"/>
    </row>
    <row r="747" spans="1:33" ht="15" customHeight="1" x14ac:dyDescent="0.25">
      <c r="A747" s="3" t="s">
        <v>1586</v>
      </c>
      <c r="B747" s="3" t="s">
        <v>2417</v>
      </c>
      <c r="C747" s="25" t="s">
        <v>97</v>
      </c>
      <c r="D747" s="269" t="s">
        <v>117</v>
      </c>
      <c r="E747" s="269"/>
      <c r="F747" s="269"/>
      <c r="G747" s="269"/>
      <c r="H747" s="269"/>
      <c r="I747" s="269"/>
      <c r="J747" s="269"/>
      <c r="K747" s="269"/>
      <c r="L747" s="269"/>
      <c r="M747" s="269"/>
      <c r="N747" s="269"/>
      <c r="O747" s="269"/>
      <c r="P747" s="269"/>
      <c r="Q747" s="269"/>
      <c r="R747" s="269"/>
      <c r="S747" s="269"/>
      <c r="T747" s="269"/>
      <c r="U747" s="269"/>
      <c r="V747" s="269"/>
      <c r="W747" s="269"/>
      <c r="X747" s="269"/>
      <c r="Y747" s="269"/>
      <c r="Z747" s="269"/>
      <c r="AA747" s="269"/>
      <c r="AB747" s="269"/>
      <c r="AC747" s="269"/>
      <c r="AD747" s="269"/>
      <c r="AE747" s="269"/>
    </row>
    <row r="748" spans="1:33" x14ac:dyDescent="0.25">
      <c r="B748" s="3"/>
      <c r="C748" s="309" t="s">
        <v>50</v>
      </c>
      <c r="D748" s="309"/>
      <c r="E748" s="309"/>
      <c r="F748" s="309"/>
      <c r="G748" s="309"/>
      <c r="H748" s="309"/>
      <c r="I748" s="309"/>
      <c r="J748" s="309"/>
      <c r="K748" s="309"/>
      <c r="L748" s="309"/>
      <c r="M748" s="309"/>
      <c r="N748" s="309"/>
      <c r="O748" s="309"/>
      <c r="P748" s="309"/>
      <c r="Q748" s="309"/>
      <c r="R748" s="309"/>
      <c r="S748" s="309"/>
      <c r="T748" s="309"/>
      <c r="U748" s="309"/>
      <c r="V748" s="309"/>
      <c r="W748" s="309"/>
      <c r="X748" s="309"/>
      <c r="Y748" s="309"/>
      <c r="Z748" s="309"/>
      <c r="AA748" s="309"/>
      <c r="AB748" s="309"/>
      <c r="AC748" s="309"/>
      <c r="AD748" s="309"/>
      <c r="AE748" s="309"/>
    </row>
    <row r="749" spans="1:33" ht="15" customHeight="1" x14ac:dyDescent="0.25">
      <c r="A749" s="3" t="s">
        <v>1587</v>
      </c>
      <c r="B749" s="3" t="s">
        <v>2417</v>
      </c>
      <c r="C749" s="25" t="s">
        <v>97</v>
      </c>
      <c r="D749" s="269" t="s">
        <v>117</v>
      </c>
      <c r="E749" s="269"/>
      <c r="F749" s="269"/>
      <c r="G749" s="269"/>
      <c r="H749" s="269"/>
      <c r="I749" s="269"/>
      <c r="J749" s="269"/>
      <c r="K749" s="269"/>
      <c r="L749" s="269"/>
      <c r="M749" s="269"/>
      <c r="N749" s="269"/>
      <c r="O749" s="269"/>
      <c r="P749" s="269"/>
      <c r="Q749" s="269"/>
      <c r="R749" s="269"/>
      <c r="S749" s="269"/>
      <c r="T749" s="269"/>
      <c r="U749" s="269"/>
      <c r="V749" s="269"/>
      <c r="W749" s="269"/>
      <c r="X749" s="269"/>
      <c r="Y749" s="269"/>
      <c r="Z749" s="269"/>
      <c r="AA749" s="269"/>
      <c r="AB749" s="269"/>
      <c r="AC749" s="269"/>
      <c r="AD749" s="269"/>
      <c r="AE749" s="269"/>
    </row>
    <row r="750" spans="1:33" x14ac:dyDescent="0.25">
      <c r="B750" s="3"/>
      <c r="C750" s="309" t="s">
        <v>51</v>
      </c>
      <c r="D750" s="309"/>
      <c r="E750" s="309"/>
      <c r="F750" s="309"/>
      <c r="G750" s="309"/>
      <c r="H750" s="309"/>
      <c r="I750" s="309"/>
      <c r="J750" s="309"/>
      <c r="K750" s="309"/>
      <c r="L750" s="309"/>
      <c r="M750" s="309"/>
      <c r="N750" s="309"/>
      <c r="O750" s="309"/>
      <c r="P750" s="309"/>
      <c r="Q750" s="309"/>
      <c r="R750" s="309"/>
      <c r="S750" s="309"/>
      <c r="T750" s="309"/>
      <c r="U750" s="309"/>
      <c r="V750" s="309"/>
      <c r="W750" s="309"/>
      <c r="X750" s="309"/>
      <c r="Y750" s="309"/>
      <c r="Z750" s="309"/>
      <c r="AA750" s="309"/>
      <c r="AB750" s="309"/>
      <c r="AC750" s="309"/>
      <c r="AD750" s="309"/>
      <c r="AE750" s="309"/>
    </row>
    <row r="751" spans="1:33" ht="15" customHeight="1" x14ac:dyDescent="0.25">
      <c r="A751" s="3" t="s">
        <v>1588</v>
      </c>
      <c r="B751" s="3" t="s">
        <v>2417</v>
      </c>
      <c r="C751" s="25" t="s">
        <v>97</v>
      </c>
      <c r="D751" s="269" t="s">
        <v>117</v>
      </c>
      <c r="E751" s="269"/>
      <c r="F751" s="269"/>
      <c r="G751" s="269"/>
      <c r="H751" s="269"/>
      <c r="I751" s="269"/>
      <c r="J751" s="269"/>
      <c r="K751" s="269"/>
      <c r="L751" s="269"/>
      <c r="M751" s="269"/>
      <c r="N751" s="269"/>
      <c r="O751" s="269"/>
      <c r="P751" s="269"/>
      <c r="Q751" s="269"/>
      <c r="R751" s="269"/>
      <c r="S751" s="269"/>
      <c r="T751" s="269"/>
      <c r="U751" s="269"/>
      <c r="V751" s="269"/>
      <c r="W751" s="269"/>
      <c r="X751" s="269"/>
      <c r="Y751" s="269"/>
      <c r="Z751" s="269"/>
      <c r="AA751" s="269"/>
      <c r="AB751" s="269"/>
      <c r="AC751" s="269"/>
      <c r="AD751" s="269"/>
      <c r="AE751" s="269"/>
    </row>
    <row r="752" spans="1:33" x14ac:dyDescent="0.25">
      <c r="B752" s="3"/>
      <c r="C752" s="309" t="s">
        <v>52</v>
      </c>
      <c r="D752" s="309"/>
      <c r="E752" s="309"/>
      <c r="F752" s="309"/>
      <c r="G752" s="309"/>
      <c r="H752" s="309"/>
      <c r="I752" s="309"/>
      <c r="J752" s="309"/>
      <c r="K752" s="309"/>
      <c r="L752" s="309"/>
      <c r="M752" s="309"/>
      <c r="N752" s="309"/>
      <c r="O752" s="309"/>
      <c r="P752" s="309"/>
      <c r="Q752" s="309"/>
      <c r="R752" s="309"/>
      <c r="S752" s="309"/>
      <c r="T752" s="309"/>
      <c r="U752" s="309"/>
      <c r="V752" s="309"/>
      <c r="W752" s="309"/>
      <c r="X752" s="309"/>
      <c r="Y752" s="309"/>
      <c r="Z752" s="309"/>
      <c r="AA752" s="309"/>
      <c r="AB752" s="309"/>
      <c r="AC752" s="309"/>
      <c r="AD752" s="309"/>
      <c r="AE752" s="309"/>
    </row>
    <row r="753" spans="1:32" ht="15" customHeight="1" x14ac:dyDescent="0.25">
      <c r="A753" s="3" t="s">
        <v>1589</v>
      </c>
      <c r="B753" s="3" t="s">
        <v>2416</v>
      </c>
      <c r="C753" s="25" t="s">
        <v>102</v>
      </c>
      <c r="D753" s="269" t="s">
        <v>116</v>
      </c>
      <c r="E753" s="269"/>
      <c r="F753" s="269"/>
      <c r="G753" s="269"/>
      <c r="H753" s="269"/>
      <c r="I753" s="269"/>
      <c r="J753" s="269"/>
      <c r="K753" s="269"/>
      <c r="L753" s="269"/>
      <c r="M753" s="269"/>
      <c r="N753" s="269"/>
      <c r="O753" s="269"/>
      <c r="P753" s="269"/>
      <c r="Q753" s="269"/>
      <c r="R753" s="269"/>
      <c r="S753" s="269"/>
      <c r="T753" s="269"/>
      <c r="U753" s="269"/>
      <c r="V753" s="269"/>
      <c r="W753" s="269"/>
      <c r="X753" s="269"/>
      <c r="Y753" s="269"/>
      <c r="Z753" s="269"/>
      <c r="AA753" s="269"/>
      <c r="AB753" s="269"/>
      <c r="AC753" s="269"/>
      <c r="AD753" s="269"/>
      <c r="AE753" s="269"/>
      <c r="AF753" s="59"/>
    </row>
    <row r="754" spans="1:32" x14ac:dyDescent="0.25">
      <c r="B754" s="3"/>
      <c r="C754" s="309" t="s">
        <v>53</v>
      </c>
      <c r="D754" s="309"/>
      <c r="E754" s="309"/>
      <c r="F754" s="309"/>
      <c r="G754" s="309"/>
      <c r="H754" s="309"/>
      <c r="I754" s="309"/>
      <c r="J754" s="309"/>
      <c r="K754" s="309"/>
      <c r="L754" s="309"/>
      <c r="M754" s="309"/>
      <c r="N754" s="309"/>
      <c r="O754" s="309"/>
      <c r="P754" s="309"/>
      <c r="Q754" s="309"/>
      <c r="R754" s="309"/>
      <c r="S754" s="309"/>
      <c r="T754" s="309"/>
      <c r="U754" s="309"/>
      <c r="V754" s="309"/>
      <c r="W754" s="309"/>
      <c r="X754" s="309"/>
      <c r="Y754" s="309"/>
      <c r="Z754" s="309"/>
      <c r="AA754" s="309"/>
      <c r="AB754" s="309"/>
      <c r="AC754" s="309"/>
      <c r="AD754" s="309"/>
      <c r="AE754" s="309"/>
    </row>
    <row r="755" spans="1:32" ht="15" customHeight="1" x14ac:dyDescent="0.25">
      <c r="A755" s="3" t="s">
        <v>1590</v>
      </c>
      <c r="B755" s="3" t="s">
        <v>2416</v>
      </c>
      <c r="C755" s="25" t="s">
        <v>102</v>
      </c>
      <c r="D755" s="269" t="s">
        <v>119</v>
      </c>
      <c r="E755" s="269"/>
      <c r="F755" s="269"/>
      <c r="G755" s="269"/>
      <c r="H755" s="269"/>
      <c r="I755" s="269"/>
      <c r="J755" s="269"/>
      <c r="K755" s="269"/>
      <c r="L755" s="269"/>
      <c r="M755" s="269"/>
      <c r="N755" s="269"/>
      <c r="O755" s="269"/>
      <c r="P755" s="269"/>
      <c r="Q755" s="269"/>
      <c r="R755" s="269"/>
      <c r="S755" s="269"/>
      <c r="T755" s="269"/>
      <c r="U755" s="269"/>
      <c r="V755" s="269"/>
      <c r="W755" s="269"/>
      <c r="X755" s="269"/>
      <c r="Y755" s="269"/>
      <c r="Z755" s="269"/>
      <c r="AA755" s="269"/>
      <c r="AB755" s="269"/>
      <c r="AC755" s="269"/>
      <c r="AD755" s="269"/>
      <c r="AE755" s="269"/>
    </row>
    <row r="756" spans="1:32" x14ac:dyDescent="0.25">
      <c r="B756" s="3"/>
      <c r="C756" s="309" t="s">
        <v>54</v>
      </c>
      <c r="D756" s="309"/>
      <c r="E756" s="309"/>
      <c r="F756" s="309"/>
      <c r="G756" s="309"/>
      <c r="H756" s="309"/>
      <c r="I756" s="309"/>
      <c r="J756" s="309"/>
      <c r="K756" s="309"/>
      <c r="L756" s="309"/>
      <c r="M756" s="309"/>
      <c r="N756" s="309"/>
      <c r="O756" s="309"/>
      <c r="P756" s="309"/>
      <c r="Q756" s="309"/>
      <c r="R756" s="309"/>
      <c r="S756" s="309"/>
      <c r="T756" s="309"/>
      <c r="U756" s="309"/>
      <c r="V756" s="309"/>
      <c r="W756" s="309"/>
      <c r="X756" s="309"/>
      <c r="Y756" s="309"/>
      <c r="Z756" s="309"/>
      <c r="AA756" s="309"/>
      <c r="AB756" s="309"/>
      <c r="AC756" s="309"/>
      <c r="AD756" s="309"/>
      <c r="AE756" s="309"/>
    </row>
    <row r="757" spans="1:32" ht="15" customHeight="1" x14ac:dyDescent="0.25">
      <c r="A757" s="3" t="s">
        <v>1591</v>
      </c>
      <c r="B757" s="3" t="s">
        <v>2416</v>
      </c>
      <c r="C757" s="25" t="s">
        <v>102</v>
      </c>
      <c r="D757" s="269" t="s">
        <v>118</v>
      </c>
      <c r="E757" s="269"/>
      <c r="F757" s="269"/>
      <c r="G757" s="269"/>
      <c r="H757" s="269"/>
      <c r="I757" s="269"/>
      <c r="J757" s="269"/>
      <c r="K757" s="269"/>
      <c r="L757" s="269"/>
      <c r="M757" s="269"/>
      <c r="N757" s="269"/>
      <c r="O757" s="269"/>
      <c r="P757" s="269"/>
      <c r="Q757" s="269"/>
      <c r="R757" s="269"/>
      <c r="S757" s="269"/>
      <c r="T757" s="269"/>
      <c r="U757" s="269"/>
      <c r="V757" s="269"/>
      <c r="W757" s="269"/>
      <c r="X757" s="269"/>
      <c r="Y757" s="269"/>
      <c r="Z757" s="269"/>
      <c r="AA757" s="269"/>
      <c r="AB757" s="269"/>
      <c r="AC757" s="269"/>
      <c r="AD757" s="269"/>
      <c r="AE757" s="269"/>
    </row>
    <row r="758" spans="1:32" x14ac:dyDescent="0.25">
      <c r="B758" s="3"/>
      <c r="C758" s="309" t="s">
        <v>55</v>
      </c>
      <c r="D758" s="309"/>
      <c r="E758" s="309"/>
      <c r="F758" s="309"/>
      <c r="G758" s="309"/>
      <c r="H758" s="309"/>
      <c r="I758" s="309"/>
      <c r="J758" s="309"/>
      <c r="K758" s="309"/>
      <c r="L758" s="309"/>
      <c r="M758" s="309"/>
      <c r="N758" s="309"/>
      <c r="O758" s="309"/>
      <c r="P758" s="309"/>
      <c r="Q758" s="309"/>
      <c r="R758" s="309"/>
      <c r="S758" s="309"/>
      <c r="T758" s="309"/>
      <c r="U758" s="309"/>
      <c r="V758" s="309"/>
      <c r="W758" s="309"/>
      <c r="X758" s="309"/>
      <c r="Y758" s="309"/>
      <c r="Z758" s="309"/>
      <c r="AA758" s="309"/>
      <c r="AB758" s="309"/>
      <c r="AC758" s="309"/>
      <c r="AD758" s="309"/>
      <c r="AE758" s="309"/>
    </row>
    <row r="759" spans="1:32" ht="15" customHeight="1" x14ac:dyDescent="0.25">
      <c r="A759" s="3" t="s">
        <v>1592</v>
      </c>
      <c r="B759" s="3" t="s">
        <v>2416</v>
      </c>
      <c r="C759" s="25" t="s">
        <v>97</v>
      </c>
      <c r="D759" s="269" t="s">
        <v>120</v>
      </c>
      <c r="E759" s="269"/>
      <c r="F759" s="269"/>
      <c r="G759" s="269"/>
      <c r="H759" s="269"/>
      <c r="I759" s="269"/>
      <c r="J759" s="269"/>
      <c r="K759" s="269"/>
      <c r="L759" s="269"/>
      <c r="M759" s="269"/>
      <c r="N759" s="269"/>
      <c r="O759" s="269"/>
      <c r="P759" s="269"/>
      <c r="Q759" s="269"/>
      <c r="R759" s="269"/>
      <c r="S759" s="269"/>
      <c r="T759" s="269"/>
      <c r="U759" s="269"/>
      <c r="V759" s="269"/>
      <c r="W759" s="269"/>
      <c r="X759" s="269"/>
      <c r="Y759" s="269"/>
      <c r="Z759" s="269"/>
      <c r="AA759" s="269"/>
      <c r="AB759" s="269"/>
      <c r="AC759" s="269"/>
      <c r="AD759" s="269"/>
      <c r="AE759" s="269"/>
    </row>
    <row r="760" spans="1:32" x14ac:dyDescent="0.25">
      <c r="B760" s="3"/>
      <c r="C760" s="309" t="s">
        <v>56</v>
      </c>
      <c r="D760" s="309"/>
      <c r="E760" s="309"/>
      <c r="F760" s="309"/>
      <c r="G760" s="309"/>
      <c r="H760" s="309"/>
      <c r="I760" s="309"/>
      <c r="J760" s="309"/>
      <c r="K760" s="309"/>
      <c r="L760" s="309"/>
      <c r="M760" s="309"/>
      <c r="N760" s="309"/>
      <c r="O760" s="309"/>
      <c r="P760" s="309"/>
      <c r="Q760" s="309"/>
      <c r="R760" s="309"/>
      <c r="S760" s="309"/>
      <c r="T760" s="309"/>
      <c r="U760" s="309"/>
      <c r="V760" s="309"/>
      <c r="W760" s="309"/>
      <c r="X760" s="309"/>
      <c r="Y760" s="309"/>
      <c r="Z760" s="309"/>
      <c r="AA760" s="309"/>
      <c r="AB760" s="309"/>
      <c r="AC760" s="309"/>
      <c r="AD760" s="309"/>
      <c r="AE760" s="309"/>
    </row>
    <row r="761" spans="1:32" ht="15" customHeight="1" x14ac:dyDescent="0.25">
      <c r="A761" s="3" t="s">
        <v>1593</v>
      </c>
      <c r="B761" s="3" t="s">
        <v>2416</v>
      </c>
      <c r="C761" s="25" t="s">
        <v>102</v>
      </c>
      <c r="D761" s="269" t="s">
        <v>118</v>
      </c>
      <c r="E761" s="269"/>
      <c r="F761" s="269"/>
      <c r="G761" s="269"/>
      <c r="H761" s="269"/>
      <c r="I761" s="269"/>
      <c r="J761" s="269"/>
      <c r="K761" s="269"/>
      <c r="L761" s="269"/>
      <c r="M761" s="269"/>
      <c r="N761" s="269"/>
      <c r="O761" s="269"/>
      <c r="P761" s="269"/>
      <c r="Q761" s="269"/>
      <c r="R761" s="269"/>
      <c r="S761" s="269"/>
      <c r="T761" s="269"/>
      <c r="U761" s="269"/>
      <c r="V761" s="269"/>
      <c r="W761" s="269"/>
      <c r="X761" s="269"/>
      <c r="Y761" s="269"/>
      <c r="Z761" s="269"/>
      <c r="AA761" s="269"/>
      <c r="AB761" s="269"/>
      <c r="AC761" s="269"/>
      <c r="AD761" s="269"/>
      <c r="AE761" s="269"/>
    </row>
    <row r="762" spans="1:32" x14ac:dyDescent="0.25">
      <c r="B762" s="3"/>
      <c r="C762" s="309" t="s">
        <v>57</v>
      </c>
      <c r="D762" s="309"/>
      <c r="E762" s="309"/>
      <c r="F762" s="309"/>
      <c r="G762" s="309"/>
      <c r="H762" s="309"/>
      <c r="I762" s="309"/>
      <c r="J762" s="309"/>
      <c r="K762" s="309"/>
      <c r="L762" s="309"/>
      <c r="M762" s="309"/>
      <c r="N762" s="309"/>
      <c r="O762" s="309"/>
      <c r="P762" s="309"/>
      <c r="Q762" s="309"/>
      <c r="R762" s="309"/>
      <c r="S762" s="309"/>
      <c r="T762" s="309"/>
      <c r="U762" s="309"/>
      <c r="V762" s="309"/>
      <c r="W762" s="309"/>
      <c r="X762" s="309"/>
      <c r="Y762" s="309"/>
      <c r="Z762" s="309"/>
      <c r="AA762" s="309"/>
      <c r="AB762" s="309"/>
      <c r="AC762" s="309"/>
      <c r="AD762" s="309"/>
      <c r="AE762" s="309"/>
    </row>
    <row r="763" spans="1:32" ht="15" customHeight="1" x14ac:dyDescent="0.25">
      <c r="A763" s="3" t="s">
        <v>1594</v>
      </c>
      <c r="B763" s="3" t="s">
        <v>2416</v>
      </c>
      <c r="C763" s="25" t="s">
        <v>102</v>
      </c>
      <c r="D763" s="269" t="s">
        <v>118</v>
      </c>
      <c r="E763" s="269"/>
      <c r="F763" s="269"/>
      <c r="G763" s="269"/>
      <c r="H763" s="269"/>
      <c r="I763" s="269"/>
      <c r="J763" s="269"/>
      <c r="K763" s="269"/>
      <c r="L763" s="269"/>
      <c r="M763" s="269"/>
      <c r="N763" s="269"/>
      <c r="O763" s="269"/>
      <c r="P763" s="269"/>
      <c r="Q763" s="269"/>
      <c r="R763" s="269"/>
      <c r="S763" s="269"/>
      <c r="T763" s="269"/>
      <c r="U763" s="269"/>
      <c r="V763" s="269"/>
      <c r="W763" s="269"/>
      <c r="X763" s="269"/>
      <c r="Y763" s="269"/>
      <c r="Z763" s="269"/>
      <c r="AA763" s="269"/>
      <c r="AB763" s="269"/>
      <c r="AC763" s="269"/>
      <c r="AD763" s="269"/>
      <c r="AE763" s="269"/>
    </row>
    <row r="764" spans="1:32" x14ac:dyDescent="0.25">
      <c r="B764" s="3"/>
      <c r="C764" s="309" t="s">
        <v>58</v>
      </c>
      <c r="D764" s="309"/>
      <c r="E764" s="309"/>
      <c r="F764" s="309"/>
      <c r="G764" s="309"/>
      <c r="H764" s="309"/>
      <c r="I764" s="309"/>
      <c r="J764" s="309"/>
      <c r="K764" s="309"/>
      <c r="L764" s="309"/>
      <c r="M764" s="309"/>
      <c r="N764" s="309"/>
      <c r="O764" s="309"/>
      <c r="P764" s="309"/>
      <c r="Q764" s="309"/>
      <c r="R764" s="309"/>
      <c r="S764" s="309"/>
      <c r="T764" s="309"/>
      <c r="U764" s="309"/>
      <c r="V764" s="309"/>
      <c r="W764" s="309"/>
      <c r="X764" s="309"/>
      <c r="Y764" s="309"/>
      <c r="Z764" s="309"/>
      <c r="AA764" s="309"/>
      <c r="AB764" s="309"/>
      <c r="AC764" s="309"/>
      <c r="AD764" s="309"/>
      <c r="AE764" s="309"/>
    </row>
    <row r="765" spans="1:32" ht="15" customHeight="1" x14ac:dyDescent="0.25">
      <c r="A765" s="3" t="s">
        <v>1595</v>
      </c>
      <c r="B765" s="3" t="s">
        <v>2416</v>
      </c>
      <c r="C765" s="25" t="s">
        <v>102</v>
      </c>
      <c r="D765" s="269" t="s">
        <v>119</v>
      </c>
      <c r="E765" s="269"/>
      <c r="F765" s="269"/>
      <c r="G765" s="269"/>
      <c r="H765" s="269"/>
      <c r="I765" s="269"/>
      <c r="J765" s="269"/>
      <c r="K765" s="269"/>
      <c r="L765" s="269"/>
      <c r="M765" s="269"/>
      <c r="N765" s="269"/>
      <c r="O765" s="269"/>
      <c r="P765" s="269"/>
      <c r="Q765" s="269"/>
      <c r="R765" s="269"/>
      <c r="S765" s="269"/>
      <c r="T765" s="269"/>
      <c r="U765" s="269"/>
      <c r="V765" s="269"/>
      <c r="W765" s="269"/>
      <c r="X765" s="269"/>
      <c r="Y765" s="269"/>
      <c r="Z765" s="269"/>
      <c r="AA765" s="269"/>
      <c r="AB765" s="269"/>
      <c r="AC765" s="269"/>
      <c r="AD765" s="269"/>
      <c r="AE765" s="269"/>
    </row>
    <row r="766" spans="1:32" x14ac:dyDescent="0.25">
      <c r="B766" s="3"/>
      <c r="C766" s="309" t="s">
        <v>59</v>
      </c>
      <c r="D766" s="309"/>
      <c r="E766" s="309"/>
      <c r="F766" s="309"/>
      <c r="G766" s="309"/>
      <c r="H766" s="309"/>
      <c r="I766" s="309"/>
      <c r="J766" s="309"/>
      <c r="K766" s="309"/>
      <c r="L766" s="309"/>
      <c r="M766" s="309"/>
      <c r="N766" s="309"/>
      <c r="O766" s="309"/>
      <c r="P766" s="309"/>
      <c r="Q766" s="309"/>
      <c r="R766" s="309"/>
      <c r="S766" s="309"/>
      <c r="T766" s="309"/>
      <c r="U766" s="309"/>
      <c r="V766" s="309"/>
      <c r="W766" s="309"/>
      <c r="X766" s="309"/>
      <c r="Y766" s="309"/>
      <c r="Z766" s="309"/>
      <c r="AA766" s="309"/>
      <c r="AB766" s="309"/>
      <c r="AC766" s="309"/>
      <c r="AD766" s="309"/>
      <c r="AE766" s="309"/>
    </row>
    <row r="767" spans="1:32" ht="15" customHeight="1" x14ac:dyDescent="0.25">
      <c r="A767" s="3" t="s">
        <v>1596</v>
      </c>
      <c r="B767" s="3" t="s">
        <v>2416</v>
      </c>
      <c r="C767" s="25" t="s">
        <v>102</v>
      </c>
      <c r="D767" s="269" t="s">
        <v>119</v>
      </c>
      <c r="E767" s="269"/>
      <c r="F767" s="269"/>
      <c r="G767" s="269"/>
      <c r="H767" s="269"/>
      <c r="I767" s="269"/>
      <c r="J767" s="269"/>
      <c r="K767" s="269"/>
      <c r="L767" s="269"/>
      <c r="M767" s="269"/>
      <c r="N767" s="269"/>
      <c r="O767" s="269"/>
      <c r="P767" s="269"/>
      <c r="Q767" s="269"/>
      <c r="R767" s="269"/>
      <c r="S767" s="269"/>
      <c r="T767" s="269"/>
      <c r="U767" s="269"/>
      <c r="V767" s="269"/>
      <c r="W767" s="269"/>
      <c r="X767" s="269"/>
      <c r="Y767" s="269"/>
      <c r="Z767" s="269"/>
      <c r="AA767" s="269"/>
      <c r="AB767" s="269"/>
      <c r="AC767" s="269"/>
      <c r="AD767" s="269"/>
      <c r="AE767" s="269"/>
    </row>
    <row r="768" spans="1:32" x14ac:dyDescent="0.25">
      <c r="B768" s="3"/>
      <c r="C768" s="309" t="s">
        <v>60</v>
      </c>
      <c r="D768" s="309"/>
      <c r="E768" s="309"/>
      <c r="F768" s="309"/>
      <c r="G768" s="309"/>
      <c r="H768" s="309"/>
      <c r="I768" s="309"/>
      <c r="J768" s="309"/>
      <c r="K768" s="309"/>
      <c r="L768" s="309"/>
      <c r="M768" s="309"/>
      <c r="N768" s="309"/>
      <c r="O768" s="309"/>
      <c r="P768" s="309"/>
      <c r="Q768" s="309"/>
      <c r="R768" s="309"/>
      <c r="S768" s="309"/>
      <c r="T768" s="309"/>
      <c r="U768" s="309"/>
      <c r="V768" s="309"/>
      <c r="W768" s="309"/>
      <c r="X768" s="309"/>
      <c r="Y768" s="309"/>
      <c r="Z768" s="309"/>
      <c r="AA768" s="309"/>
      <c r="AB768" s="309"/>
      <c r="AC768" s="309"/>
      <c r="AD768" s="309"/>
      <c r="AE768" s="309"/>
    </row>
    <row r="769" spans="1:31" ht="15" customHeight="1" x14ac:dyDescent="0.25">
      <c r="A769" s="3" t="s">
        <v>1597</v>
      </c>
      <c r="B769" s="3" t="s">
        <v>2416</v>
      </c>
      <c r="C769" s="25" t="s">
        <v>102</v>
      </c>
      <c r="D769" s="269" t="s">
        <v>118</v>
      </c>
      <c r="E769" s="269"/>
      <c r="F769" s="269"/>
      <c r="G769" s="269"/>
      <c r="H769" s="269"/>
      <c r="I769" s="269"/>
      <c r="J769" s="269"/>
      <c r="K769" s="269"/>
      <c r="L769" s="269"/>
      <c r="M769" s="269"/>
      <c r="N769" s="269"/>
      <c r="O769" s="269"/>
      <c r="P769" s="269"/>
      <c r="Q769" s="269"/>
      <c r="R769" s="269"/>
      <c r="S769" s="269"/>
      <c r="T769" s="269"/>
      <c r="U769" s="269"/>
      <c r="V769" s="269"/>
      <c r="W769" s="269"/>
      <c r="X769" s="269"/>
      <c r="Y769" s="269"/>
      <c r="Z769" s="269"/>
      <c r="AA769" s="269"/>
      <c r="AB769" s="269"/>
      <c r="AC769" s="269"/>
      <c r="AD769" s="269"/>
      <c r="AE769" s="269"/>
    </row>
    <row r="770" spans="1:31" x14ac:dyDescent="0.25">
      <c r="B770" s="3"/>
      <c r="C770" s="309" t="s">
        <v>61</v>
      </c>
      <c r="D770" s="309"/>
      <c r="E770" s="309"/>
      <c r="F770" s="309"/>
      <c r="G770" s="309"/>
      <c r="H770" s="309"/>
      <c r="I770" s="309"/>
      <c r="J770" s="309"/>
      <c r="K770" s="309"/>
      <c r="L770" s="309"/>
      <c r="M770" s="309"/>
      <c r="N770" s="309"/>
      <c r="O770" s="309"/>
      <c r="P770" s="309"/>
      <c r="Q770" s="309"/>
      <c r="R770" s="309"/>
      <c r="S770" s="309"/>
      <c r="T770" s="309"/>
      <c r="U770" s="309"/>
      <c r="V770" s="309"/>
      <c r="W770" s="309"/>
      <c r="X770" s="309"/>
      <c r="Y770" s="309"/>
      <c r="Z770" s="309"/>
      <c r="AA770" s="309"/>
      <c r="AB770" s="309"/>
      <c r="AC770" s="309"/>
      <c r="AD770" s="309"/>
      <c r="AE770" s="309"/>
    </row>
    <row r="771" spans="1:31" ht="15" customHeight="1" x14ac:dyDescent="0.25">
      <c r="A771" s="3" t="s">
        <v>1598</v>
      </c>
      <c r="B771" s="3" t="s">
        <v>2416</v>
      </c>
      <c r="C771" s="25" t="s">
        <v>102</v>
      </c>
      <c r="D771" s="269" t="s">
        <v>118</v>
      </c>
      <c r="E771" s="269"/>
      <c r="F771" s="269"/>
      <c r="G771" s="269"/>
      <c r="H771" s="269"/>
      <c r="I771" s="269"/>
      <c r="J771" s="269"/>
      <c r="K771" s="269"/>
      <c r="L771" s="269"/>
      <c r="M771" s="269"/>
      <c r="N771" s="269"/>
      <c r="O771" s="269"/>
      <c r="P771" s="269"/>
      <c r="Q771" s="269"/>
      <c r="R771" s="269"/>
      <c r="S771" s="269"/>
      <c r="T771" s="269"/>
      <c r="U771" s="269"/>
      <c r="V771" s="269"/>
      <c r="W771" s="269"/>
      <c r="X771" s="269"/>
      <c r="Y771" s="269"/>
      <c r="Z771" s="269"/>
      <c r="AA771" s="269"/>
      <c r="AB771" s="269"/>
      <c r="AC771" s="269"/>
      <c r="AD771" s="269"/>
      <c r="AE771" s="269"/>
    </row>
    <row r="772" spans="1:31" x14ac:dyDescent="0.25">
      <c r="B772" s="3"/>
      <c r="C772" s="309" t="s">
        <v>62</v>
      </c>
      <c r="D772" s="309"/>
      <c r="E772" s="309"/>
      <c r="F772" s="309"/>
      <c r="G772" s="309"/>
      <c r="H772" s="309"/>
      <c r="I772" s="309"/>
      <c r="J772" s="309"/>
      <c r="K772" s="309"/>
      <c r="L772" s="309"/>
      <c r="M772" s="309"/>
      <c r="N772" s="309"/>
      <c r="O772" s="309"/>
      <c r="P772" s="309"/>
      <c r="Q772" s="309"/>
      <c r="R772" s="309"/>
      <c r="S772" s="309"/>
      <c r="T772" s="309"/>
      <c r="U772" s="309"/>
      <c r="V772" s="309"/>
      <c r="W772" s="309"/>
      <c r="X772" s="309"/>
      <c r="Y772" s="309"/>
      <c r="Z772" s="309"/>
      <c r="AA772" s="309"/>
      <c r="AB772" s="309"/>
      <c r="AC772" s="309"/>
      <c r="AD772" s="309"/>
      <c r="AE772" s="309"/>
    </row>
    <row r="773" spans="1:31" ht="15" customHeight="1" x14ac:dyDescent="0.25">
      <c r="A773" s="3" t="s">
        <v>1599</v>
      </c>
      <c r="B773" s="3" t="s">
        <v>2416</v>
      </c>
      <c r="C773" s="25" t="s">
        <v>102</v>
      </c>
      <c r="D773" s="269" t="s">
        <v>119</v>
      </c>
      <c r="E773" s="269"/>
      <c r="F773" s="269"/>
      <c r="G773" s="269"/>
      <c r="H773" s="269"/>
      <c r="I773" s="269"/>
      <c r="J773" s="269"/>
      <c r="K773" s="269"/>
      <c r="L773" s="269"/>
      <c r="M773" s="269"/>
      <c r="N773" s="269"/>
      <c r="O773" s="269"/>
      <c r="P773" s="269"/>
      <c r="Q773" s="269"/>
      <c r="R773" s="269"/>
      <c r="S773" s="269"/>
      <c r="T773" s="269"/>
      <c r="U773" s="269"/>
      <c r="V773" s="269"/>
      <c r="W773" s="269"/>
      <c r="X773" s="269"/>
      <c r="Y773" s="269"/>
      <c r="Z773" s="269"/>
      <c r="AA773" s="269"/>
      <c r="AB773" s="269"/>
      <c r="AC773" s="269"/>
      <c r="AD773" s="269"/>
      <c r="AE773" s="269"/>
    </row>
    <row r="774" spans="1:31" x14ac:dyDescent="0.25">
      <c r="B774" s="3"/>
      <c r="C774" s="309" t="s">
        <v>63</v>
      </c>
      <c r="D774" s="309"/>
      <c r="E774" s="309"/>
      <c r="F774" s="309"/>
      <c r="G774" s="309"/>
      <c r="H774" s="309"/>
      <c r="I774" s="309"/>
      <c r="J774" s="309"/>
      <c r="K774" s="309"/>
      <c r="L774" s="309"/>
      <c r="M774" s="309"/>
      <c r="N774" s="309"/>
      <c r="O774" s="309"/>
      <c r="P774" s="309"/>
      <c r="Q774" s="309"/>
      <c r="R774" s="309"/>
      <c r="S774" s="309"/>
      <c r="T774" s="309"/>
      <c r="U774" s="309"/>
      <c r="V774" s="309"/>
      <c r="W774" s="309"/>
      <c r="X774" s="309"/>
      <c r="Y774" s="309"/>
      <c r="Z774" s="309"/>
      <c r="AA774" s="309"/>
      <c r="AB774" s="309"/>
      <c r="AC774" s="309"/>
      <c r="AD774" s="309"/>
      <c r="AE774" s="309"/>
    </row>
    <row r="775" spans="1:31" ht="15" customHeight="1" x14ac:dyDescent="0.25">
      <c r="A775" s="3" t="s">
        <v>1600</v>
      </c>
      <c r="B775" s="3" t="s">
        <v>2416</v>
      </c>
      <c r="C775" s="25" t="s">
        <v>102</v>
      </c>
      <c r="D775" s="269" t="s">
        <v>116</v>
      </c>
      <c r="E775" s="269"/>
      <c r="F775" s="269"/>
      <c r="G775" s="269"/>
      <c r="H775" s="269"/>
      <c r="I775" s="269"/>
      <c r="J775" s="269"/>
      <c r="K775" s="269"/>
      <c r="L775" s="269"/>
      <c r="M775" s="269"/>
      <c r="N775" s="269"/>
      <c r="O775" s="269"/>
      <c r="P775" s="269"/>
      <c r="Q775" s="269"/>
      <c r="R775" s="269"/>
      <c r="S775" s="269"/>
      <c r="T775" s="269"/>
      <c r="U775" s="269"/>
      <c r="V775" s="269"/>
      <c r="W775" s="269"/>
      <c r="X775" s="269"/>
      <c r="Y775" s="269"/>
      <c r="Z775" s="269"/>
      <c r="AA775" s="269"/>
      <c r="AB775" s="269"/>
      <c r="AC775" s="269"/>
      <c r="AD775" s="269"/>
      <c r="AE775" s="269"/>
    </row>
    <row r="776" spans="1:31" x14ac:dyDescent="0.25">
      <c r="B776" s="3"/>
      <c r="C776" s="309" t="s">
        <v>197</v>
      </c>
      <c r="D776" s="309"/>
      <c r="E776" s="309"/>
      <c r="F776" s="309"/>
      <c r="G776" s="309"/>
      <c r="H776" s="309"/>
      <c r="I776" s="309"/>
      <c r="J776" s="309"/>
      <c r="K776" s="309"/>
      <c r="L776" s="309"/>
      <c r="M776" s="309"/>
      <c r="N776" s="309"/>
      <c r="O776" s="309"/>
      <c r="P776" s="309"/>
      <c r="Q776" s="309"/>
      <c r="R776" s="309"/>
      <c r="S776" s="309"/>
      <c r="T776" s="309"/>
      <c r="U776" s="309"/>
      <c r="V776" s="309"/>
      <c r="W776" s="309"/>
      <c r="X776" s="309"/>
      <c r="Y776" s="309"/>
      <c r="Z776" s="309"/>
      <c r="AA776" s="309"/>
      <c r="AB776" s="309"/>
      <c r="AC776" s="309"/>
      <c r="AD776" s="309"/>
      <c r="AE776" s="309"/>
    </row>
    <row r="777" spans="1:31" x14ac:dyDescent="0.25">
      <c r="A777" s="3" t="s">
        <v>1601</v>
      </c>
      <c r="B777" s="3" t="s">
        <v>2416</v>
      </c>
      <c r="C777" s="25" t="s">
        <v>97</v>
      </c>
      <c r="D777" s="269" t="s">
        <v>233</v>
      </c>
      <c r="E777" s="269"/>
      <c r="F777" s="269"/>
      <c r="G777" s="269"/>
      <c r="H777" s="269"/>
      <c r="I777" s="269"/>
      <c r="J777" s="269"/>
      <c r="K777" s="269"/>
      <c r="L777" s="269"/>
      <c r="M777" s="269"/>
      <c r="N777" s="269"/>
      <c r="O777" s="269"/>
      <c r="P777" s="269"/>
      <c r="Q777" s="269"/>
      <c r="R777" s="269"/>
      <c r="S777" s="269"/>
      <c r="T777" s="269"/>
      <c r="U777" s="269"/>
      <c r="V777" s="269"/>
      <c r="W777" s="269"/>
      <c r="X777" s="269"/>
      <c r="Y777" s="269"/>
      <c r="Z777" s="269"/>
      <c r="AA777" s="269"/>
      <c r="AB777" s="269"/>
      <c r="AC777" s="269"/>
      <c r="AD777" s="269"/>
      <c r="AE777" s="269"/>
    </row>
    <row r="778" spans="1:31" x14ac:dyDescent="0.25">
      <c r="B778" s="3"/>
      <c r="C778" s="309" t="s">
        <v>257</v>
      </c>
      <c r="D778" s="309"/>
      <c r="E778" s="309"/>
      <c r="F778" s="309"/>
      <c r="G778" s="309"/>
      <c r="H778" s="309"/>
      <c r="I778" s="309"/>
      <c r="J778" s="309"/>
      <c r="K778" s="309"/>
      <c r="L778" s="309"/>
      <c r="M778" s="309"/>
      <c r="N778" s="309"/>
      <c r="O778" s="309"/>
      <c r="P778" s="309"/>
      <c r="Q778" s="309"/>
      <c r="R778" s="309"/>
      <c r="S778" s="309"/>
      <c r="T778" s="309"/>
      <c r="U778" s="309"/>
      <c r="V778" s="309"/>
      <c r="W778" s="309"/>
      <c r="X778" s="309"/>
      <c r="Y778" s="309"/>
      <c r="Z778" s="309"/>
      <c r="AA778" s="309"/>
      <c r="AB778" s="309"/>
      <c r="AC778" s="309"/>
      <c r="AD778" s="309"/>
      <c r="AE778" s="309"/>
    </row>
    <row r="779" spans="1:31" x14ac:dyDescent="0.25">
      <c r="A779" s="3" t="s">
        <v>1602</v>
      </c>
      <c r="B779" s="3" t="s">
        <v>2416</v>
      </c>
      <c r="C779" s="25" t="s">
        <v>97</v>
      </c>
      <c r="D779" s="269" t="s">
        <v>241</v>
      </c>
      <c r="E779" s="269"/>
      <c r="F779" s="269"/>
      <c r="G779" s="269"/>
      <c r="H779" s="269"/>
      <c r="I779" s="269"/>
      <c r="J779" s="269"/>
      <c r="K779" s="269"/>
      <c r="L779" s="269"/>
      <c r="M779" s="269"/>
      <c r="N779" s="269"/>
      <c r="O779" s="269"/>
      <c r="P779" s="269"/>
      <c r="Q779" s="269"/>
      <c r="R779" s="269"/>
      <c r="S779" s="269"/>
      <c r="T779" s="269"/>
      <c r="U779" s="269"/>
      <c r="V779" s="269"/>
      <c r="W779" s="269"/>
      <c r="X779" s="269"/>
      <c r="Y779" s="269"/>
      <c r="Z779" s="269"/>
      <c r="AA779" s="269"/>
      <c r="AB779" s="269"/>
      <c r="AC779" s="269"/>
      <c r="AD779" s="269"/>
      <c r="AE779" s="269"/>
    </row>
    <row r="780" spans="1:31" x14ac:dyDescent="0.25">
      <c r="B780" s="3"/>
      <c r="C780" s="309" t="s">
        <v>198</v>
      </c>
      <c r="D780" s="309"/>
      <c r="E780" s="309"/>
      <c r="F780" s="309"/>
      <c r="G780" s="309"/>
      <c r="H780" s="309"/>
      <c r="I780" s="309"/>
      <c r="J780" s="309"/>
      <c r="K780" s="309"/>
      <c r="L780" s="309"/>
      <c r="M780" s="309"/>
      <c r="N780" s="309"/>
      <c r="O780" s="309"/>
      <c r="P780" s="309"/>
      <c r="Q780" s="309"/>
      <c r="R780" s="309"/>
      <c r="S780" s="309"/>
      <c r="T780" s="309"/>
      <c r="U780" s="309"/>
      <c r="V780" s="309"/>
      <c r="W780" s="309"/>
      <c r="X780" s="309"/>
      <c r="Y780" s="309"/>
      <c r="Z780" s="309"/>
      <c r="AA780" s="309"/>
      <c r="AB780" s="309"/>
      <c r="AC780" s="309"/>
      <c r="AD780" s="309"/>
      <c r="AE780" s="309"/>
    </row>
    <row r="781" spans="1:31" x14ac:dyDescent="0.25">
      <c r="A781" s="3" t="s">
        <v>1603</v>
      </c>
      <c r="B781" s="3" t="s">
        <v>2416</v>
      </c>
      <c r="C781" s="25" t="s">
        <v>97</v>
      </c>
      <c r="D781" s="269" t="s">
        <v>121</v>
      </c>
      <c r="E781" s="269"/>
      <c r="F781" s="269"/>
      <c r="G781" s="269"/>
      <c r="H781" s="269"/>
      <c r="I781" s="269"/>
      <c r="J781" s="269"/>
      <c r="K781" s="269"/>
      <c r="L781" s="269"/>
      <c r="M781" s="269"/>
      <c r="N781" s="269"/>
      <c r="O781" s="269"/>
      <c r="P781" s="269"/>
      <c r="Q781" s="269"/>
      <c r="R781" s="269"/>
      <c r="S781" s="269"/>
      <c r="T781" s="269"/>
      <c r="U781" s="269"/>
      <c r="V781" s="269"/>
      <c r="W781" s="269"/>
      <c r="X781" s="269"/>
      <c r="Y781" s="269"/>
      <c r="Z781" s="269"/>
      <c r="AA781" s="269"/>
      <c r="AB781" s="269"/>
      <c r="AC781" s="269"/>
      <c r="AD781" s="269"/>
      <c r="AE781" s="269"/>
    </row>
    <row r="782" spans="1:31" x14ac:dyDescent="0.25">
      <c r="B782" s="3"/>
      <c r="C782" s="309" t="s">
        <v>256</v>
      </c>
      <c r="D782" s="309"/>
      <c r="E782" s="309"/>
      <c r="F782" s="309"/>
      <c r="G782" s="309"/>
      <c r="H782" s="309"/>
      <c r="I782" s="309"/>
      <c r="J782" s="309"/>
      <c r="K782" s="309"/>
      <c r="L782" s="309"/>
      <c r="M782" s="309"/>
      <c r="N782" s="309"/>
      <c r="O782" s="309"/>
      <c r="P782" s="309"/>
      <c r="Q782" s="309"/>
      <c r="R782" s="309"/>
      <c r="S782" s="309"/>
      <c r="T782" s="309"/>
      <c r="U782" s="309"/>
      <c r="V782" s="309"/>
      <c r="W782" s="309"/>
      <c r="X782" s="309"/>
      <c r="Y782" s="309"/>
      <c r="Z782" s="309"/>
      <c r="AA782" s="309"/>
      <c r="AB782" s="309"/>
      <c r="AC782" s="309"/>
      <c r="AD782" s="309"/>
      <c r="AE782" s="309"/>
    </row>
    <row r="783" spans="1:31" x14ac:dyDescent="0.25">
      <c r="A783" s="3" t="s">
        <v>1604</v>
      </c>
      <c r="B783" s="3" t="s">
        <v>2416</v>
      </c>
      <c r="C783" s="25" t="s">
        <v>97</v>
      </c>
      <c r="D783" s="269" t="s">
        <v>241</v>
      </c>
      <c r="E783" s="269"/>
      <c r="F783" s="269"/>
      <c r="G783" s="269"/>
      <c r="H783" s="269"/>
      <c r="I783" s="269"/>
      <c r="J783" s="269"/>
      <c r="K783" s="269"/>
      <c r="L783" s="269"/>
      <c r="M783" s="269"/>
      <c r="N783" s="269"/>
      <c r="O783" s="269"/>
      <c r="P783" s="269"/>
      <c r="Q783" s="269"/>
      <c r="R783" s="269"/>
      <c r="S783" s="269"/>
      <c r="T783" s="269"/>
      <c r="U783" s="269"/>
      <c r="V783" s="269"/>
      <c r="W783" s="269"/>
      <c r="X783" s="269"/>
      <c r="Y783" s="269"/>
      <c r="Z783" s="269"/>
      <c r="AA783" s="269"/>
      <c r="AB783" s="269"/>
      <c r="AC783" s="269"/>
      <c r="AD783" s="269"/>
      <c r="AE783" s="269"/>
    </row>
    <row r="784" spans="1:31" ht="15" customHeight="1" x14ac:dyDescent="0.25">
      <c r="B784" s="3"/>
      <c r="C784" s="309" t="s">
        <v>258</v>
      </c>
      <c r="D784" s="309"/>
      <c r="E784" s="309"/>
      <c r="F784" s="309"/>
      <c r="G784" s="309"/>
      <c r="H784" s="309"/>
      <c r="I784" s="309"/>
      <c r="J784" s="309"/>
      <c r="K784" s="309"/>
      <c r="L784" s="309"/>
      <c r="M784" s="309"/>
      <c r="N784" s="309"/>
      <c r="O784" s="309"/>
      <c r="P784" s="309"/>
      <c r="Q784" s="309"/>
      <c r="R784" s="309"/>
      <c r="S784" s="309"/>
      <c r="T784" s="309"/>
      <c r="U784" s="309"/>
      <c r="V784" s="309"/>
      <c r="W784" s="309"/>
      <c r="X784" s="309"/>
      <c r="Y784" s="309"/>
      <c r="Z784" s="309"/>
      <c r="AA784" s="309"/>
      <c r="AB784" s="309"/>
    </row>
    <row r="785" spans="1:31" ht="15" customHeight="1" x14ac:dyDescent="0.25">
      <c r="A785" s="3" t="s">
        <v>1605</v>
      </c>
      <c r="B785" s="3" t="s">
        <v>2416</v>
      </c>
      <c r="C785" s="61" t="s">
        <v>95</v>
      </c>
      <c r="D785" s="60" t="s">
        <v>255</v>
      </c>
      <c r="E785" s="66"/>
      <c r="F785" s="66"/>
      <c r="G785" s="66"/>
      <c r="H785" s="66"/>
      <c r="I785" s="66"/>
      <c r="J785" s="66"/>
      <c r="K785" s="66"/>
      <c r="L785" s="66"/>
      <c r="M785" s="66"/>
      <c r="N785" s="66"/>
      <c r="O785" s="66"/>
      <c r="P785" s="66"/>
      <c r="Q785" s="66"/>
      <c r="R785" s="66"/>
      <c r="S785" s="66"/>
      <c r="T785" s="66"/>
      <c r="U785" s="66"/>
      <c r="V785" s="66"/>
      <c r="W785" s="66"/>
      <c r="X785" s="66"/>
      <c r="Y785" s="66"/>
      <c r="Z785" s="66"/>
      <c r="AA785" s="66"/>
      <c r="AB785" s="66"/>
    </row>
    <row r="786" spans="1:31" ht="15" customHeight="1" x14ac:dyDescent="0.25">
      <c r="B786" s="3"/>
      <c r="C786" s="309" t="s">
        <v>254</v>
      </c>
      <c r="D786" s="309"/>
      <c r="E786" s="309"/>
      <c r="F786" s="309"/>
      <c r="G786" s="309"/>
      <c r="H786" s="309"/>
      <c r="I786" s="309"/>
      <c r="J786" s="309"/>
      <c r="K786" s="309"/>
      <c r="L786" s="309"/>
      <c r="M786" s="309"/>
      <c r="N786" s="309"/>
      <c r="O786" s="309"/>
      <c r="P786" s="309"/>
      <c r="Q786" s="309"/>
      <c r="R786" s="309"/>
      <c r="S786" s="309"/>
      <c r="T786" s="309"/>
      <c r="U786" s="309"/>
      <c r="V786" s="309"/>
      <c r="W786" s="309"/>
      <c r="X786" s="309"/>
      <c r="Y786" s="309"/>
      <c r="Z786" s="309"/>
      <c r="AA786" s="309"/>
      <c r="AB786" s="309"/>
      <c r="AC786" s="309"/>
      <c r="AD786" s="309"/>
      <c r="AE786" s="309"/>
    </row>
    <row r="787" spans="1:31" ht="26.25" customHeight="1" x14ac:dyDescent="0.25">
      <c r="A787" s="3" t="s">
        <v>1606</v>
      </c>
      <c r="B787" s="3" t="s">
        <v>2416</v>
      </c>
      <c r="C787" s="61" t="s">
        <v>95</v>
      </c>
      <c r="D787" s="339" t="s">
        <v>253</v>
      </c>
      <c r="E787" s="339"/>
      <c r="F787" s="339"/>
      <c r="G787" s="339"/>
      <c r="H787" s="339"/>
      <c r="I787" s="339"/>
      <c r="J787" s="339"/>
      <c r="K787" s="339"/>
      <c r="L787" s="339"/>
      <c r="M787" s="339"/>
      <c r="N787" s="339"/>
      <c r="O787" s="339"/>
      <c r="P787" s="339"/>
      <c r="Q787" s="339"/>
      <c r="R787" s="339"/>
      <c r="S787" s="339"/>
      <c r="T787" s="339"/>
      <c r="U787" s="339"/>
      <c r="V787" s="339"/>
      <c r="W787" s="339"/>
      <c r="X787" s="339"/>
      <c r="Y787" s="339"/>
      <c r="Z787" s="339"/>
      <c r="AA787" s="339"/>
      <c r="AB787" s="339"/>
      <c r="AC787" s="339"/>
      <c r="AD787" s="339"/>
      <c r="AE787" s="339"/>
    </row>
    <row r="788" spans="1:31" ht="15" customHeight="1" x14ac:dyDescent="0.25">
      <c r="A788" s="3" t="s">
        <v>1607</v>
      </c>
      <c r="B788" s="3" t="s">
        <v>2416</v>
      </c>
      <c r="C788" s="61" t="s">
        <v>105</v>
      </c>
      <c r="D788" s="339" t="s">
        <v>122</v>
      </c>
      <c r="E788" s="339"/>
      <c r="F788" s="339"/>
      <c r="G788" s="339"/>
      <c r="H788" s="339"/>
      <c r="I788" s="339"/>
      <c r="J788" s="339"/>
      <c r="K788" s="339"/>
      <c r="L788" s="339"/>
      <c r="M788" s="339"/>
      <c r="N788" s="339"/>
      <c r="O788" s="339"/>
      <c r="P788" s="339"/>
      <c r="Q788" s="339"/>
      <c r="R788" s="339"/>
      <c r="S788" s="339"/>
      <c r="T788" s="339"/>
      <c r="U788" s="339"/>
      <c r="V788" s="339"/>
      <c r="W788" s="339"/>
      <c r="X788" s="339"/>
      <c r="Y788" s="339"/>
      <c r="Z788" s="339"/>
      <c r="AA788" s="339"/>
      <c r="AB788" s="339"/>
      <c r="AC788" s="339"/>
      <c r="AD788" s="339"/>
      <c r="AE788" s="339"/>
    </row>
    <row r="789" spans="1:31" x14ac:dyDescent="0.25">
      <c r="B789" s="3"/>
      <c r="C789" s="309" t="s">
        <v>259</v>
      </c>
      <c r="D789" s="309"/>
      <c r="E789" s="309"/>
      <c r="F789" s="309"/>
      <c r="G789" s="309"/>
      <c r="H789" s="309"/>
      <c r="I789" s="309"/>
      <c r="J789" s="309"/>
      <c r="K789" s="309"/>
      <c r="L789" s="309"/>
      <c r="M789" s="309"/>
      <c r="N789" s="309"/>
      <c r="O789" s="309"/>
      <c r="P789" s="309"/>
      <c r="Q789" s="309"/>
      <c r="R789" s="309"/>
      <c r="S789" s="309"/>
      <c r="T789" s="309"/>
      <c r="U789" s="309"/>
      <c r="V789" s="309"/>
      <c r="W789" s="309"/>
      <c r="X789" s="309"/>
      <c r="Y789" s="309"/>
      <c r="Z789" s="309"/>
      <c r="AA789" s="309"/>
      <c r="AB789" s="309"/>
      <c r="AC789" s="309"/>
      <c r="AD789" s="309"/>
      <c r="AE789" s="309"/>
    </row>
    <row r="790" spans="1:31" x14ac:dyDescent="0.25">
      <c r="A790" s="3" t="s">
        <v>1608</v>
      </c>
      <c r="B790" s="3" t="s">
        <v>2416</v>
      </c>
      <c r="C790" s="25" t="s">
        <v>95</v>
      </c>
      <c r="D790" s="269" t="s">
        <v>255</v>
      </c>
      <c r="E790" s="269"/>
      <c r="F790" s="269"/>
      <c r="G790" s="269"/>
      <c r="H790" s="269"/>
      <c r="I790" s="269"/>
      <c r="J790" s="269"/>
      <c r="K790" s="269"/>
      <c r="L790" s="269"/>
      <c r="M790" s="269"/>
      <c r="N790" s="269"/>
      <c r="O790" s="269"/>
      <c r="P790" s="269"/>
      <c r="Q790" s="269"/>
      <c r="R790" s="269"/>
      <c r="S790" s="269"/>
      <c r="T790" s="269"/>
      <c r="U790" s="269"/>
      <c r="V790" s="269"/>
      <c r="W790" s="269"/>
      <c r="X790" s="269"/>
      <c r="Y790" s="269"/>
      <c r="Z790" s="269"/>
      <c r="AA790" s="269"/>
      <c r="AB790" s="269"/>
      <c r="AC790" s="269"/>
      <c r="AD790" s="269"/>
      <c r="AE790" s="269"/>
    </row>
    <row r="791" spans="1:31" ht="20.25" customHeight="1" x14ac:dyDescent="0.25">
      <c r="B791" s="3"/>
      <c r="C791" s="338" t="s">
        <v>262</v>
      </c>
      <c r="D791" s="338"/>
      <c r="E791" s="338"/>
      <c r="F791" s="338"/>
      <c r="G791" s="338"/>
      <c r="H791" s="338"/>
      <c r="I791" s="338"/>
      <c r="J791" s="338"/>
      <c r="K791" s="338"/>
      <c r="L791" s="338"/>
      <c r="M791" s="338"/>
      <c r="N791" s="338"/>
      <c r="O791" s="338"/>
      <c r="P791" s="338"/>
      <c r="Q791" s="338"/>
      <c r="R791" s="338"/>
      <c r="S791" s="338"/>
      <c r="T791" s="338"/>
      <c r="U791" s="338"/>
      <c r="V791" s="338"/>
      <c r="W791" s="338"/>
      <c r="X791" s="338"/>
      <c r="Y791" s="338"/>
      <c r="Z791" s="338"/>
      <c r="AA791" s="338"/>
      <c r="AB791" s="338"/>
      <c r="AC791" s="338"/>
      <c r="AD791" s="338"/>
      <c r="AE791" s="338"/>
    </row>
    <row r="792" spans="1:31" ht="31.5" customHeight="1" x14ac:dyDescent="0.25">
      <c r="A792" s="3" t="s">
        <v>1609</v>
      </c>
      <c r="B792" s="3" t="s">
        <v>2416</v>
      </c>
      <c r="C792" s="62" t="s">
        <v>105</v>
      </c>
      <c r="D792" s="269" t="s">
        <v>260</v>
      </c>
      <c r="E792" s="269"/>
      <c r="F792" s="269"/>
      <c r="G792" s="269"/>
      <c r="H792" s="269"/>
      <c r="I792" s="269"/>
      <c r="J792" s="269"/>
      <c r="K792" s="269"/>
      <c r="L792" s="269"/>
      <c r="M792" s="269"/>
      <c r="N792" s="269"/>
      <c r="O792" s="269"/>
      <c r="P792" s="269"/>
      <c r="Q792" s="269"/>
      <c r="R792" s="269"/>
      <c r="S792" s="269"/>
      <c r="T792" s="269"/>
      <c r="U792" s="269"/>
      <c r="V792" s="269"/>
      <c r="W792" s="269"/>
      <c r="X792" s="269"/>
      <c r="Y792" s="269"/>
      <c r="Z792" s="269"/>
      <c r="AA792" s="269"/>
      <c r="AB792" s="269"/>
      <c r="AC792" s="269"/>
      <c r="AD792" s="269"/>
      <c r="AE792" s="269"/>
    </row>
    <row r="793" spans="1:31" ht="15" customHeight="1" x14ac:dyDescent="0.25">
      <c r="A793" s="3" t="s">
        <v>1610</v>
      </c>
      <c r="B793" s="3" t="s">
        <v>2416</v>
      </c>
      <c r="C793" s="62" t="s">
        <v>195</v>
      </c>
      <c r="D793" s="269" t="s">
        <v>261</v>
      </c>
      <c r="E793" s="269"/>
      <c r="F793" s="269"/>
      <c r="G793" s="269"/>
      <c r="H793" s="269"/>
      <c r="I793" s="269"/>
      <c r="J793" s="269"/>
      <c r="K793" s="269"/>
      <c r="L793" s="269"/>
      <c r="M793" s="269"/>
      <c r="N793" s="269"/>
      <c r="O793" s="269"/>
      <c r="P793" s="269"/>
      <c r="Q793" s="269"/>
      <c r="R793" s="269"/>
      <c r="S793" s="269"/>
      <c r="T793" s="269"/>
      <c r="U793" s="269"/>
      <c r="V793" s="269"/>
      <c r="W793" s="269"/>
      <c r="X793" s="269"/>
      <c r="Y793" s="269"/>
      <c r="Z793" s="269"/>
      <c r="AA793" s="269"/>
      <c r="AB793" s="269"/>
      <c r="AC793" s="269"/>
      <c r="AD793" s="269"/>
      <c r="AE793" s="269"/>
    </row>
    <row r="794" spans="1:31" x14ac:dyDescent="0.25">
      <c r="B794" s="3"/>
      <c r="C794" s="309" t="s">
        <v>263</v>
      </c>
      <c r="D794" s="309"/>
      <c r="E794" s="309"/>
      <c r="F794" s="309"/>
      <c r="G794" s="309"/>
      <c r="H794" s="309"/>
      <c r="I794" s="309"/>
      <c r="J794" s="309"/>
      <c r="K794" s="309"/>
      <c r="L794" s="309"/>
      <c r="M794" s="309"/>
      <c r="N794" s="309"/>
      <c r="O794" s="309"/>
      <c r="P794" s="309"/>
      <c r="Q794" s="309"/>
      <c r="R794" s="309"/>
      <c r="S794" s="309"/>
      <c r="T794" s="309"/>
      <c r="U794" s="309"/>
      <c r="V794" s="309"/>
      <c r="W794" s="309"/>
      <c r="X794" s="309"/>
      <c r="Y794" s="309"/>
      <c r="Z794" s="309"/>
      <c r="AA794" s="309"/>
      <c r="AB794" s="309"/>
      <c r="AC794" s="309"/>
      <c r="AD794" s="309"/>
      <c r="AE794" s="309"/>
    </row>
    <row r="795" spans="1:31" x14ac:dyDescent="0.25">
      <c r="A795" s="3" t="s">
        <v>1611</v>
      </c>
      <c r="B795" s="3" t="s">
        <v>2416</v>
      </c>
      <c r="C795" s="25" t="s">
        <v>105</v>
      </c>
      <c r="D795" s="60" t="s">
        <v>255</v>
      </c>
      <c r="E795" s="66"/>
      <c r="F795" s="66"/>
      <c r="G795" s="66"/>
      <c r="H795" s="66"/>
      <c r="I795" s="66"/>
      <c r="J795" s="66"/>
      <c r="K795" s="66"/>
      <c r="L795" s="66"/>
      <c r="M795" s="66"/>
      <c r="N795" s="66"/>
      <c r="O795" s="66"/>
      <c r="P795" s="66"/>
      <c r="Q795" s="66"/>
      <c r="R795" s="66"/>
      <c r="S795" s="66"/>
      <c r="T795" s="66"/>
      <c r="U795" s="66"/>
      <c r="V795" s="66"/>
      <c r="W795" s="66"/>
      <c r="X795" s="66"/>
      <c r="Y795" s="66"/>
      <c r="Z795" s="66"/>
      <c r="AA795" s="66"/>
      <c r="AB795" s="66"/>
      <c r="AC795" s="66"/>
      <c r="AD795" s="66"/>
      <c r="AE795" s="66"/>
    </row>
    <row r="796" spans="1:31" x14ac:dyDescent="0.25">
      <c r="A796" s="3" t="s">
        <v>1612</v>
      </c>
      <c r="B796" s="3" t="s">
        <v>2416</v>
      </c>
      <c r="C796" s="25" t="s">
        <v>105</v>
      </c>
      <c r="D796" s="269" t="s">
        <v>123</v>
      </c>
      <c r="E796" s="269"/>
      <c r="F796" s="269"/>
      <c r="G796" s="269"/>
      <c r="H796" s="269"/>
      <c r="I796" s="269"/>
      <c r="J796" s="269"/>
      <c r="K796" s="269"/>
      <c r="L796" s="269"/>
      <c r="M796" s="269"/>
      <c r="N796" s="269"/>
      <c r="O796" s="269"/>
      <c r="P796" s="269"/>
      <c r="Q796" s="269"/>
      <c r="R796" s="269"/>
      <c r="S796" s="269"/>
      <c r="T796" s="269"/>
      <c r="U796" s="269"/>
      <c r="V796" s="269"/>
      <c r="W796" s="269"/>
      <c r="X796" s="269"/>
      <c r="Y796" s="269"/>
      <c r="Z796" s="269"/>
      <c r="AA796" s="269"/>
      <c r="AB796" s="269"/>
      <c r="AC796" s="269"/>
      <c r="AD796" s="269"/>
      <c r="AE796" s="269"/>
    </row>
    <row r="797" spans="1:31" x14ac:dyDescent="0.25">
      <c r="B797" s="3"/>
      <c r="C797" s="338" t="s">
        <v>264</v>
      </c>
      <c r="D797" s="338"/>
      <c r="E797" s="338"/>
      <c r="F797" s="338"/>
      <c r="G797" s="338"/>
      <c r="H797" s="338"/>
      <c r="I797" s="338"/>
      <c r="J797" s="338"/>
      <c r="K797" s="338"/>
      <c r="L797" s="338"/>
      <c r="M797" s="338"/>
      <c r="N797" s="338"/>
      <c r="O797" s="338"/>
      <c r="P797" s="338"/>
      <c r="Q797" s="338"/>
      <c r="R797" s="338"/>
      <c r="S797" s="338"/>
      <c r="T797" s="338"/>
      <c r="U797" s="338"/>
      <c r="V797" s="338"/>
      <c r="W797" s="338"/>
      <c r="X797" s="338"/>
      <c r="Y797" s="338"/>
      <c r="Z797" s="338"/>
      <c r="AA797" s="338"/>
      <c r="AB797" s="338"/>
      <c r="AC797" s="338"/>
      <c r="AD797" s="338"/>
      <c r="AE797" s="338"/>
    </row>
    <row r="798" spans="1:31" ht="30.75" customHeight="1" x14ac:dyDescent="0.25">
      <c r="A798" s="3" t="s">
        <v>1613</v>
      </c>
      <c r="B798" s="3" t="s">
        <v>2416</v>
      </c>
      <c r="C798" s="25" t="s">
        <v>105</v>
      </c>
      <c r="D798" s="269" t="s">
        <v>265</v>
      </c>
      <c r="E798" s="269"/>
      <c r="F798" s="269"/>
      <c r="G798" s="269"/>
      <c r="H798" s="269"/>
      <c r="I798" s="269"/>
      <c r="J798" s="269"/>
      <c r="K798" s="269"/>
      <c r="L798" s="269"/>
      <c r="M798" s="269"/>
      <c r="N798" s="269"/>
      <c r="O798" s="269"/>
      <c r="P798" s="269"/>
      <c r="Q798" s="269"/>
      <c r="R798" s="269"/>
      <c r="S798" s="269"/>
      <c r="T798" s="269"/>
      <c r="U798" s="269"/>
      <c r="V798" s="269"/>
      <c r="W798" s="269"/>
      <c r="X798" s="269"/>
      <c r="Y798" s="269"/>
      <c r="Z798" s="269"/>
      <c r="AA798" s="269"/>
      <c r="AB798" s="269"/>
      <c r="AC798" s="269"/>
      <c r="AD798" s="269"/>
      <c r="AE798" s="269"/>
    </row>
    <row r="799" spans="1:31" ht="15" customHeight="1" x14ac:dyDescent="0.25">
      <c r="A799" s="3" t="s">
        <v>1614</v>
      </c>
      <c r="B799" s="3" t="s">
        <v>2416</v>
      </c>
      <c r="C799" s="25" t="s">
        <v>105</v>
      </c>
      <c r="D799" s="269" t="s">
        <v>124</v>
      </c>
      <c r="E799" s="269"/>
      <c r="F799" s="269"/>
      <c r="G799" s="269"/>
      <c r="H799" s="269"/>
      <c r="I799" s="269"/>
      <c r="J799" s="269"/>
      <c r="K799" s="269"/>
      <c r="L799" s="269"/>
      <c r="M799" s="269"/>
      <c r="N799" s="269"/>
      <c r="O799" s="269"/>
      <c r="P799" s="269"/>
      <c r="Q799" s="269"/>
      <c r="R799" s="269"/>
      <c r="S799" s="269"/>
      <c r="T799" s="269"/>
      <c r="U799" s="269"/>
      <c r="V799" s="269"/>
      <c r="W799" s="269"/>
      <c r="X799" s="269"/>
      <c r="Y799" s="269"/>
      <c r="Z799" s="269"/>
      <c r="AA799" s="269"/>
      <c r="AB799" s="269"/>
      <c r="AC799" s="269"/>
      <c r="AD799" s="269"/>
      <c r="AE799" s="269"/>
    </row>
    <row r="800" spans="1:31" x14ac:dyDescent="0.25">
      <c r="B800" s="3"/>
      <c r="C800" s="320" t="s">
        <v>266</v>
      </c>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c r="AA800" s="320"/>
      <c r="AB800" s="320"/>
    </row>
    <row r="801" spans="1:37" x14ac:dyDescent="0.25">
      <c r="A801" s="3" t="s">
        <v>1615</v>
      </c>
      <c r="B801" s="3" t="s">
        <v>2416</v>
      </c>
      <c r="C801" s="25" t="s">
        <v>105</v>
      </c>
      <c r="D801" s="269" t="s">
        <v>267</v>
      </c>
      <c r="E801" s="269"/>
      <c r="F801" s="269"/>
      <c r="G801" s="269"/>
      <c r="H801" s="269"/>
      <c r="I801" s="269"/>
      <c r="J801" s="269"/>
      <c r="K801" s="269"/>
      <c r="L801" s="269"/>
      <c r="M801" s="269"/>
      <c r="N801" s="269"/>
      <c r="O801" s="269"/>
      <c r="P801" s="269"/>
      <c r="Q801" s="269"/>
      <c r="R801" s="269"/>
      <c r="S801" s="269"/>
      <c r="T801" s="269"/>
      <c r="U801" s="269"/>
      <c r="V801" s="269"/>
      <c r="W801" s="269"/>
      <c r="X801" s="269"/>
      <c r="Y801" s="269"/>
      <c r="Z801" s="269"/>
      <c r="AA801" s="269"/>
      <c r="AB801" s="269"/>
      <c r="AC801" s="269"/>
      <c r="AD801" s="269"/>
      <c r="AE801" s="269"/>
    </row>
    <row r="802" spans="1:37" x14ac:dyDescent="0.25">
      <c r="B802" s="3"/>
      <c r="C802" s="320" t="s">
        <v>268</v>
      </c>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c r="AA802" s="320"/>
      <c r="AB802" s="320"/>
      <c r="AC802" s="24"/>
      <c r="AD802" s="24"/>
      <c r="AE802" s="24"/>
    </row>
    <row r="803" spans="1:37" ht="25.5" customHeight="1" x14ac:dyDescent="0.25">
      <c r="A803" s="3" t="s">
        <v>1616</v>
      </c>
      <c r="B803" s="3" t="s">
        <v>2417</v>
      </c>
      <c r="C803" s="25" t="s">
        <v>97</v>
      </c>
      <c r="D803" s="269" t="s">
        <v>125</v>
      </c>
      <c r="E803" s="269"/>
      <c r="F803" s="269"/>
      <c r="G803" s="269"/>
      <c r="H803" s="269"/>
      <c r="I803" s="269"/>
      <c r="J803" s="269"/>
      <c r="K803" s="269"/>
      <c r="L803" s="269"/>
      <c r="M803" s="269"/>
      <c r="N803" s="269"/>
      <c r="O803" s="269"/>
      <c r="P803" s="269"/>
      <c r="Q803" s="269"/>
      <c r="R803" s="269"/>
      <c r="S803" s="269"/>
      <c r="T803" s="269"/>
      <c r="U803" s="269"/>
      <c r="V803" s="269"/>
      <c r="W803" s="269"/>
      <c r="X803" s="269"/>
      <c r="Y803" s="269"/>
      <c r="Z803" s="269"/>
      <c r="AA803" s="269"/>
      <c r="AB803" s="269"/>
      <c r="AC803" s="269"/>
      <c r="AD803" s="269"/>
      <c r="AE803" s="269"/>
    </row>
    <row r="804" spans="1:37" ht="25.5" customHeight="1" x14ac:dyDescent="0.25">
      <c r="B804" s="3"/>
      <c r="C804" s="25"/>
      <c r="D804" s="184" t="s">
        <v>269</v>
      </c>
      <c r="E804" s="179"/>
      <c r="F804" s="179"/>
      <c r="G804" s="179"/>
      <c r="H804" s="179"/>
      <c r="I804" s="179"/>
      <c r="J804" s="179"/>
      <c r="K804" s="179"/>
      <c r="L804" s="179"/>
      <c r="M804" s="179"/>
      <c r="N804" s="179"/>
      <c r="O804" s="179"/>
      <c r="P804" s="179"/>
      <c r="Q804" s="179"/>
      <c r="R804" s="179"/>
      <c r="S804" s="179"/>
      <c r="T804" s="179"/>
      <c r="U804" s="179"/>
      <c r="V804" s="179"/>
      <c r="W804" s="179"/>
      <c r="X804" s="179"/>
      <c r="Y804" s="179"/>
      <c r="Z804" s="179"/>
      <c r="AA804" s="179"/>
      <c r="AB804" s="179"/>
      <c r="AC804" s="179"/>
      <c r="AD804" s="179"/>
      <c r="AE804" s="179"/>
    </row>
    <row r="805" spans="1:37" ht="15" customHeight="1" x14ac:dyDescent="0.25">
      <c r="A805" s="3" t="s">
        <v>1617</v>
      </c>
      <c r="B805" s="3" t="s">
        <v>2417</v>
      </c>
      <c r="C805" s="25" t="s">
        <v>97</v>
      </c>
      <c r="D805" s="269" t="s">
        <v>1622</v>
      </c>
      <c r="E805" s="269"/>
      <c r="F805" s="269"/>
      <c r="G805" s="269"/>
      <c r="H805" s="269"/>
      <c r="I805" s="269"/>
      <c r="J805" s="269"/>
      <c r="K805" s="269"/>
      <c r="L805" s="269"/>
      <c r="M805" s="269"/>
      <c r="N805" s="269"/>
      <c r="O805" s="269"/>
      <c r="P805" s="269"/>
      <c r="Q805" s="269"/>
      <c r="R805" s="269"/>
      <c r="S805" s="269"/>
      <c r="T805" s="269"/>
      <c r="U805" s="269"/>
      <c r="V805" s="269"/>
      <c r="W805" s="269"/>
      <c r="X805" s="269"/>
      <c r="Y805" s="269"/>
      <c r="Z805" s="269"/>
      <c r="AA805" s="269"/>
      <c r="AB805" s="269"/>
      <c r="AC805" s="269"/>
      <c r="AD805" s="269"/>
      <c r="AE805" s="269"/>
      <c r="AF805" s="269"/>
      <c r="AG805" s="269"/>
      <c r="AH805" s="269"/>
      <c r="AI805" s="269"/>
      <c r="AJ805" s="269"/>
      <c r="AK805" s="269"/>
    </row>
    <row r="806" spans="1:37" ht="15" customHeight="1" x14ac:dyDescent="0.25">
      <c r="A806" s="3" t="s">
        <v>1618</v>
      </c>
      <c r="B806" s="3" t="s">
        <v>2417</v>
      </c>
      <c r="C806" s="25" t="s">
        <v>97</v>
      </c>
      <c r="D806" s="269" t="s">
        <v>1623</v>
      </c>
      <c r="E806" s="269"/>
      <c r="F806" s="269"/>
      <c r="G806" s="269"/>
      <c r="H806" s="269"/>
      <c r="I806" s="269"/>
      <c r="J806" s="269"/>
      <c r="K806" s="269"/>
      <c r="L806" s="269"/>
      <c r="M806" s="269"/>
      <c r="N806" s="269"/>
      <c r="O806" s="269"/>
      <c r="P806" s="269"/>
      <c r="Q806" s="269"/>
      <c r="R806" s="269"/>
      <c r="S806" s="269"/>
      <c r="T806" s="269"/>
      <c r="U806" s="269"/>
      <c r="V806" s="269"/>
      <c r="W806" s="269"/>
      <c r="X806" s="269"/>
      <c r="Y806" s="269"/>
      <c r="Z806" s="269"/>
      <c r="AA806" s="269"/>
      <c r="AB806" s="269"/>
      <c r="AC806" s="269"/>
      <c r="AD806" s="269"/>
      <c r="AE806" s="269"/>
      <c r="AF806" s="269"/>
      <c r="AG806" s="269"/>
      <c r="AH806" s="269"/>
      <c r="AI806" s="269"/>
      <c r="AJ806" s="269"/>
      <c r="AK806" s="269"/>
    </row>
    <row r="807" spans="1:37" ht="15" customHeight="1" x14ac:dyDescent="0.25">
      <c r="A807" s="3" t="s">
        <v>1619</v>
      </c>
      <c r="B807" s="3" t="s">
        <v>2417</v>
      </c>
      <c r="C807" s="25" t="s">
        <v>97</v>
      </c>
      <c r="D807" s="269" t="s">
        <v>1624</v>
      </c>
      <c r="E807" s="269"/>
      <c r="F807" s="269"/>
      <c r="G807" s="269"/>
      <c r="H807" s="269"/>
      <c r="I807" s="269"/>
      <c r="J807" s="269"/>
      <c r="K807" s="269"/>
      <c r="L807" s="269"/>
      <c r="M807" s="269"/>
      <c r="N807" s="269"/>
      <c r="O807" s="269"/>
      <c r="P807" s="269"/>
      <c r="Q807" s="269"/>
      <c r="R807" s="269"/>
      <c r="S807" s="269"/>
      <c r="T807" s="269"/>
      <c r="U807" s="269"/>
      <c r="V807" s="269"/>
      <c r="W807" s="269"/>
      <c r="X807" s="269"/>
      <c r="Y807" s="269"/>
      <c r="Z807" s="269"/>
      <c r="AA807" s="269"/>
      <c r="AB807" s="269"/>
      <c r="AC807" s="269"/>
      <c r="AD807" s="269"/>
      <c r="AE807" s="269"/>
      <c r="AF807" s="269"/>
      <c r="AG807" s="269"/>
      <c r="AH807" s="269"/>
      <c r="AI807" s="269"/>
      <c r="AJ807" s="269"/>
      <c r="AK807" s="269"/>
    </row>
    <row r="808" spans="1:37" ht="15" customHeight="1" x14ac:dyDescent="0.25">
      <c r="A808" s="3" t="s">
        <v>1620</v>
      </c>
      <c r="B808" s="3" t="s">
        <v>2417</v>
      </c>
      <c r="C808" s="25" t="s">
        <v>97</v>
      </c>
      <c r="D808" s="269" t="s">
        <v>1625</v>
      </c>
      <c r="E808" s="269"/>
      <c r="F808" s="269"/>
      <c r="G808" s="269"/>
      <c r="H808" s="269"/>
      <c r="I808" s="269"/>
      <c r="J808" s="269"/>
      <c r="K808" s="269"/>
      <c r="L808" s="269"/>
      <c r="M808" s="269"/>
      <c r="N808" s="269"/>
      <c r="O808" s="269"/>
      <c r="P808" s="269"/>
      <c r="Q808" s="269"/>
      <c r="R808" s="269"/>
      <c r="S808" s="269"/>
      <c r="T808" s="269"/>
      <c r="U808" s="269"/>
      <c r="V808" s="269"/>
      <c r="W808" s="269"/>
      <c r="X808" s="269"/>
      <c r="Y808" s="269"/>
      <c r="Z808" s="269"/>
      <c r="AA808" s="269"/>
      <c r="AB808" s="269"/>
      <c r="AC808" s="269"/>
      <c r="AD808" s="269"/>
      <c r="AE808" s="269"/>
      <c r="AF808" s="269"/>
      <c r="AG808" s="269"/>
      <c r="AH808" s="269"/>
      <c r="AI808" s="269"/>
      <c r="AJ808" s="269"/>
      <c r="AK808" s="269"/>
    </row>
    <row r="809" spans="1:37" ht="15" customHeight="1" x14ac:dyDescent="0.25">
      <c r="A809" s="3" t="s">
        <v>1621</v>
      </c>
      <c r="B809" s="3" t="s">
        <v>2417</v>
      </c>
      <c r="C809" s="25" t="s">
        <v>97</v>
      </c>
      <c r="D809" s="269" t="s">
        <v>1626</v>
      </c>
      <c r="E809" s="269"/>
      <c r="F809" s="269"/>
      <c r="G809" s="269"/>
      <c r="H809" s="269"/>
      <c r="I809" s="269"/>
      <c r="J809" s="269"/>
      <c r="K809" s="269"/>
      <c r="L809" s="269"/>
      <c r="M809" s="269"/>
      <c r="N809" s="269"/>
      <c r="O809" s="269"/>
      <c r="P809" s="269"/>
      <c r="Q809" s="269"/>
      <c r="R809" s="269"/>
      <c r="S809" s="269"/>
      <c r="T809" s="269"/>
      <c r="U809" s="269"/>
      <c r="V809" s="269"/>
      <c r="W809" s="269"/>
      <c r="X809" s="269"/>
      <c r="Y809" s="269"/>
      <c r="Z809" s="269"/>
      <c r="AA809" s="269"/>
      <c r="AB809" s="269"/>
      <c r="AC809" s="269"/>
      <c r="AD809" s="269"/>
      <c r="AE809" s="269"/>
      <c r="AF809" s="269"/>
      <c r="AG809" s="269"/>
      <c r="AH809" s="269"/>
      <c r="AI809" s="269"/>
      <c r="AJ809" s="269"/>
      <c r="AK809" s="269"/>
    </row>
    <row r="810" spans="1:37" ht="20.25" customHeight="1" x14ac:dyDescent="0.25">
      <c r="B810" s="3"/>
      <c r="C810" s="47" t="s">
        <v>270</v>
      </c>
      <c r="D810" s="179"/>
      <c r="E810" s="179"/>
      <c r="F810" s="179"/>
      <c r="G810" s="179"/>
      <c r="H810" s="179"/>
      <c r="I810" s="179"/>
      <c r="J810" s="179"/>
      <c r="K810" s="179"/>
      <c r="L810" s="179"/>
      <c r="M810" s="179"/>
      <c r="N810" s="179"/>
      <c r="O810" s="179"/>
      <c r="P810" s="179"/>
      <c r="Q810" s="179"/>
      <c r="R810" s="179"/>
      <c r="S810" s="179"/>
      <c r="T810" s="179"/>
      <c r="U810" s="179"/>
      <c r="V810" s="179"/>
      <c r="W810" s="179"/>
      <c r="X810" s="179"/>
      <c r="Y810" s="179"/>
      <c r="Z810" s="179"/>
      <c r="AA810" s="179"/>
      <c r="AB810" s="179"/>
      <c r="AC810" s="179"/>
      <c r="AD810" s="179"/>
      <c r="AE810" s="179"/>
      <c r="AF810" s="24"/>
      <c r="AG810" s="24"/>
      <c r="AH810" s="24"/>
      <c r="AI810" s="24"/>
      <c r="AJ810" s="24"/>
      <c r="AK810" s="24"/>
    </row>
    <row r="811" spans="1:37" ht="27.75" customHeight="1" x14ac:dyDescent="0.25">
      <c r="B811" s="3"/>
      <c r="C811" s="25"/>
      <c r="D811" s="184" t="s">
        <v>271</v>
      </c>
      <c r="E811" s="179"/>
      <c r="F811" s="179"/>
      <c r="G811" s="179"/>
      <c r="H811" s="179"/>
      <c r="I811" s="179"/>
      <c r="J811" s="179"/>
      <c r="K811" s="179"/>
      <c r="L811" s="179"/>
      <c r="M811" s="179"/>
      <c r="N811" s="179"/>
      <c r="O811" s="179"/>
      <c r="P811" s="179"/>
      <c r="Q811" s="179"/>
      <c r="R811" s="179"/>
      <c r="S811" s="179"/>
      <c r="T811" s="179"/>
      <c r="U811" s="179"/>
      <c r="V811" s="179"/>
      <c r="W811" s="179"/>
      <c r="X811" s="179"/>
      <c r="Y811" s="179"/>
      <c r="Z811" s="179"/>
      <c r="AA811" s="179"/>
      <c r="AB811" s="179"/>
      <c r="AC811" s="179"/>
      <c r="AD811" s="179"/>
      <c r="AE811" s="179"/>
      <c r="AF811" s="24"/>
      <c r="AG811" s="24"/>
      <c r="AH811" s="24"/>
      <c r="AI811" s="24"/>
      <c r="AJ811" s="24"/>
      <c r="AK811" s="24"/>
    </row>
    <row r="812" spans="1:37" ht="15" customHeight="1" x14ac:dyDescent="0.25">
      <c r="A812" s="3" t="s">
        <v>1632</v>
      </c>
      <c r="B812" s="3" t="s">
        <v>2417</v>
      </c>
      <c r="C812" s="25" t="s">
        <v>97</v>
      </c>
      <c r="D812" s="269" t="s">
        <v>1627</v>
      </c>
      <c r="E812" s="269"/>
      <c r="F812" s="269"/>
      <c r="G812" s="269"/>
      <c r="H812" s="269"/>
      <c r="I812" s="269"/>
      <c r="J812" s="269"/>
      <c r="K812" s="269"/>
      <c r="L812" s="269"/>
      <c r="M812" s="269"/>
      <c r="N812" s="269"/>
      <c r="O812" s="269"/>
      <c r="P812" s="269"/>
      <c r="Q812" s="269"/>
      <c r="R812" s="269"/>
      <c r="S812" s="269"/>
      <c r="T812" s="269"/>
      <c r="U812" s="269"/>
      <c r="V812" s="269"/>
      <c r="W812" s="269"/>
      <c r="X812" s="269"/>
      <c r="Y812" s="269"/>
      <c r="Z812" s="269"/>
      <c r="AA812" s="269"/>
      <c r="AB812" s="269"/>
      <c r="AC812" s="269"/>
      <c r="AD812" s="269"/>
      <c r="AE812" s="269"/>
      <c r="AF812" s="269"/>
      <c r="AG812" s="269"/>
      <c r="AH812" s="269"/>
      <c r="AI812" s="269"/>
      <c r="AJ812" s="269"/>
      <c r="AK812" s="269"/>
    </row>
    <row r="813" spans="1:37" ht="15" customHeight="1" x14ac:dyDescent="0.25">
      <c r="A813" s="3" t="s">
        <v>1633</v>
      </c>
      <c r="B813" s="3" t="s">
        <v>2417</v>
      </c>
      <c r="C813" s="25" t="s">
        <v>97</v>
      </c>
      <c r="D813" s="269" t="s">
        <v>1628</v>
      </c>
      <c r="E813" s="269"/>
      <c r="F813" s="269"/>
      <c r="G813" s="269"/>
      <c r="H813" s="269"/>
      <c r="I813" s="269"/>
      <c r="J813" s="269"/>
      <c r="K813" s="269"/>
      <c r="L813" s="269"/>
      <c r="M813" s="269"/>
      <c r="N813" s="269"/>
      <c r="O813" s="269"/>
      <c r="P813" s="269"/>
      <c r="Q813" s="269"/>
      <c r="R813" s="269"/>
      <c r="S813" s="269"/>
      <c r="T813" s="269"/>
      <c r="U813" s="269"/>
      <c r="V813" s="269"/>
      <c r="W813" s="269"/>
      <c r="X813" s="269"/>
      <c r="Y813" s="269"/>
      <c r="Z813" s="269"/>
      <c r="AA813" s="269"/>
      <c r="AB813" s="269"/>
      <c r="AC813" s="269"/>
      <c r="AD813" s="269"/>
      <c r="AE813" s="269"/>
      <c r="AF813" s="269"/>
      <c r="AG813" s="269"/>
      <c r="AH813" s="269"/>
      <c r="AI813" s="269"/>
      <c r="AJ813" s="269"/>
      <c r="AK813" s="269"/>
    </row>
    <row r="814" spans="1:37" ht="15" customHeight="1" x14ac:dyDescent="0.25">
      <c r="A814" s="3" t="s">
        <v>1634</v>
      </c>
      <c r="B814" s="3" t="s">
        <v>2417</v>
      </c>
      <c r="C814" s="25" t="s">
        <v>97</v>
      </c>
      <c r="D814" s="269" t="s">
        <v>1629</v>
      </c>
      <c r="E814" s="269"/>
      <c r="F814" s="269"/>
      <c r="G814" s="269"/>
      <c r="H814" s="269"/>
      <c r="I814" s="269"/>
      <c r="J814" s="269"/>
      <c r="K814" s="269"/>
      <c r="L814" s="269"/>
      <c r="M814" s="269"/>
      <c r="N814" s="269"/>
      <c r="O814" s="269"/>
      <c r="P814" s="269"/>
      <c r="Q814" s="269"/>
      <c r="R814" s="269"/>
      <c r="S814" s="269"/>
      <c r="T814" s="269"/>
      <c r="U814" s="269"/>
      <c r="V814" s="269"/>
      <c r="W814" s="269"/>
      <c r="X814" s="269"/>
      <c r="Y814" s="269"/>
      <c r="Z814" s="269"/>
      <c r="AA814" s="269"/>
      <c r="AB814" s="269"/>
      <c r="AC814" s="269"/>
      <c r="AD814" s="269"/>
      <c r="AE814" s="269"/>
      <c r="AF814" s="269"/>
      <c r="AG814" s="269"/>
      <c r="AH814" s="269"/>
      <c r="AI814" s="269"/>
      <c r="AJ814" s="269"/>
      <c r="AK814" s="269"/>
    </row>
    <row r="815" spans="1:37" ht="15" customHeight="1" x14ac:dyDescent="0.25">
      <c r="A815" s="3" t="s">
        <v>1635</v>
      </c>
      <c r="B815" s="3" t="s">
        <v>2417</v>
      </c>
      <c r="C815" s="25" t="s">
        <v>97</v>
      </c>
      <c r="D815" s="269" t="s">
        <v>1630</v>
      </c>
      <c r="E815" s="269"/>
      <c r="F815" s="269"/>
      <c r="G815" s="269"/>
      <c r="H815" s="269"/>
      <c r="I815" s="269"/>
      <c r="J815" s="269"/>
      <c r="K815" s="269"/>
      <c r="L815" s="269"/>
      <c r="M815" s="269"/>
      <c r="N815" s="269"/>
      <c r="O815" s="269"/>
      <c r="P815" s="269"/>
      <c r="Q815" s="269"/>
      <c r="R815" s="269"/>
      <c r="S815" s="269"/>
      <c r="T815" s="269"/>
      <c r="U815" s="269"/>
      <c r="V815" s="269"/>
      <c r="W815" s="269"/>
      <c r="X815" s="269"/>
      <c r="Y815" s="269"/>
      <c r="Z815" s="269"/>
      <c r="AA815" s="269"/>
      <c r="AB815" s="269"/>
      <c r="AC815" s="269"/>
      <c r="AD815" s="269"/>
      <c r="AE815" s="269"/>
      <c r="AF815" s="269"/>
      <c r="AG815" s="269"/>
      <c r="AH815" s="269"/>
      <c r="AI815" s="269"/>
      <c r="AJ815" s="269"/>
      <c r="AK815" s="269"/>
    </row>
    <row r="816" spans="1:37" ht="15" customHeight="1" x14ac:dyDescent="0.25">
      <c r="A816" s="3" t="s">
        <v>1636</v>
      </c>
      <c r="B816" s="3" t="s">
        <v>2417</v>
      </c>
      <c r="C816" s="25" t="s">
        <v>97</v>
      </c>
      <c r="D816" s="269" t="s">
        <v>1631</v>
      </c>
      <c r="E816" s="269"/>
      <c r="F816" s="269"/>
      <c r="G816" s="269"/>
      <c r="H816" s="269"/>
      <c r="I816" s="269"/>
      <c r="J816" s="269"/>
      <c r="K816" s="269"/>
      <c r="L816" s="269"/>
      <c r="M816" s="269"/>
      <c r="N816" s="269"/>
      <c r="O816" s="269"/>
      <c r="P816" s="269"/>
      <c r="Q816" s="269"/>
      <c r="R816" s="269"/>
      <c r="S816" s="269"/>
      <c r="T816" s="269"/>
      <c r="U816" s="269"/>
      <c r="V816" s="269"/>
      <c r="W816" s="269"/>
      <c r="X816" s="269"/>
      <c r="Y816" s="269"/>
      <c r="Z816" s="269"/>
      <c r="AA816" s="269"/>
      <c r="AB816" s="269"/>
      <c r="AC816" s="269"/>
      <c r="AD816" s="269"/>
      <c r="AE816" s="269"/>
      <c r="AF816" s="269"/>
      <c r="AG816" s="269"/>
      <c r="AH816" s="269"/>
      <c r="AI816" s="269"/>
      <c r="AJ816" s="269"/>
      <c r="AK816" s="269"/>
    </row>
    <row r="817" spans="1:44" ht="20.25" customHeight="1" thickBot="1" x14ac:dyDescent="0.3">
      <c r="C817" s="25"/>
      <c r="D817" s="67"/>
      <c r="E817" s="67"/>
      <c r="F817" s="67"/>
      <c r="G817" s="67"/>
      <c r="H817" s="67"/>
      <c r="I817" s="67"/>
      <c r="J817" s="67"/>
      <c r="K817" s="67"/>
      <c r="L817" s="67"/>
      <c r="M817" s="67"/>
      <c r="N817" s="67"/>
      <c r="O817" s="67"/>
      <c r="P817" s="67"/>
      <c r="Q817" s="67"/>
      <c r="R817" s="67"/>
      <c r="S817" s="67"/>
      <c r="T817" s="67"/>
      <c r="U817" s="67"/>
      <c r="V817" s="67"/>
      <c r="W817" s="67"/>
      <c r="X817" s="67"/>
      <c r="Y817" s="67"/>
      <c r="Z817" s="67"/>
      <c r="AA817" s="67"/>
      <c r="AB817" s="67"/>
      <c r="AC817" s="67"/>
      <c r="AD817" s="67"/>
      <c r="AE817" s="67"/>
    </row>
    <row r="818" spans="1:44" ht="39" customHeight="1" thickTop="1" thickBot="1" x14ac:dyDescent="0.3">
      <c r="C818" s="331" t="s">
        <v>64</v>
      </c>
      <c r="D818" s="332"/>
      <c r="E818" s="332"/>
      <c r="F818" s="332"/>
      <c r="G818" s="332"/>
      <c r="H818" s="333"/>
      <c r="I818" s="334" t="s">
        <v>65</v>
      </c>
      <c r="J818" s="332"/>
      <c r="K818" s="332"/>
      <c r="L818" s="332"/>
      <c r="M818" s="332"/>
      <c r="N818" s="333"/>
      <c r="O818" s="334" t="s">
        <v>66</v>
      </c>
      <c r="P818" s="332"/>
      <c r="Q818" s="332"/>
      <c r="R818" s="332"/>
      <c r="S818" s="332"/>
      <c r="T818" s="332"/>
      <c r="U818" s="333"/>
      <c r="V818" s="334" t="s">
        <v>67</v>
      </c>
      <c r="W818" s="332"/>
      <c r="X818" s="332"/>
      <c r="Y818" s="332"/>
      <c r="Z818" s="332"/>
      <c r="AA818" s="335"/>
      <c r="AB818" s="71"/>
    </row>
    <row r="819" spans="1:44" ht="15.75" thickTop="1" x14ac:dyDescent="0.25">
      <c r="C819" s="321">
        <v>1</v>
      </c>
      <c r="D819" s="322"/>
      <c r="E819" s="322"/>
      <c r="F819" s="322"/>
      <c r="G819" s="322"/>
      <c r="H819" s="323"/>
      <c r="I819" s="324" t="s">
        <v>68</v>
      </c>
      <c r="J819" s="325"/>
      <c r="K819" s="325"/>
      <c r="L819" s="325"/>
      <c r="M819" s="325"/>
      <c r="N819" s="326"/>
      <c r="O819" s="327" t="s">
        <v>69</v>
      </c>
      <c r="P819" s="328"/>
      <c r="Q819" s="328"/>
      <c r="R819" s="328"/>
      <c r="S819" s="328"/>
      <c r="T819" s="328"/>
      <c r="U819" s="329"/>
      <c r="V819" s="327" t="s">
        <v>70</v>
      </c>
      <c r="W819" s="328"/>
      <c r="X819" s="328"/>
      <c r="Y819" s="328"/>
      <c r="Z819" s="328"/>
      <c r="AA819" s="330"/>
      <c r="AB819" s="71"/>
    </row>
    <row r="820" spans="1:44" x14ac:dyDescent="0.25">
      <c r="C820" s="281">
        <v>2</v>
      </c>
      <c r="D820" s="282"/>
      <c r="E820" s="282"/>
      <c r="F820" s="282"/>
      <c r="G820" s="282"/>
      <c r="H820" s="283"/>
      <c r="I820" s="278" t="s">
        <v>71</v>
      </c>
      <c r="J820" s="279"/>
      <c r="K820" s="279"/>
      <c r="L820" s="279"/>
      <c r="M820" s="279"/>
      <c r="N820" s="280"/>
      <c r="O820" s="305" t="s">
        <v>72</v>
      </c>
      <c r="P820" s="306"/>
      <c r="Q820" s="306"/>
      <c r="R820" s="306"/>
      <c r="S820" s="306"/>
      <c r="T820" s="306"/>
      <c r="U820" s="319"/>
      <c r="V820" s="305" t="s">
        <v>73</v>
      </c>
      <c r="W820" s="306"/>
      <c r="X820" s="306"/>
      <c r="Y820" s="306"/>
      <c r="Z820" s="306"/>
      <c r="AA820" s="307"/>
      <c r="AB820" s="71"/>
    </row>
    <row r="821" spans="1:44" x14ac:dyDescent="0.25">
      <c r="C821" s="284">
        <v>3</v>
      </c>
      <c r="D821" s="285"/>
      <c r="E821" s="285"/>
      <c r="F821" s="285"/>
      <c r="G821" s="285"/>
      <c r="H821" s="285"/>
      <c r="I821" s="286" t="s">
        <v>74</v>
      </c>
      <c r="J821" s="286"/>
      <c r="K821" s="286"/>
      <c r="L821" s="286"/>
      <c r="M821" s="286"/>
      <c r="N821" s="286"/>
      <c r="O821" s="287" t="s">
        <v>75</v>
      </c>
      <c r="P821" s="287"/>
      <c r="Q821" s="287"/>
      <c r="R821" s="287"/>
      <c r="S821" s="287"/>
      <c r="T821" s="287"/>
      <c r="U821" s="287"/>
      <c r="V821" s="303" t="s">
        <v>76</v>
      </c>
      <c r="W821" s="303"/>
      <c r="X821" s="303"/>
      <c r="Y821" s="303"/>
      <c r="Z821" s="303"/>
      <c r="AA821" s="304"/>
      <c r="AB821" s="71"/>
    </row>
    <row r="822" spans="1:44" x14ac:dyDescent="0.25">
      <c r="C822" s="284">
        <v>4</v>
      </c>
      <c r="D822" s="285"/>
      <c r="E822" s="285"/>
      <c r="F822" s="285"/>
      <c r="G822" s="285"/>
      <c r="H822" s="285"/>
      <c r="I822" s="286" t="s">
        <v>77</v>
      </c>
      <c r="J822" s="286"/>
      <c r="K822" s="286"/>
      <c r="L822" s="286"/>
      <c r="M822" s="286"/>
      <c r="N822" s="286"/>
      <c r="O822" s="287" t="s">
        <v>78</v>
      </c>
      <c r="P822" s="287"/>
      <c r="Q822" s="287"/>
      <c r="R822" s="287"/>
      <c r="S822" s="287"/>
      <c r="T822" s="287"/>
      <c r="U822" s="287"/>
      <c r="V822" s="303" t="s">
        <v>79</v>
      </c>
      <c r="W822" s="303"/>
      <c r="X822" s="303"/>
      <c r="Y822" s="303"/>
      <c r="Z822" s="303"/>
      <c r="AA822" s="304"/>
      <c r="AB822" s="71"/>
    </row>
    <row r="823" spans="1:44" ht="15.75" thickBot="1" x14ac:dyDescent="0.3">
      <c r="C823" s="355">
        <v>5</v>
      </c>
      <c r="D823" s="356"/>
      <c r="E823" s="356"/>
      <c r="F823" s="356"/>
      <c r="G823" s="356"/>
      <c r="H823" s="356"/>
      <c r="I823" s="357" t="s">
        <v>80</v>
      </c>
      <c r="J823" s="357"/>
      <c r="K823" s="357"/>
      <c r="L823" s="357"/>
      <c r="M823" s="357"/>
      <c r="N823" s="357"/>
      <c r="O823" s="358" t="s">
        <v>81</v>
      </c>
      <c r="P823" s="358"/>
      <c r="Q823" s="358"/>
      <c r="R823" s="358"/>
      <c r="S823" s="358"/>
      <c r="T823" s="358"/>
      <c r="U823" s="358"/>
      <c r="V823" s="359" t="s">
        <v>82</v>
      </c>
      <c r="W823" s="360"/>
      <c r="X823" s="360"/>
      <c r="Y823" s="360"/>
      <c r="Z823" s="360"/>
      <c r="AA823" s="361"/>
      <c r="AB823" s="71"/>
    </row>
    <row r="824" spans="1:44" ht="15.75" thickTop="1" x14ac:dyDescent="0.25"/>
    <row r="825" spans="1:44" x14ac:dyDescent="0.25">
      <c r="C825" s="320" t="s">
        <v>958</v>
      </c>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c r="AA825" s="320"/>
      <c r="AB825" s="320"/>
    </row>
    <row r="826" spans="1:44" x14ac:dyDescent="0.25">
      <c r="A826" s="3" t="s">
        <v>1637</v>
      </c>
      <c r="B826" s="3" t="s">
        <v>2416</v>
      </c>
      <c r="C826" s="181" t="s">
        <v>102</v>
      </c>
      <c r="D826" s="203" t="s">
        <v>959</v>
      </c>
      <c r="E826" s="181"/>
      <c r="F826" s="181"/>
      <c r="G826" s="181"/>
      <c r="H826" s="181"/>
      <c r="I826" s="181"/>
      <c r="J826" s="181"/>
      <c r="K826" s="181"/>
      <c r="L826" s="181"/>
      <c r="M826" s="181"/>
      <c r="N826" s="181"/>
      <c r="O826" s="181"/>
      <c r="P826" s="181"/>
      <c r="Q826" s="181"/>
      <c r="R826" s="181"/>
      <c r="S826" s="181"/>
      <c r="T826" s="181"/>
      <c r="U826" s="181"/>
      <c r="V826" s="181"/>
      <c r="W826" s="181"/>
      <c r="X826" s="181"/>
      <c r="Y826" s="181"/>
      <c r="Z826" s="181"/>
      <c r="AA826" s="181"/>
      <c r="AB826" s="181"/>
    </row>
    <row r="828" spans="1:44" x14ac:dyDescent="0.25">
      <c r="C828" s="312" t="s">
        <v>83</v>
      </c>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c r="AB828" s="312"/>
      <c r="AC828" s="312"/>
      <c r="AD828" s="312"/>
      <c r="AE828" s="312"/>
    </row>
    <row r="829" spans="1:44" x14ac:dyDescent="0.25">
      <c r="C829" s="320" t="s">
        <v>84</v>
      </c>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c r="AA829" s="320"/>
      <c r="AB829" s="320"/>
      <c r="AC829" s="320"/>
      <c r="AD829" s="320"/>
      <c r="AE829" s="320"/>
    </row>
    <row r="830" spans="1:44" s="2" customFormat="1" ht="24.75" customHeight="1" x14ac:dyDescent="0.25">
      <c r="A830" s="3" t="s">
        <v>1638</v>
      </c>
      <c r="B830" s="3" t="s">
        <v>2416</v>
      </c>
      <c r="C830" s="25" t="s">
        <v>102</v>
      </c>
      <c r="D830" s="269" t="s">
        <v>226</v>
      </c>
      <c r="E830" s="269"/>
      <c r="F830" s="269"/>
      <c r="G830" s="269"/>
      <c r="H830" s="269"/>
      <c r="I830" s="269"/>
      <c r="J830" s="269"/>
      <c r="K830" s="269"/>
      <c r="L830" s="269"/>
      <c r="M830" s="269"/>
      <c r="N830" s="269"/>
      <c r="O830" s="269"/>
      <c r="P830" s="269"/>
      <c r="Q830" s="269"/>
      <c r="R830" s="269"/>
      <c r="S830" s="269"/>
      <c r="T830" s="269"/>
      <c r="U830" s="269"/>
      <c r="V830" s="269"/>
      <c r="W830" s="269"/>
      <c r="X830" s="269"/>
      <c r="Y830" s="269"/>
      <c r="Z830" s="269"/>
      <c r="AA830" s="269"/>
      <c r="AB830" s="269"/>
      <c r="AC830" s="269"/>
      <c r="AD830" s="269"/>
      <c r="AE830" s="269"/>
    </row>
    <row r="831" spans="1:44" s="2" customFormat="1" ht="42.75" customHeight="1" x14ac:dyDescent="0.25">
      <c r="A831" s="3" t="s">
        <v>1639</v>
      </c>
      <c r="B831" s="3" t="s">
        <v>2417</v>
      </c>
      <c r="C831" s="25" t="s">
        <v>102</v>
      </c>
      <c r="D831" s="269" t="s">
        <v>218</v>
      </c>
      <c r="E831" s="269"/>
      <c r="F831" s="269"/>
      <c r="G831" s="269"/>
      <c r="H831" s="269"/>
      <c r="I831" s="269"/>
      <c r="J831" s="269"/>
      <c r="K831" s="269"/>
      <c r="L831" s="269"/>
      <c r="M831" s="269"/>
      <c r="N831" s="269"/>
      <c r="O831" s="269"/>
      <c r="P831" s="269"/>
      <c r="Q831" s="269"/>
      <c r="R831" s="269"/>
      <c r="S831" s="269"/>
      <c r="T831" s="269"/>
      <c r="U831" s="269"/>
      <c r="V831" s="269"/>
      <c r="W831" s="269"/>
      <c r="X831" s="269"/>
      <c r="Y831" s="269"/>
      <c r="Z831" s="269"/>
      <c r="AA831" s="269"/>
      <c r="AB831" s="269"/>
      <c r="AC831" s="269"/>
      <c r="AD831" s="269"/>
      <c r="AE831" s="269"/>
      <c r="AH831" s="1"/>
      <c r="AI831" s="1"/>
      <c r="AJ831" s="1"/>
      <c r="AK831" s="1"/>
      <c r="AL831" s="1"/>
      <c r="AM831" s="1"/>
      <c r="AN831" s="1"/>
      <c r="AO831" s="1"/>
      <c r="AP831" s="1"/>
      <c r="AQ831" s="1"/>
      <c r="AR831" s="1"/>
    </row>
    <row r="832" spans="1:44" s="2" customFormat="1" ht="25.5" customHeight="1" x14ac:dyDescent="0.25">
      <c r="A832" s="3" t="s">
        <v>1641</v>
      </c>
      <c r="B832" s="3" t="s">
        <v>2416</v>
      </c>
      <c r="C832" s="80" t="s">
        <v>127</v>
      </c>
      <c r="D832" s="316" t="s">
        <v>1640</v>
      </c>
      <c r="E832" s="316"/>
      <c r="F832" s="316"/>
      <c r="G832" s="316"/>
      <c r="H832" s="316"/>
      <c r="I832" s="316"/>
      <c r="J832" s="316"/>
      <c r="K832" s="316"/>
      <c r="L832" s="316"/>
      <c r="M832" s="316"/>
      <c r="N832" s="316"/>
      <c r="O832" s="316"/>
      <c r="P832" s="316"/>
      <c r="Q832" s="316"/>
      <c r="R832" s="316"/>
      <c r="S832" s="316"/>
      <c r="T832" s="316"/>
      <c r="U832" s="316"/>
      <c r="V832" s="316"/>
      <c r="W832" s="316"/>
      <c r="X832" s="316"/>
      <c r="Y832" s="316"/>
      <c r="Z832" s="316"/>
      <c r="AA832" s="316"/>
      <c r="AB832" s="316"/>
      <c r="AC832" s="316"/>
      <c r="AD832" s="316"/>
      <c r="AE832" s="316"/>
      <c r="AG832" s="8"/>
      <c r="AH832" s="1"/>
      <c r="AI832" s="1"/>
      <c r="AJ832" s="1"/>
      <c r="AK832" s="1"/>
      <c r="AL832" s="1"/>
      <c r="AM832" s="1"/>
      <c r="AN832" s="1"/>
      <c r="AO832" s="1"/>
      <c r="AP832" s="1"/>
      <c r="AQ832" s="1"/>
      <c r="AR832" s="1"/>
    </row>
    <row r="833" spans="1:31" ht="30.75" customHeight="1" x14ac:dyDescent="0.25">
      <c r="A833" s="3" t="s">
        <v>1642</v>
      </c>
      <c r="B833" s="3" t="s">
        <v>2417</v>
      </c>
      <c r="C833" s="25" t="s">
        <v>97</v>
      </c>
      <c r="D833" s="269" t="s">
        <v>220</v>
      </c>
      <c r="E833" s="269"/>
      <c r="F833" s="269"/>
      <c r="G833" s="269"/>
      <c r="H833" s="269"/>
      <c r="I833" s="269"/>
      <c r="J833" s="269"/>
      <c r="K833" s="269"/>
      <c r="L833" s="269"/>
      <c r="M833" s="269"/>
      <c r="N833" s="269"/>
      <c r="O833" s="269"/>
      <c r="P833" s="269"/>
      <c r="Q833" s="269"/>
      <c r="R833" s="269"/>
      <c r="S833" s="269"/>
      <c r="T833" s="269"/>
      <c r="U833" s="269"/>
      <c r="V833" s="269"/>
      <c r="W833" s="269"/>
      <c r="X833" s="269"/>
      <c r="Y833" s="269"/>
      <c r="Z833" s="269"/>
      <c r="AA833" s="269"/>
      <c r="AB833" s="269"/>
      <c r="AC833" s="269"/>
      <c r="AD833" s="269"/>
      <c r="AE833" s="269"/>
    </row>
    <row r="834" spans="1:31" ht="29.25" customHeight="1" x14ac:dyDescent="0.25">
      <c r="A834" s="3" t="s">
        <v>1643</v>
      </c>
      <c r="B834" s="3" t="s">
        <v>2417</v>
      </c>
      <c r="C834" s="25" t="s">
        <v>97</v>
      </c>
      <c r="D834" s="269" t="s">
        <v>221</v>
      </c>
      <c r="E834" s="269"/>
      <c r="F834" s="269"/>
      <c r="G834" s="269"/>
      <c r="H834" s="269"/>
      <c r="I834" s="269"/>
      <c r="J834" s="269"/>
      <c r="K834" s="269"/>
      <c r="L834" s="269"/>
      <c r="M834" s="269"/>
      <c r="N834" s="269"/>
      <c r="O834" s="269"/>
      <c r="P834" s="269"/>
      <c r="Q834" s="269"/>
      <c r="R834" s="269"/>
      <c r="S834" s="269"/>
      <c r="T834" s="269"/>
      <c r="U834" s="269"/>
      <c r="V834" s="269"/>
      <c r="W834" s="269"/>
      <c r="X834" s="269"/>
      <c r="Y834" s="269"/>
      <c r="Z834" s="269"/>
      <c r="AA834" s="269"/>
      <c r="AB834" s="269"/>
      <c r="AC834" s="269"/>
      <c r="AD834" s="269"/>
      <c r="AE834" s="269"/>
    </row>
    <row r="835" spans="1:31" ht="31.5" customHeight="1" x14ac:dyDescent="0.25">
      <c r="A835" s="3" t="s">
        <v>1644</v>
      </c>
      <c r="B835" s="3" t="s">
        <v>2417</v>
      </c>
      <c r="C835" s="25" t="s">
        <v>97</v>
      </c>
      <c r="D835" s="269" t="s">
        <v>222</v>
      </c>
      <c r="E835" s="269"/>
      <c r="F835" s="269"/>
      <c r="G835" s="269"/>
      <c r="H835" s="269"/>
      <c r="I835" s="269"/>
      <c r="J835" s="269"/>
      <c r="K835" s="269"/>
      <c r="L835" s="269"/>
      <c r="M835" s="269"/>
      <c r="N835" s="269"/>
      <c r="O835" s="269"/>
      <c r="P835" s="269"/>
      <c r="Q835" s="269"/>
      <c r="R835" s="269"/>
      <c r="S835" s="269"/>
      <c r="T835" s="269"/>
      <c r="U835" s="269"/>
      <c r="V835" s="269"/>
      <c r="W835" s="269"/>
      <c r="X835" s="269"/>
      <c r="Y835" s="269"/>
      <c r="Z835" s="269"/>
      <c r="AA835" s="269"/>
      <c r="AB835" s="269"/>
      <c r="AC835" s="269"/>
      <c r="AD835" s="269"/>
      <c r="AE835" s="269"/>
    </row>
    <row r="836" spans="1:31" ht="28.5" customHeight="1" x14ac:dyDescent="0.25">
      <c r="A836" s="3" t="s">
        <v>1645</v>
      </c>
      <c r="B836" s="3" t="s">
        <v>2417</v>
      </c>
      <c r="C836" s="25" t="s">
        <v>97</v>
      </c>
      <c r="D836" s="269" t="s">
        <v>223</v>
      </c>
      <c r="E836" s="269"/>
      <c r="F836" s="269"/>
      <c r="G836" s="269"/>
      <c r="H836" s="269"/>
      <c r="I836" s="269"/>
      <c r="J836" s="269"/>
      <c r="K836" s="269"/>
      <c r="L836" s="269"/>
      <c r="M836" s="269"/>
      <c r="N836" s="269"/>
      <c r="O836" s="269"/>
      <c r="P836" s="269"/>
      <c r="Q836" s="269"/>
      <c r="R836" s="269"/>
      <c r="S836" s="269"/>
      <c r="T836" s="269"/>
      <c r="U836" s="269"/>
      <c r="V836" s="269"/>
      <c r="W836" s="269"/>
      <c r="X836" s="269"/>
      <c r="Y836" s="269"/>
      <c r="Z836" s="269"/>
      <c r="AA836" s="269"/>
      <c r="AB836" s="269"/>
      <c r="AC836" s="269"/>
      <c r="AD836" s="269"/>
      <c r="AE836" s="269"/>
    </row>
    <row r="837" spans="1:31" ht="33" customHeight="1" x14ac:dyDescent="0.25">
      <c r="A837" s="3" t="s">
        <v>1646</v>
      </c>
      <c r="B837" s="3" t="s">
        <v>2417</v>
      </c>
      <c r="C837" s="25" t="s">
        <v>105</v>
      </c>
      <c r="D837" s="269" t="s">
        <v>224</v>
      </c>
      <c r="E837" s="269"/>
      <c r="F837" s="269"/>
      <c r="G837" s="269"/>
      <c r="H837" s="269"/>
      <c r="I837" s="269"/>
      <c r="J837" s="269"/>
      <c r="K837" s="269"/>
      <c r="L837" s="269"/>
      <c r="M837" s="269"/>
      <c r="N837" s="269"/>
      <c r="O837" s="269"/>
      <c r="P837" s="269"/>
      <c r="Q837" s="269"/>
      <c r="R837" s="269"/>
      <c r="S837" s="269"/>
      <c r="T837" s="269"/>
      <c r="U837" s="269"/>
      <c r="V837" s="269"/>
      <c r="W837" s="269"/>
      <c r="X837" s="269"/>
      <c r="Y837" s="269"/>
      <c r="Z837" s="269"/>
      <c r="AA837" s="269"/>
      <c r="AB837" s="269"/>
      <c r="AC837" s="269"/>
      <c r="AD837" s="269"/>
      <c r="AE837" s="269"/>
    </row>
    <row r="838" spans="1:31" s="2" customFormat="1" x14ac:dyDescent="0.25">
      <c r="A838" s="3"/>
      <c r="B838" s="3"/>
      <c r="C838" s="362" t="s">
        <v>85</v>
      </c>
      <c r="D838" s="362"/>
      <c r="E838" s="362"/>
      <c r="F838" s="362"/>
      <c r="G838" s="362"/>
      <c r="H838" s="362"/>
      <c r="I838" s="362"/>
      <c r="J838" s="362"/>
      <c r="K838" s="362"/>
      <c r="L838" s="362"/>
      <c r="M838" s="362"/>
      <c r="N838" s="362"/>
      <c r="O838" s="362"/>
      <c r="P838" s="362"/>
      <c r="Q838" s="362"/>
      <c r="R838" s="362"/>
      <c r="S838" s="362"/>
      <c r="T838" s="362"/>
      <c r="U838" s="362"/>
      <c r="V838" s="362"/>
      <c r="W838" s="362"/>
      <c r="X838" s="362"/>
      <c r="Y838" s="362"/>
      <c r="Z838" s="362"/>
      <c r="AA838" s="362"/>
      <c r="AB838" s="362"/>
      <c r="AC838" s="362"/>
      <c r="AD838" s="362"/>
      <c r="AE838" s="362"/>
    </row>
    <row r="839" spans="1:31" s="2" customFormat="1" ht="24.75" customHeight="1" x14ac:dyDescent="0.25">
      <c r="A839" s="3" t="s">
        <v>1647</v>
      </c>
      <c r="B839" s="3" t="s">
        <v>2416</v>
      </c>
      <c r="C839" s="25" t="s">
        <v>102</v>
      </c>
      <c r="D839" s="269" t="s">
        <v>1649</v>
      </c>
      <c r="E839" s="269"/>
      <c r="F839" s="269"/>
      <c r="G839" s="269"/>
      <c r="H839" s="269"/>
      <c r="I839" s="269"/>
      <c r="J839" s="269"/>
      <c r="K839" s="269"/>
      <c r="L839" s="269"/>
      <c r="M839" s="269"/>
      <c r="N839" s="269"/>
      <c r="O839" s="269"/>
      <c r="P839" s="269"/>
      <c r="Q839" s="269"/>
      <c r="R839" s="269"/>
      <c r="S839" s="269"/>
      <c r="T839" s="269"/>
      <c r="U839" s="269"/>
      <c r="V839" s="269"/>
      <c r="W839" s="269"/>
      <c r="X839" s="269"/>
      <c r="Y839" s="269"/>
      <c r="Z839" s="269"/>
      <c r="AA839" s="269"/>
      <c r="AB839" s="269"/>
      <c r="AC839" s="269"/>
      <c r="AD839" s="269"/>
      <c r="AE839" s="269"/>
    </row>
    <row r="840" spans="1:31" x14ac:dyDescent="0.25">
      <c r="C840" s="320" t="s">
        <v>86</v>
      </c>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c r="AA840" s="320"/>
      <c r="AB840" s="320"/>
      <c r="AC840" s="320"/>
      <c r="AD840" s="320"/>
      <c r="AE840" s="320"/>
    </row>
    <row r="841" spans="1:31" ht="44.25" customHeight="1" x14ac:dyDescent="0.25">
      <c r="A841" s="3" t="s">
        <v>1648</v>
      </c>
      <c r="B841" s="3" t="s">
        <v>2416</v>
      </c>
      <c r="C841" s="25" t="s">
        <v>102</v>
      </c>
      <c r="D841" s="269" t="s">
        <v>1650</v>
      </c>
      <c r="E841" s="269"/>
      <c r="F841" s="269"/>
      <c r="G841" s="269"/>
      <c r="H841" s="269"/>
      <c r="I841" s="269"/>
      <c r="J841" s="269"/>
      <c r="K841" s="269"/>
      <c r="L841" s="269"/>
      <c r="M841" s="269"/>
      <c r="N841" s="269"/>
      <c r="O841" s="269"/>
      <c r="P841" s="269"/>
      <c r="Q841" s="269"/>
      <c r="R841" s="269"/>
      <c r="S841" s="269"/>
      <c r="T841" s="269"/>
      <c r="U841" s="269"/>
      <c r="V841" s="269"/>
      <c r="W841" s="269"/>
      <c r="X841" s="269"/>
      <c r="Y841" s="269"/>
      <c r="Z841" s="269"/>
      <c r="AA841" s="269"/>
      <c r="AB841" s="269"/>
      <c r="AC841" s="269"/>
      <c r="AD841" s="269"/>
      <c r="AE841" s="269"/>
    </row>
    <row r="842" spans="1:31" ht="44.25" customHeight="1" x14ac:dyDescent="0.25">
      <c r="A842" s="3" t="s">
        <v>1651</v>
      </c>
      <c r="B842" s="3" t="s">
        <v>2416</v>
      </c>
      <c r="C842" s="25" t="s">
        <v>102</v>
      </c>
      <c r="D842" s="269" t="s">
        <v>1658</v>
      </c>
      <c r="E842" s="269"/>
      <c r="F842" s="269"/>
      <c r="G842" s="269"/>
      <c r="H842" s="269"/>
      <c r="I842" s="269"/>
      <c r="J842" s="269"/>
      <c r="K842" s="269"/>
      <c r="L842" s="269"/>
      <c r="M842" s="269"/>
      <c r="N842" s="269"/>
      <c r="O842" s="269"/>
      <c r="P842" s="269"/>
      <c r="Q842" s="269"/>
      <c r="R842" s="269"/>
      <c r="S842" s="269"/>
      <c r="T842" s="269"/>
      <c r="U842" s="269"/>
      <c r="V842" s="269"/>
      <c r="W842" s="269"/>
      <c r="X842" s="269"/>
      <c r="Y842" s="269"/>
      <c r="Z842" s="269"/>
      <c r="AA842" s="269"/>
      <c r="AB842" s="269"/>
      <c r="AC842" s="269"/>
      <c r="AD842" s="269"/>
      <c r="AE842" s="269"/>
    </row>
    <row r="843" spans="1:31" ht="44.25" customHeight="1" x14ac:dyDescent="0.25">
      <c r="A843" s="3" t="s">
        <v>1652</v>
      </c>
      <c r="B843" s="3" t="s">
        <v>2416</v>
      </c>
      <c r="C843" s="25" t="s">
        <v>102</v>
      </c>
      <c r="D843" s="269" t="s">
        <v>1661</v>
      </c>
      <c r="E843" s="269"/>
      <c r="F843" s="269"/>
      <c r="G843" s="269"/>
      <c r="H843" s="269"/>
      <c r="I843" s="269"/>
      <c r="J843" s="269"/>
      <c r="K843" s="269"/>
      <c r="L843" s="269"/>
      <c r="M843" s="269"/>
      <c r="N843" s="269"/>
      <c r="O843" s="269"/>
      <c r="P843" s="269"/>
      <c r="Q843" s="269"/>
      <c r="R843" s="269"/>
      <c r="S843" s="269"/>
      <c r="T843" s="269"/>
      <c r="U843" s="269"/>
      <c r="V843" s="269"/>
      <c r="W843" s="269"/>
      <c r="X843" s="269"/>
      <c r="Y843" s="269"/>
      <c r="Z843" s="269"/>
      <c r="AA843" s="269"/>
      <c r="AB843" s="269"/>
      <c r="AC843" s="269"/>
      <c r="AD843" s="269"/>
      <c r="AE843" s="269"/>
    </row>
    <row r="844" spans="1:31" ht="31.5" customHeight="1" x14ac:dyDescent="0.25">
      <c r="A844" s="3" t="s">
        <v>1653</v>
      </c>
      <c r="B844" s="3" t="s">
        <v>2417</v>
      </c>
      <c r="C844" s="25" t="s">
        <v>102</v>
      </c>
      <c r="D844" s="269" t="s">
        <v>227</v>
      </c>
      <c r="E844" s="269"/>
      <c r="F844" s="269"/>
      <c r="G844" s="269"/>
      <c r="H844" s="269"/>
      <c r="I844" s="269"/>
      <c r="J844" s="269"/>
      <c r="K844" s="269"/>
      <c r="L844" s="269"/>
      <c r="M844" s="269"/>
      <c r="N844" s="269"/>
      <c r="O844" s="269"/>
      <c r="P844" s="269"/>
      <c r="Q844" s="269"/>
      <c r="R844" s="269"/>
      <c r="S844" s="269"/>
      <c r="T844" s="269"/>
      <c r="U844" s="269"/>
      <c r="V844" s="269"/>
      <c r="W844" s="269"/>
      <c r="X844" s="269"/>
      <c r="Y844" s="269"/>
      <c r="Z844" s="269"/>
      <c r="AA844" s="269"/>
      <c r="AB844" s="269"/>
      <c r="AC844" s="269"/>
      <c r="AD844" s="269"/>
      <c r="AE844" s="269"/>
    </row>
    <row r="845" spans="1:31" ht="31.5" customHeight="1" x14ac:dyDescent="0.25">
      <c r="A845" s="3" t="s">
        <v>1654</v>
      </c>
      <c r="B845" s="3" t="s">
        <v>2417</v>
      </c>
      <c r="C845" s="25" t="s">
        <v>102</v>
      </c>
      <c r="D845" s="269" t="s">
        <v>128</v>
      </c>
      <c r="E845" s="269"/>
      <c r="F845" s="269"/>
      <c r="G845" s="269"/>
      <c r="H845" s="269"/>
      <c r="I845" s="269"/>
      <c r="J845" s="269"/>
      <c r="K845" s="269"/>
      <c r="L845" s="269"/>
      <c r="M845" s="269"/>
      <c r="N845" s="269"/>
      <c r="O845" s="269"/>
      <c r="P845" s="269"/>
      <c r="Q845" s="269"/>
      <c r="R845" s="269"/>
      <c r="S845" s="269"/>
      <c r="T845" s="269"/>
      <c r="U845" s="269"/>
      <c r="V845" s="269"/>
      <c r="W845" s="269"/>
      <c r="X845" s="269"/>
      <c r="Y845" s="269"/>
      <c r="Z845" s="269"/>
      <c r="AA845" s="269"/>
      <c r="AB845" s="269"/>
      <c r="AC845" s="269"/>
      <c r="AD845" s="269"/>
      <c r="AE845" s="269"/>
    </row>
    <row r="846" spans="1:31" ht="30.75" customHeight="1" x14ac:dyDescent="0.25">
      <c r="A846" s="3" t="s">
        <v>1655</v>
      </c>
      <c r="B846" s="3" t="s">
        <v>2417</v>
      </c>
      <c r="C846" s="25" t="s">
        <v>97</v>
      </c>
      <c r="D846" s="269" t="s">
        <v>220</v>
      </c>
      <c r="E846" s="269"/>
      <c r="F846" s="269"/>
      <c r="G846" s="269"/>
      <c r="H846" s="269"/>
      <c r="I846" s="269"/>
      <c r="J846" s="269"/>
      <c r="K846" s="269"/>
      <c r="L846" s="269"/>
      <c r="M846" s="269"/>
      <c r="N846" s="269"/>
      <c r="O846" s="269"/>
      <c r="P846" s="269"/>
      <c r="Q846" s="269"/>
      <c r="R846" s="269"/>
      <c r="S846" s="269"/>
      <c r="T846" s="269"/>
      <c r="U846" s="269"/>
      <c r="V846" s="269"/>
      <c r="W846" s="269"/>
      <c r="X846" s="269"/>
      <c r="Y846" s="269"/>
      <c r="Z846" s="269"/>
      <c r="AA846" s="269"/>
      <c r="AB846" s="269"/>
      <c r="AC846" s="269"/>
      <c r="AD846" s="269"/>
      <c r="AE846" s="269"/>
    </row>
    <row r="847" spans="1:31" ht="29.25" customHeight="1" x14ac:dyDescent="0.25">
      <c r="A847" s="3" t="s">
        <v>1656</v>
      </c>
      <c r="B847" s="3" t="s">
        <v>2417</v>
      </c>
      <c r="C847" s="25" t="s">
        <v>97</v>
      </c>
      <c r="D847" s="269" t="s">
        <v>221</v>
      </c>
      <c r="E847" s="269"/>
      <c r="F847" s="269"/>
      <c r="G847" s="269"/>
      <c r="H847" s="269"/>
      <c r="I847" s="269"/>
      <c r="J847" s="269"/>
      <c r="K847" s="269"/>
      <c r="L847" s="269"/>
      <c r="M847" s="269"/>
      <c r="N847" s="269"/>
      <c r="O847" s="269"/>
      <c r="P847" s="269"/>
      <c r="Q847" s="269"/>
      <c r="R847" s="269"/>
      <c r="S847" s="269"/>
      <c r="T847" s="269"/>
      <c r="U847" s="269"/>
      <c r="V847" s="269"/>
      <c r="W847" s="269"/>
      <c r="X847" s="269"/>
      <c r="Y847" s="269"/>
      <c r="Z847" s="269"/>
      <c r="AA847" s="269"/>
      <c r="AB847" s="269"/>
      <c r="AC847" s="269"/>
      <c r="AD847" s="269"/>
      <c r="AE847" s="269"/>
    </row>
    <row r="848" spans="1:31" ht="31.5" customHeight="1" x14ac:dyDescent="0.25">
      <c r="A848" s="3" t="s">
        <v>1662</v>
      </c>
      <c r="B848" s="3" t="s">
        <v>2417</v>
      </c>
      <c r="C848" s="25" t="s">
        <v>97</v>
      </c>
      <c r="D848" s="269" t="s">
        <v>222</v>
      </c>
      <c r="E848" s="269"/>
      <c r="F848" s="269"/>
      <c r="G848" s="269"/>
      <c r="H848" s="269"/>
      <c r="I848" s="269"/>
      <c r="J848" s="269"/>
      <c r="K848" s="269"/>
      <c r="L848" s="269"/>
      <c r="M848" s="269"/>
      <c r="N848" s="269"/>
      <c r="O848" s="269"/>
      <c r="P848" s="269"/>
      <c r="Q848" s="269"/>
      <c r="R848" s="269"/>
      <c r="S848" s="269"/>
      <c r="T848" s="269"/>
      <c r="U848" s="269"/>
      <c r="V848" s="269"/>
      <c r="W848" s="269"/>
      <c r="X848" s="269"/>
      <c r="Y848" s="269"/>
      <c r="Z848" s="269"/>
      <c r="AA848" s="269"/>
      <c r="AB848" s="269"/>
      <c r="AC848" s="269"/>
      <c r="AD848" s="269"/>
      <c r="AE848" s="269"/>
    </row>
    <row r="849" spans="1:31" ht="28.5" customHeight="1" x14ac:dyDescent="0.25">
      <c r="A849" s="3" t="s">
        <v>1663</v>
      </c>
      <c r="B849" s="3" t="s">
        <v>2417</v>
      </c>
      <c r="C849" s="25" t="s">
        <v>97</v>
      </c>
      <c r="D849" s="269" t="s">
        <v>223</v>
      </c>
      <c r="E849" s="269"/>
      <c r="F849" s="269"/>
      <c r="G849" s="269"/>
      <c r="H849" s="269"/>
      <c r="I849" s="269"/>
      <c r="J849" s="269"/>
      <c r="K849" s="269"/>
      <c r="L849" s="269"/>
      <c r="M849" s="269"/>
      <c r="N849" s="269"/>
      <c r="O849" s="269"/>
      <c r="P849" s="269"/>
      <c r="Q849" s="269"/>
      <c r="R849" s="269"/>
      <c r="S849" s="269"/>
      <c r="T849" s="269"/>
      <c r="U849" s="269"/>
      <c r="V849" s="269"/>
      <c r="W849" s="269"/>
      <c r="X849" s="269"/>
      <c r="Y849" s="269"/>
      <c r="Z849" s="269"/>
      <c r="AA849" s="269"/>
      <c r="AB849" s="269"/>
      <c r="AC849" s="269"/>
      <c r="AD849" s="269"/>
      <c r="AE849" s="269"/>
    </row>
    <row r="850" spans="1:31" ht="33" customHeight="1" x14ac:dyDescent="0.25">
      <c r="A850" s="3" t="s">
        <v>1664</v>
      </c>
      <c r="B850" s="3" t="s">
        <v>2417</v>
      </c>
      <c r="C850" s="25" t="s">
        <v>105</v>
      </c>
      <c r="D850" s="269" t="s">
        <v>224</v>
      </c>
      <c r="E850" s="269"/>
      <c r="F850" s="269"/>
      <c r="G850" s="269"/>
      <c r="H850" s="269"/>
      <c r="I850" s="269"/>
      <c r="J850" s="269"/>
      <c r="K850" s="269"/>
      <c r="L850" s="269"/>
      <c r="M850" s="269"/>
      <c r="N850" s="269"/>
      <c r="O850" s="269"/>
      <c r="P850" s="269"/>
      <c r="Q850" s="269"/>
      <c r="R850" s="269"/>
      <c r="S850" s="269"/>
      <c r="T850" s="269"/>
      <c r="U850" s="269"/>
      <c r="V850" s="269"/>
      <c r="W850" s="269"/>
      <c r="X850" s="269"/>
      <c r="Y850" s="269"/>
      <c r="Z850" s="269"/>
      <c r="AA850" s="269"/>
      <c r="AB850" s="269"/>
      <c r="AC850" s="269"/>
      <c r="AD850" s="269"/>
      <c r="AE850" s="269"/>
    </row>
    <row r="851" spans="1:31" x14ac:dyDescent="0.25">
      <c r="A851" s="3"/>
      <c r="B851" s="3"/>
      <c r="C851" s="320" t="s">
        <v>87</v>
      </c>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c r="AA851" s="320"/>
      <c r="AB851" s="320"/>
      <c r="AC851" s="320"/>
      <c r="AD851" s="320"/>
      <c r="AE851" s="320"/>
    </row>
    <row r="852" spans="1:31" ht="37.5" customHeight="1" x14ac:dyDescent="0.25">
      <c r="A852" s="3" t="s">
        <v>1665</v>
      </c>
      <c r="B852" s="3" t="s">
        <v>2416</v>
      </c>
      <c r="C852" s="25" t="s">
        <v>126</v>
      </c>
      <c r="D852" s="269" t="s">
        <v>1657</v>
      </c>
      <c r="E852" s="269"/>
      <c r="F852" s="269"/>
      <c r="G852" s="269"/>
      <c r="H852" s="269"/>
      <c r="I852" s="269"/>
      <c r="J852" s="269"/>
      <c r="K852" s="269"/>
      <c r="L852" s="269"/>
      <c r="M852" s="269"/>
      <c r="N852" s="269"/>
      <c r="O852" s="269"/>
      <c r="P852" s="269"/>
      <c r="Q852" s="269"/>
      <c r="R852" s="269"/>
      <c r="S852" s="269"/>
      <c r="T852" s="269"/>
      <c r="U852" s="269"/>
      <c r="V852" s="269"/>
      <c r="W852" s="269"/>
      <c r="X852" s="269"/>
      <c r="Y852" s="269"/>
      <c r="Z852" s="269"/>
      <c r="AA852" s="269"/>
      <c r="AB852" s="269"/>
      <c r="AC852" s="269"/>
      <c r="AD852" s="269"/>
      <c r="AE852" s="269"/>
    </row>
    <row r="853" spans="1:31" ht="37.5" customHeight="1" x14ac:dyDescent="0.25">
      <c r="A853" s="3" t="s">
        <v>1666</v>
      </c>
      <c r="B853" s="3" t="s">
        <v>2416</v>
      </c>
      <c r="C853" s="25" t="s">
        <v>126</v>
      </c>
      <c r="D853" s="269" t="s">
        <v>1659</v>
      </c>
      <c r="E853" s="269"/>
      <c r="F853" s="269"/>
      <c r="G853" s="269"/>
      <c r="H853" s="269"/>
      <c r="I853" s="269"/>
      <c r="J853" s="269"/>
      <c r="K853" s="269"/>
      <c r="L853" s="269"/>
      <c r="M853" s="269"/>
      <c r="N853" s="269"/>
      <c r="O853" s="269"/>
      <c r="P853" s="269"/>
      <c r="Q853" s="269"/>
      <c r="R853" s="269"/>
      <c r="S853" s="269"/>
      <c r="T853" s="269"/>
      <c r="U853" s="269"/>
      <c r="V853" s="269"/>
      <c r="W853" s="269"/>
      <c r="X853" s="269"/>
      <c r="Y853" s="269"/>
      <c r="Z853" s="269"/>
      <c r="AA853" s="269"/>
      <c r="AB853" s="269"/>
      <c r="AC853" s="269"/>
      <c r="AD853" s="269"/>
      <c r="AE853" s="269"/>
    </row>
    <row r="854" spans="1:31" ht="44.25" customHeight="1" x14ac:dyDescent="0.25">
      <c r="A854" s="3" t="s">
        <v>1667</v>
      </c>
      <c r="B854" s="3" t="s">
        <v>2416</v>
      </c>
      <c r="C854" s="25" t="s">
        <v>102</v>
      </c>
      <c r="D854" s="269" t="s">
        <v>1660</v>
      </c>
      <c r="E854" s="269"/>
      <c r="F854" s="269"/>
      <c r="G854" s="269"/>
      <c r="H854" s="269"/>
      <c r="I854" s="269"/>
      <c r="J854" s="269"/>
      <c r="K854" s="269"/>
      <c r="L854" s="269"/>
      <c r="M854" s="269"/>
      <c r="N854" s="269"/>
      <c r="O854" s="269"/>
      <c r="P854" s="269"/>
      <c r="Q854" s="269"/>
      <c r="R854" s="269"/>
      <c r="S854" s="269"/>
      <c r="T854" s="269"/>
      <c r="U854" s="269"/>
      <c r="V854" s="269"/>
      <c r="W854" s="269"/>
      <c r="X854" s="269"/>
      <c r="Y854" s="269"/>
      <c r="Z854" s="269"/>
      <c r="AA854" s="269"/>
      <c r="AB854" s="269"/>
      <c r="AC854" s="269"/>
      <c r="AD854" s="269"/>
      <c r="AE854" s="269"/>
    </row>
    <row r="855" spans="1:31" ht="32.25" customHeight="1" x14ac:dyDescent="0.25">
      <c r="A855" s="3" t="s">
        <v>1668</v>
      </c>
      <c r="B855" s="3" t="s">
        <v>2417</v>
      </c>
      <c r="C855" s="25" t="s">
        <v>102</v>
      </c>
      <c r="D855" s="269" t="s">
        <v>228</v>
      </c>
      <c r="E855" s="269"/>
      <c r="F855" s="269"/>
      <c r="G855" s="269"/>
      <c r="H855" s="269"/>
      <c r="I855" s="269"/>
      <c r="J855" s="269"/>
      <c r="K855" s="269"/>
      <c r="L855" s="269"/>
      <c r="M855" s="269"/>
      <c r="N855" s="269"/>
      <c r="O855" s="269"/>
      <c r="P855" s="269"/>
      <c r="Q855" s="269"/>
      <c r="R855" s="269"/>
      <c r="S855" s="269"/>
      <c r="T855" s="269"/>
      <c r="U855" s="269"/>
      <c r="V855" s="269"/>
      <c r="W855" s="269"/>
      <c r="X855" s="269"/>
      <c r="Y855" s="269"/>
      <c r="Z855" s="269"/>
      <c r="AA855" s="269"/>
      <c r="AB855" s="269"/>
      <c r="AC855" s="269"/>
      <c r="AD855" s="269"/>
      <c r="AE855" s="269"/>
    </row>
    <row r="856" spans="1:31" ht="30.75" customHeight="1" x14ac:dyDescent="0.25">
      <c r="A856" s="3" t="s">
        <v>1669</v>
      </c>
      <c r="B856" s="3" t="s">
        <v>2417</v>
      </c>
      <c r="C856" s="25" t="s">
        <v>97</v>
      </c>
      <c r="D856" s="269" t="s">
        <v>220</v>
      </c>
      <c r="E856" s="269"/>
      <c r="F856" s="269"/>
      <c r="G856" s="269"/>
      <c r="H856" s="269"/>
      <c r="I856" s="269"/>
      <c r="J856" s="269"/>
      <c r="K856" s="269"/>
      <c r="L856" s="269"/>
      <c r="M856" s="269"/>
      <c r="N856" s="269"/>
      <c r="O856" s="269"/>
      <c r="P856" s="269"/>
      <c r="Q856" s="269"/>
      <c r="R856" s="269"/>
      <c r="S856" s="269"/>
      <c r="T856" s="269"/>
      <c r="U856" s="269"/>
      <c r="V856" s="269"/>
      <c r="W856" s="269"/>
      <c r="X856" s="269"/>
      <c r="Y856" s="269"/>
      <c r="Z856" s="269"/>
      <c r="AA856" s="269"/>
      <c r="AB856" s="269"/>
      <c r="AC856" s="269"/>
      <c r="AD856" s="269"/>
      <c r="AE856" s="269"/>
    </row>
    <row r="857" spans="1:31" ht="29.25" customHeight="1" x14ac:dyDescent="0.25">
      <c r="A857" s="3" t="s">
        <v>1670</v>
      </c>
      <c r="B857" s="3" t="s">
        <v>2417</v>
      </c>
      <c r="C857" s="25" t="s">
        <v>97</v>
      </c>
      <c r="D857" s="269" t="s">
        <v>221</v>
      </c>
      <c r="E857" s="269"/>
      <c r="F857" s="269"/>
      <c r="G857" s="269"/>
      <c r="H857" s="269"/>
      <c r="I857" s="269"/>
      <c r="J857" s="269"/>
      <c r="K857" s="269"/>
      <c r="L857" s="269"/>
      <c r="M857" s="269"/>
      <c r="N857" s="269"/>
      <c r="O857" s="269"/>
      <c r="P857" s="269"/>
      <c r="Q857" s="269"/>
      <c r="R857" s="269"/>
      <c r="S857" s="269"/>
      <c r="T857" s="269"/>
      <c r="U857" s="269"/>
      <c r="V857" s="269"/>
      <c r="W857" s="269"/>
      <c r="X857" s="269"/>
      <c r="Y857" s="269"/>
      <c r="Z857" s="269"/>
      <c r="AA857" s="269"/>
      <c r="AB857" s="269"/>
      <c r="AC857" s="269"/>
      <c r="AD857" s="269"/>
      <c r="AE857" s="269"/>
    </row>
    <row r="858" spans="1:31" ht="31.5" customHeight="1" x14ac:dyDescent="0.25">
      <c r="A858" s="3" t="s">
        <v>1671</v>
      </c>
      <c r="B858" s="3" t="s">
        <v>2417</v>
      </c>
      <c r="C858" s="25" t="s">
        <v>97</v>
      </c>
      <c r="D858" s="269" t="s">
        <v>222</v>
      </c>
      <c r="E858" s="269"/>
      <c r="F858" s="269"/>
      <c r="G858" s="269"/>
      <c r="H858" s="269"/>
      <c r="I858" s="269"/>
      <c r="J858" s="269"/>
      <c r="K858" s="269"/>
      <c r="L858" s="269"/>
      <c r="M858" s="269"/>
      <c r="N858" s="269"/>
      <c r="O858" s="269"/>
      <c r="P858" s="269"/>
      <c r="Q858" s="269"/>
      <c r="R858" s="269"/>
      <c r="S858" s="269"/>
      <c r="T858" s="269"/>
      <c r="U858" s="269"/>
      <c r="V858" s="269"/>
      <c r="W858" s="269"/>
      <c r="X858" s="269"/>
      <c r="Y858" s="269"/>
      <c r="Z858" s="269"/>
      <c r="AA858" s="269"/>
      <c r="AB858" s="269"/>
      <c r="AC858" s="269"/>
      <c r="AD858" s="269"/>
      <c r="AE858" s="269"/>
    </row>
    <row r="859" spans="1:31" ht="28.5" customHeight="1" x14ac:dyDescent="0.25">
      <c r="A859" s="3" t="s">
        <v>1672</v>
      </c>
      <c r="B859" s="3" t="s">
        <v>2417</v>
      </c>
      <c r="C859" s="25" t="s">
        <v>97</v>
      </c>
      <c r="D859" s="269" t="s">
        <v>223</v>
      </c>
      <c r="E859" s="269"/>
      <c r="F859" s="269"/>
      <c r="G859" s="269"/>
      <c r="H859" s="269"/>
      <c r="I859" s="269"/>
      <c r="J859" s="269"/>
      <c r="K859" s="269"/>
      <c r="L859" s="269"/>
      <c r="M859" s="269"/>
      <c r="N859" s="269"/>
      <c r="O859" s="269"/>
      <c r="P859" s="269"/>
      <c r="Q859" s="269"/>
      <c r="R859" s="269"/>
      <c r="S859" s="269"/>
      <c r="T859" s="269"/>
      <c r="U859" s="269"/>
      <c r="V859" s="269"/>
      <c r="W859" s="269"/>
      <c r="X859" s="269"/>
      <c r="Y859" s="269"/>
      <c r="Z859" s="269"/>
      <c r="AA859" s="269"/>
      <c r="AB859" s="269"/>
      <c r="AC859" s="269"/>
      <c r="AD859" s="269"/>
      <c r="AE859" s="269"/>
    </row>
    <row r="860" spans="1:31" ht="33" customHeight="1" x14ac:dyDescent="0.25">
      <c r="A860" s="3" t="s">
        <v>1673</v>
      </c>
      <c r="B860" s="3" t="s">
        <v>2417</v>
      </c>
      <c r="C860" s="25" t="s">
        <v>105</v>
      </c>
      <c r="D860" s="269" t="s">
        <v>224</v>
      </c>
      <c r="E860" s="269"/>
      <c r="F860" s="269"/>
      <c r="G860" s="269"/>
      <c r="H860" s="269"/>
      <c r="I860" s="269"/>
      <c r="J860" s="269"/>
      <c r="K860" s="269"/>
      <c r="L860" s="269"/>
      <c r="M860" s="269"/>
      <c r="N860" s="269"/>
      <c r="O860" s="269"/>
      <c r="P860" s="269"/>
      <c r="Q860" s="269"/>
      <c r="R860" s="269"/>
      <c r="S860" s="269"/>
      <c r="T860" s="269"/>
      <c r="U860" s="269"/>
      <c r="V860" s="269"/>
      <c r="W860" s="269"/>
      <c r="X860" s="269"/>
      <c r="Y860" s="269"/>
      <c r="Z860" s="269"/>
      <c r="AA860" s="269"/>
      <c r="AB860" s="269"/>
      <c r="AC860" s="269"/>
      <c r="AD860" s="269"/>
      <c r="AE860" s="269"/>
    </row>
    <row r="861" spans="1:31" ht="17.25" customHeight="1" x14ac:dyDescent="0.25">
      <c r="C861" s="271" t="s">
        <v>88</v>
      </c>
      <c r="D861" s="271"/>
      <c r="E861" s="271"/>
      <c r="F861" s="271"/>
      <c r="G861" s="271"/>
      <c r="H861" s="271"/>
      <c r="I861" s="271"/>
      <c r="J861" s="271"/>
      <c r="K861" s="271"/>
      <c r="L861" s="271"/>
      <c r="M861" s="271"/>
      <c r="N861" s="271"/>
      <c r="O861" s="271"/>
      <c r="P861" s="271"/>
      <c r="Q861" s="271"/>
      <c r="R861" s="271"/>
      <c r="S861" s="271"/>
      <c r="T861" s="271"/>
      <c r="U861" s="271"/>
      <c r="V861" s="271"/>
      <c r="W861" s="271"/>
      <c r="X861" s="271"/>
      <c r="Y861" s="271"/>
      <c r="Z861" s="271"/>
      <c r="AA861" s="271"/>
      <c r="AB861" s="271"/>
      <c r="AC861" s="271"/>
      <c r="AD861" s="271"/>
      <c r="AE861" s="271"/>
    </row>
    <row r="862" spans="1:31" ht="27.75" customHeight="1" x14ac:dyDescent="0.25">
      <c r="A862" s="3" t="s">
        <v>1673</v>
      </c>
      <c r="B862" s="3" t="s">
        <v>2416</v>
      </c>
      <c r="C862" s="25" t="s">
        <v>102</v>
      </c>
      <c r="D862" s="269" t="s">
        <v>1674</v>
      </c>
      <c r="E862" s="269"/>
      <c r="F862" s="269"/>
      <c r="G862" s="269"/>
      <c r="H862" s="269"/>
      <c r="I862" s="269"/>
      <c r="J862" s="269"/>
      <c r="K862" s="269"/>
      <c r="L862" s="269"/>
      <c r="M862" s="269"/>
      <c r="N862" s="269"/>
      <c r="O862" s="269"/>
      <c r="P862" s="269"/>
      <c r="Q862" s="269"/>
      <c r="R862" s="269"/>
      <c r="S862" s="269"/>
      <c r="T862" s="269"/>
      <c r="U862" s="269"/>
      <c r="V862" s="269"/>
      <c r="W862" s="269"/>
      <c r="X862" s="269"/>
      <c r="Y862" s="269"/>
      <c r="Z862" s="269"/>
      <c r="AA862" s="269"/>
      <c r="AB862" s="269"/>
      <c r="AC862" s="269"/>
      <c r="AD862" s="269"/>
      <c r="AE862" s="269"/>
    </row>
    <row r="863" spans="1:31" ht="28.5" customHeight="1" x14ac:dyDescent="0.25">
      <c r="A863" s="3" t="s">
        <v>1676</v>
      </c>
      <c r="B863" s="3" t="s">
        <v>2416</v>
      </c>
      <c r="C863" s="25" t="s">
        <v>102</v>
      </c>
      <c r="D863" s="269" t="s">
        <v>1675</v>
      </c>
      <c r="E863" s="269"/>
      <c r="F863" s="269"/>
      <c r="G863" s="269"/>
      <c r="H863" s="269"/>
      <c r="I863" s="269"/>
      <c r="J863" s="269"/>
      <c r="K863" s="269"/>
      <c r="L863" s="269"/>
      <c r="M863" s="269"/>
      <c r="N863" s="269"/>
      <c r="O863" s="269"/>
      <c r="P863" s="269"/>
      <c r="Q863" s="269"/>
      <c r="R863" s="269"/>
      <c r="S863" s="269"/>
      <c r="T863" s="269"/>
      <c r="U863" s="269"/>
      <c r="V863" s="269"/>
      <c r="W863" s="269"/>
      <c r="X863" s="269"/>
      <c r="Y863" s="269"/>
      <c r="Z863" s="269"/>
      <c r="AA863" s="269"/>
      <c r="AB863" s="269"/>
      <c r="AC863" s="269"/>
      <c r="AD863" s="269"/>
      <c r="AE863" s="269"/>
    </row>
    <row r="865" spans="1:38" x14ac:dyDescent="0.25">
      <c r="C865" s="312" t="s">
        <v>1677</v>
      </c>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c r="AB865" s="312"/>
      <c r="AC865" s="312"/>
      <c r="AD865" s="312"/>
      <c r="AE865" s="312"/>
    </row>
    <row r="866" spans="1:38" x14ac:dyDescent="0.25">
      <c r="C866" s="68" t="s">
        <v>1684</v>
      </c>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c r="AC866" s="69"/>
      <c r="AD866" s="69"/>
      <c r="AE866" s="69"/>
    </row>
    <row r="867" spans="1:38" x14ac:dyDescent="0.25">
      <c r="A867" s="3" t="s">
        <v>1678</v>
      </c>
      <c r="B867" s="3" t="s">
        <v>2416</v>
      </c>
      <c r="C867" s="25" t="s">
        <v>102</v>
      </c>
      <c r="D867" s="269" t="s">
        <v>1682</v>
      </c>
      <c r="E867" s="269"/>
      <c r="F867" s="269"/>
      <c r="G867" s="269"/>
      <c r="H867" s="269"/>
      <c r="I867" s="269"/>
      <c r="J867" s="269"/>
      <c r="K867" s="269"/>
      <c r="L867" s="269"/>
      <c r="M867" s="269"/>
      <c r="N867" s="269"/>
      <c r="O867" s="269"/>
      <c r="P867" s="269"/>
      <c r="Q867" s="269"/>
      <c r="R867" s="269"/>
      <c r="S867" s="269"/>
      <c r="T867" s="269"/>
      <c r="U867" s="269"/>
      <c r="V867" s="269"/>
      <c r="W867" s="269"/>
      <c r="X867" s="269"/>
      <c r="Y867" s="269"/>
      <c r="Z867" s="269"/>
      <c r="AA867" s="269"/>
      <c r="AB867" s="269"/>
      <c r="AC867" s="269"/>
      <c r="AD867" s="269"/>
      <c r="AE867" s="269"/>
    </row>
    <row r="868" spans="1:38" ht="15" customHeight="1" x14ac:dyDescent="0.25">
      <c r="A868" s="3" t="s">
        <v>1679</v>
      </c>
      <c r="B868" s="3" t="s">
        <v>2416</v>
      </c>
      <c r="C868" s="25" t="s">
        <v>102</v>
      </c>
      <c r="D868" s="269" t="s">
        <v>129</v>
      </c>
      <c r="E868" s="269"/>
      <c r="F868" s="269"/>
      <c r="G868" s="269"/>
      <c r="H868" s="269"/>
      <c r="I868" s="269"/>
      <c r="J868" s="269"/>
      <c r="K868" s="269"/>
      <c r="L868" s="269"/>
      <c r="M868" s="269"/>
      <c r="N868" s="269"/>
      <c r="O868" s="269"/>
      <c r="P868" s="269"/>
      <c r="Q868" s="269"/>
      <c r="R868" s="269"/>
      <c r="S868" s="269"/>
      <c r="T868" s="269"/>
      <c r="U868" s="269"/>
      <c r="V868" s="269"/>
      <c r="W868" s="269"/>
      <c r="X868" s="269"/>
      <c r="Y868" s="269"/>
      <c r="Z868" s="269"/>
      <c r="AA868" s="269"/>
      <c r="AB868" s="269"/>
      <c r="AC868" s="269"/>
      <c r="AD868" s="269"/>
      <c r="AE868" s="269"/>
    </row>
    <row r="869" spans="1:38" ht="15" customHeight="1" x14ac:dyDescent="0.25">
      <c r="A869" s="3" t="s">
        <v>1680</v>
      </c>
      <c r="B869" s="3" t="s">
        <v>2416</v>
      </c>
      <c r="C869" s="25" t="s">
        <v>130</v>
      </c>
      <c r="D869" s="269" t="s">
        <v>131</v>
      </c>
      <c r="E869" s="269"/>
      <c r="F869" s="269"/>
      <c r="G869" s="269"/>
      <c r="H869" s="269"/>
      <c r="I869" s="269"/>
      <c r="J869" s="269"/>
      <c r="K869" s="269"/>
      <c r="L869" s="269"/>
      <c r="M869" s="269"/>
      <c r="N869" s="269"/>
      <c r="O869" s="269"/>
      <c r="P869" s="269"/>
      <c r="Q869" s="269"/>
      <c r="R869" s="269"/>
      <c r="S869" s="269"/>
      <c r="T869" s="269"/>
      <c r="U869" s="269"/>
      <c r="V869" s="269"/>
      <c r="W869" s="269"/>
      <c r="X869" s="269"/>
      <c r="Y869" s="269"/>
      <c r="Z869" s="269"/>
      <c r="AA869" s="269"/>
      <c r="AB869" s="269"/>
      <c r="AC869" s="269"/>
      <c r="AD869" s="269"/>
      <c r="AE869" s="269"/>
    </row>
    <row r="870" spans="1:38" ht="30" customHeight="1" x14ac:dyDescent="0.25">
      <c r="A870" s="3" t="s">
        <v>1681</v>
      </c>
      <c r="B870" s="3" t="s">
        <v>2416</v>
      </c>
      <c r="C870" s="25" t="s">
        <v>102</v>
      </c>
      <c r="D870" s="269" t="s">
        <v>960</v>
      </c>
      <c r="E870" s="269"/>
      <c r="F870" s="269"/>
      <c r="G870" s="269"/>
      <c r="H870" s="269"/>
      <c r="I870" s="269"/>
      <c r="J870" s="269"/>
      <c r="K870" s="269"/>
      <c r="L870" s="269"/>
      <c r="M870" s="269"/>
      <c r="N870" s="269"/>
      <c r="O870" s="269"/>
      <c r="P870" s="269"/>
      <c r="Q870" s="269"/>
      <c r="R870" s="269"/>
      <c r="S870" s="269"/>
      <c r="T870" s="269"/>
      <c r="U870" s="269"/>
      <c r="V870" s="269"/>
      <c r="W870" s="269"/>
      <c r="X870" s="269"/>
      <c r="Y870" s="269"/>
      <c r="Z870" s="269"/>
      <c r="AA870" s="269"/>
      <c r="AB870" s="269"/>
      <c r="AC870" s="269"/>
      <c r="AD870" s="269"/>
      <c r="AE870" s="269"/>
    </row>
    <row r="871" spans="1:38" ht="15" customHeight="1" x14ac:dyDescent="0.25">
      <c r="C871" s="184" t="s">
        <v>1685</v>
      </c>
      <c r="D871" s="179"/>
      <c r="E871" s="179"/>
      <c r="F871" s="179"/>
      <c r="G871" s="179"/>
      <c r="H871" s="179"/>
      <c r="I871" s="179"/>
      <c r="J871" s="179"/>
      <c r="K871" s="179"/>
      <c r="L871" s="179"/>
      <c r="M871" s="179"/>
      <c r="N871" s="179"/>
      <c r="O871" s="179"/>
      <c r="P871" s="179"/>
      <c r="Q871" s="179"/>
      <c r="R871" s="179"/>
      <c r="S871" s="179"/>
      <c r="T871" s="179"/>
      <c r="U871" s="179"/>
      <c r="V871" s="179"/>
      <c r="W871" s="179"/>
      <c r="X871" s="179"/>
      <c r="Y871" s="179"/>
      <c r="Z871" s="179"/>
      <c r="AA871" s="179"/>
      <c r="AB871" s="179"/>
      <c r="AC871" s="179"/>
      <c r="AD871" s="179"/>
      <c r="AE871" s="179"/>
    </row>
    <row r="872" spans="1:38" ht="15" customHeight="1" x14ac:dyDescent="0.25">
      <c r="A872" s="3" t="s">
        <v>1683</v>
      </c>
      <c r="B872" s="3" t="s">
        <v>2416</v>
      </c>
      <c r="C872" s="25" t="s">
        <v>102</v>
      </c>
      <c r="D872" s="269" t="s">
        <v>274</v>
      </c>
      <c r="E872" s="269"/>
      <c r="F872" s="269"/>
      <c r="G872" s="269"/>
      <c r="H872" s="269"/>
      <c r="I872" s="269"/>
      <c r="J872" s="269"/>
      <c r="K872" s="269"/>
      <c r="L872" s="269"/>
      <c r="M872" s="269"/>
      <c r="N872" s="269"/>
      <c r="O872" s="269"/>
      <c r="P872" s="269"/>
      <c r="Q872" s="269"/>
      <c r="R872" s="269"/>
      <c r="S872" s="269"/>
      <c r="T872" s="269"/>
      <c r="U872" s="269"/>
      <c r="V872" s="269"/>
      <c r="W872" s="269"/>
      <c r="X872" s="269"/>
      <c r="Y872" s="269"/>
      <c r="Z872" s="269"/>
      <c r="AA872" s="269"/>
      <c r="AB872" s="269"/>
      <c r="AC872" s="269"/>
      <c r="AD872" s="269"/>
      <c r="AE872" s="269"/>
    </row>
    <row r="873" spans="1:38" ht="15" customHeight="1" x14ac:dyDescent="0.25">
      <c r="C873" s="204" t="s">
        <v>1686</v>
      </c>
      <c r="D873" s="179"/>
      <c r="E873" s="179"/>
      <c r="F873" s="179"/>
      <c r="G873" s="179"/>
      <c r="H873" s="179"/>
      <c r="I873" s="179"/>
      <c r="J873" s="179"/>
      <c r="K873" s="179"/>
      <c r="L873" s="179"/>
      <c r="M873" s="179"/>
      <c r="N873" s="179"/>
      <c r="O873" s="179"/>
      <c r="P873" s="179"/>
      <c r="Q873" s="179"/>
      <c r="R873" s="179"/>
      <c r="S873" s="179"/>
      <c r="T873" s="179"/>
      <c r="U873" s="179"/>
      <c r="V873" s="179"/>
      <c r="W873" s="179"/>
      <c r="X873" s="179"/>
      <c r="Y873" s="179"/>
      <c r="Z873" s="179"/>
      <c r="AA873" s="179"/>
      <c r="AB873" s="179"/>
      <c r="AC873" s="179"/>
      <c r="AD873" s="179"/>
      <c r="AE873" s="179"/>
    </row>
    <row r="874" spans="1:38" ht="15" customHeight="1" x14ac:dyDescent="0.25">
      <c r="A874" s="3" t="s">
        <v>1687</v>
      </c>
      <c r="B874" s="3" t="s">
        <v>2416</v>
      </c>
      <c r="C874" s="25" t="s">
        <v>102</v>
      </c>
      <c r="D874" s="269" t="s">
        <v>557</v>
      </c>
      <c r="E874" s="269"/>
      <c r="F874" s="269"/>
      <c r="G874" s="269"/>
      <c r="H874" s="269"/>
      <c r="I874" s="269"/>
      <c r="J874" s="269"/>
      <c r="K874" s="269"/>
      <c r="L874" s="269"/>
      <c r="M874" s="269"/>
      <c r="N874" s="269"/>
      <c r="O874" s="269"/>
      <c r="P874" s="269"/>
      <c r="Q874" s="269"/>
      <c r="R874" s="269"/>
      <c r="S874" s="269"/>
      <c r="T874" s="269"/>
      <c r="U874" s="269"/>
      <c r="V874" s="269"/>
      <c r="W874" s="269"/>
      <c r="X874" s="269"/>
      <c r="Y874" s="269"/>
      <c r="Z874" s="269"/>
      <c r="AA874" s="269"/>
      <c r="AB874" s="269"/>
      <c r="AC874" s="269"/>
      <c r="AD874" s="269"/>
      <c r="AE874" s="269"/>
    </row>
    <row r="875" spans="1:38" ht="24.75" customHeight="1" x14ac:dyDescent="0.25">
      <c r="A875" s="3" t="s">
        <v>1688</v>
      </c>
      <c r="B875" s="3" t="s">
        <v>2416</v>
      </c>
      <c r="C875" s="25" t="s">
        <v>102</v>
      </c>
      <c r="D875" s="269" t="s">
        <v>558</v>
      </c>
      <c r="E875" s="269"/>
      <c r="F875" s="269"/>
      <c r="G875" s="269"/>
      <c r="H875" s="269"/>
      <c r="I875" s="269"/>
      <c r="J875" s="269"/>
      <c r="K875" s="269"/>
      <c r="L875" s="269"/>
      <c r="M875" s="269"/>
      <c r="N875" s="269"/>
      <c r="O875" s="269"/>
      <c r="P875" s="269"/>
      <c r="Q875" s="269"/>
      <c r="R875" s="269"/>
      <c r="S875" s="269"/>
      <c r="T875" s="269"/>
      <c r="U875" s="269"/>
      <c r="V875" s="269"/>
      <c r="W875" s="269"/>
      <c r="X875" s="269"/>
      <c r="Y875" s="269"/>
      <c r="Z875" s="269"/>
      <c r="AA875" s="269"/>
      <c r="AB875" s="269"/>
      <c r="AC875" s="269"/>
      <c r="AD875" s="269"/>
      <c r="AE875" s="269"/>
    </row>
    <row r="876" spans="1:38" x14ac:dyDescent="0.25">
      <c r="B876" s="3"/>
      <c r="C876" s="159" t="s">
        <v>1689</v>
      </c>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c r="AA876" s="158"/>
      <c r="AB876" s="158"/>
      <c r="AC876" s="158"/>
      <c r="AD876" s="158"/>
      <c r="AE876" s="158"/>
    </row>
    <row r="877" spans="1:38" x14ac:dyDescent="0.25">
      <c r="A877" s="3" t="s">
        <v>1690</v>
      </c>
      <c r="B877" s="3" t="s">
        <v>2416</v>
      </c>
      <c r="C877" s="144" t="s">
        <v>102</v>
      </c>
      <c r="D877" s="47" t="s">
        <v>275</v>
      </c>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c r="AA877" s="158"/>
      <c r="AB877" s="158"/>
      <c r="AC877" s="158"/>
      <c r="AD877" s="158"/>
      <c r="AE877" s="158"/>
    </row>
    <row r="878" spans="1:38" ht="27.75" customHeight="1" x14ac:dyDescent="0.25">
      <c r="A878" s="3" t="s">
        <v>1691</v>
      </c>
      <c r="B878" s="3" t="s">
        <v>2416</v>
      </c>
      <c r="C878" s="144" t="s">
        <v>102</v>
      </c>
      <c r="D878" s="269" t="s">
        <v>276</v>
      </c>
      <c r="E878" s="269"/>
      <c r="F878" s="269"/>
      <c r="G878" s="269"/>
      <c r="H878" s="269"/>
      <c r="I878" s="269"/>
      <c r="J878" s="269"/>
      <c r="K878" s="269"/>
      <c r="L878" s="269"/>
      <c r="M878" s="269"/>
      <c r="N878" s="269"/>
      <c r="O878" s="269"/>
      <c r="P878" s="269"/>
      <c r="Q878" s="269"/>
      <c r="R878" s="269"/>
      <c r="S878" s="269"/>
      <c r="T878" s="269"/>
      <c r="U878" s="269"/>
      <c r="V878" s="269"/>
      <c r="W878" s="269"/>
      <c r="X878" s="269"/>
      <c r="Y878" s="269"/>
      <c r="Z878" s="269"/>
      <c r="AA878" s="269"/>
      <c r="AB878" s="269"/>
      <c r="AC878" s="269"/>
      <c r="AD878" s="269"/>
      <c r="AE878" s="269"/>
      <c r="AF878" s="63"/>
      <c r="AG878" s="63"/>
      <c r="AH878" s="63"/>
      <c r="AI878" s="63"/>
      <c r="AJ878" s="63"/>
      <c r="AK878" s="63"/>
      <c r="AL878" s="63"/>
    </row>
    <row r="879" spans="1:38" x14ac:dyDescent="0.25">
      <c r="B879" s="3"/>
      <c r="C879" s="159" t="s">
        <v>559</v>
      </c>
    </row>
    <row r="880" spans="1:38" x14ac:dyDescent="0.25">
      <c r="A880" s="3" t="s">
        <v>1692</v>
      </c>
      <c r="B880" s="3" t="s">
        <v>2416</v>
      </c>
      <c r="C880" s="144" t="s">
        <v>102</v>
      </c>
      <c r="D880" s="47" t="s">
        <v>560</v>
      </c>
    </row>
    <row r="881" spans="1:31" ht="28.5" customHeight="1" x14ac:dyDescent="0.25">
      <c r="B881" s="3"/>
      <c r="C881" s="270" t="s">
        <v>561</v>
      </c>
      <c r="D881" s="270"/>
      <c r="E881" s="270"/>
      <c r="F881" s="270"/>
      <c r="G881" s="270"/>
      <c r="H881" s="270"/>
      <c r="I881" s="270"/>
      <c r="J881" s="270"/>
      <c r="K881" s="270"/>
      <c r="L881" s="270"/>
      <c r="M881" s="270"/>
      <c r="N881" s="270"/>
      <c r="O881" s="270"/>
      <c r="P881" s="270"/>
      <c r="Q881" s="270"/>
      <c r="R881" s="270"/>
      <c r="S881" s="270"/>
      <c r="T881" s="270"/>
      <c r="U881" s="270"/>
      <c r="V881" s="270"/>
      <c r="W881" s="270"/>
      <c r="X881" s="270"/>
      <c r="Y881" s="270"/>
      <c r="Z881" s="270"/>
      <c r="AA881" s="270"/>
      <c r="AB881" s="270"/>
      <c r="AC881" s="270"/>
      <c r="AD881" s="270"/>
      <c r="AE881" s="270"/>
    </row>
    <row r="882" spans="1:31" ht="15" customHeight="1" x14ac:dyDescent="0.25">
      <c r="A882" s="3" t="s">
        <v>1693</v>
      </c>
      <c r="B882" s="3" t="s">
        <v>2416</v>
      </c>
      <c r="C882" s="144" t="s">
        <v>102</v>
      </c>
      <c r="D882" s="47" t="s">
        <v>963</v>
      </c>
      <c r="E882" s="185"/>
      <c r="F882" s="185"/>
      <c r="G882" s="185"/>
      <c r="H882" s="185"/>
      <c r="I882" s="185"/>
      <c r="J882" s="185"/>
      <c r="K882" s="185"/>
      <c r="L882" s="185"/>
      <c r="M882" s="185"/>
      <c r="N882" s="185"/>
      <c r="O882" s="185"/>
      <c r="P882" s="185"/>
      <c r="Q882" s="185"/>
      <c r="R882" s="185"/>
      <c r="S882" s="185"/>
      <c r="T882" s="185"/>
      <c r="U882" s="185"/>
      <c r="V882" s="185"/>
      <c r="W882" s="185"/>
      <c r="X882" s="185"/>
      <c r="Y882" s="185"/>
      <c r="Z882" s="185"/>
      <c r="AA882" s="185"/>
      <c r="AB882" s="185"/>
      <c r="AC882" s="185"/>
      <c r="AD882" s="185"/>
      <c r="AE882" s="185"/>
    </row>
    <row r="883" spans="1:31" ht="15" customHeight="1" x14ac:dyDescent="0.25">
      <c r="A883" s="3" t="s">
        <v>1694</v>
      </c>
      <c r="B883" s="3" t="s">
        <v>2416</v>
      </c>
      <c r="C883" s="144" t="s">
        <v>102</v>
      </c>
      <c r="D883" s="47" t="s">
        <v>562</v>
      </c>
      <c r="E883" s="185"/>
      <c r="F883" s="185"/>
      <c r="G883" s="185"/>
      <c r="H883" s="185"/>
      <c r="I883" s="185"/>
      <c r="J883" s="185"/>
      <c r="K883" s="185"/>
      <c r="L883" s="185"/>
      <c r="M883" s="185"/>
      <c r="N883" s="185"/>
      <c r="O883" s="185"/>
      <c r="P883" s="185"/>
      <c r="Q883" s="185"/>
      <c r="R883" s="185"/>
      <c r="S883" s="185"/>
      <c r="T883" s="185"/>
      <c r="U883" s="185"/>
      <c r="V883" s="185"/>
      <c r="W883" s="185"/>
      <c r="X883" s="185"/>
      <c r="Y883" s="185"/>
      <c r="Z883" s="185"/>
      <c r="AA883" s="185"/>
      <c r="AB883" s="185"/>
      <c r="AC883" s="185"/>
      <c r="AD883" s="185"/>
      <c r="AE883" s="185"/>
    </row>
    <row r="884" spans="1:31" ht="15" customHeight="1" x14ac:dyDescent="0.25">
      <c r="A884" s="3" t="s">
        <v>1695</v>
      </c>
      <c r="B884" s="3" t="s">
        <v>2416</v>
      </c>
      <c r="C884" s="144" t="s">
        <v>102</v>
      </c>
      <c r="D884" s="47" t="s">
        <v>964</v>
      </c>
      <c r="E884" s="185"/>
      <c r="F884" s="185"/>
      <c r="G884" s="185"/>
      <c r="H884" s="185"/>
      <c r="I884" s="185"/>
      <c r="J884" s="185"/>
      <c r="K884" s="185"/>
      <c r="L884" s="185"/>
      <c r="M884" s="185"/>
      <c r="N884" s="185"/>
      <c r="O884" s="185"/>
      <c r="P884" s="185"/>
      <c r="Q884" s="185"/>
      <c r="R884" s="185"/>
      <c r="S884" s="185"/>
      <c r="T884" s="185"/>
      <c r="U884" s="185"/>
      <c r="V884" s="185"/>
      <c r="W884" s="185"/>
      <c r="X884" s="185"/>
      <c r="Y884" s="185"/>
      <c r="Z884" s="185"/>
      <c r="AA884" s="185"/>
      <c r="AB884" s="185"/>
      <c r="AC884" s="185"/>
      <c r="AD884" s="185"/>
      <c r="AE884" s="185"/>
    </row>
    <row r="885" spans="1:31" ht="15" customHeight="1" x14ac:dyDescent="0.25">
      <c r="B885" s="3"/>
      <c r="C885" s="184" t="s">
        <v>563</v>
      </c>
      <c r="D885" s="47"/>
      <c r="E885" s="185"/>
      <c r="F885" s="185"/>
      <c r="G885" s="185"/>
      <c r="H885" s="185"/>
      <c r="I885" s="185"/>
      <c r="J885" s="185"/>
      <c r="K885" s="185"/>
      <c r="L885" s="185"/>
      <c r="M885" s="185"/>
      <c r="N885" s="185"/>
      <c r="O885" s="185"/>
      <c r="P885" s="185"/>
      <c r="Q885" s="185"/>
      <c r="R885" s="185"/>
      <c r="S885" s="185"/>
      <c r="T885" s="185"/>
      <c r="U885" s="185"/>
      <c r="V885" s="185"/>
      <c r="W885" s="185"/>
      <c r="X885" s="185"/>
      <c r="Y885" s="185"/>
      <c r="Z885" s="185"/>
      <c r="AA885" s="185"/>
      <c r="AB885" s="185"/>
      <c r="AC885" s="185"/>
      <c r="AD885" s="185"/>
      <c r="AE885" s="185"/>
    </row>
    <row r="886" spans="1:31" ht="15" customHeight="1" x14ac:dyDescent="0.25">
      <c r="B886" s="3"/>
      <c r="C886" s="271" t="s">
        <v>564</v>
      </c>
      <c r="D886" s="271"/>
      <c r="E886" s="271"/>
      <c r="F886" s="271"/>
      <c r="G886" s="271"/>
      <c r="H886" s="271"/>
      <c r="I886" s="271"/>
      <c r="J886" s="271"/>
      <c r="K886" s="271"/>
      <c r="L886" s="271"/>
      <c r="M886" s="271"/>
      <c r="N886" s="271"/>
      <c r="O886" s="271"/>
      <c r="P886" s="271"/>
      <c r="Q886" s="271"/>
      <c r="R886" s="271"/>
      <c r="S886" s="271"/>
      <c r="T886" s="271"/>
      <c r="U886" s="271"/>
      <c r="V886" s="271"/>
      <c r="W886" s="271"/>
      <c r="X886" s="271"/>
      <c r="Y886" s="271"/>
      <c r="Z886" s="271"/>
      <c r="AA886" s="271"/>
      <c r="AB886" s="271"/>
      <c r="AC886" s="271"/>
      <c r="AD886" s="271"/>
      <c r="AE886" s="271"/>
    </row>
    <row r="887" spans="1:31" ht="15" customHeight="1" x14ac:dyDescent="0.25">
      <c r="A887" s="3" t="s">
        <v>1696</v>
      </c>
      <c r="B887" s="3" t="s">
        <v>2416</v>
      </c>
      <c r="C887" s="144" t="s">
        <v>102</v>
      </c>
      <c r="D887" s="47" t="s">
        <v>567</v>
      </c>
      <c r="E887" s="184"/>
      <c r="F887" s="184"/>
      <c r="G887" s="184"/>
      <c r="H887" s="184"/>
      <c r="I887" s="184"/>
      <c r="J887" s="184"/>
      <c r="K887" s="184"/>
      <c r="L887" s="184"/>
      <c r="M887" s="184"/>
      <c r="N887" s="184"/>
      <c r="O887" s="184"/>
      <c r="P887" s="184"/>
      <c r="Q887" s="184"/>
      <c r="R887" s="184"/>
      <c r="S887" s="184"/>
      <c r="T887" s="184"/>
      <c r="U887" s="184"/>
      <c r="V887" s="184"/>
      <c r="W887" s="184"/>
      <c r="X887" s="184"/>
      <c r="Y887" s="184"/>
      <c r="Z887" s="184"/>
      <c r="AA887" s="184"/>
      <c r="AB887" s="184"/>
      <c r="AC887" s="184"/>
      <c r="AD887" s="184"/>
      <c r="AE887" s="184"/>
    </row>
    <row r="888" spans="1:31" ht="27.75" customHeight="1" x14ac:dyDescent="0.25">
      <c r="B888" s="3"/>
      <c r="C888" s="270" t="s">
        <v>565</v>
      </c>
      <c r="D888" s="270"/>
      <c r="E888" s="270"/>
      <c r="F888" s="270"/>
      <c r="G888" s="270"/>
      <c r="H888" s="270"/>
      <c r="I888" s="270"/>
      <c r="J888" s="270"/>
      <c r="K888" s="270"/>
      <c r="L888" s="270"/>
      <c r="M888" s="270"/>
      <c r="N888" s="270"/>
      <c r="O888" s="270"/>
      <c r="P888" s="270"/>
      <c r="Q888" s="270"/>
      <c r="R888" s="270"/>
      <c r="S888" s="270"/>
      <c r="T888" s="270"/>
      <c r="U888" s="270"/>
      <c r="V888" s="270"/>
      <c r="W888" s="270"/>
      <c r="X888" s="270"/>
      <c r="Y888" s="270"/>
      <c r="Z888" s="270"/>
      <c r="AA888" s="270"/>
      <c r="AB888" s="270"/>
      <c r="AC888" s="270"/>
      <c r="AD888" s="270"/>
      <c r="AE888" s="270"/>
    </row>
    <row r="889" spans="1:31" ht="15.75" customHeight="1" x14ac:dyDescent="0.25">
      <c r="A889" s="3" t="s">
        <v>1697</v>
      </c>
      <c r="B889" s="3" t="s">
        <v>2416</v>
      </c>
      <c r="C889" s="144" t="s">
        <v>102</v>
      </c>
      <c r="D889" s="47" t="s">
        <v>567</v>
      </c>
      <c r="E889" s="185"/>
      <c r="F889" s="185"/>
      <c r="G889" s="185"/>
      <c r="H889" s="185"/>
      <c r="I889" s="185"/>
      <c r="J889" s="185"/>
      <c r="K889" s="185"/>
      <c r="L889" s="185"/>
      <c r="M889" s="185"/>
      <c r="N889" s="185"/>
      <c r="O889" s="185"/>
      <c r="P889" s="185"/>
      <c r="Q889" s="185"/>
      <c r="R889" s="185"/>
      <c r="S889" s="185"/>
      <c r="T889" s="185"/>
      <c r="U889" s="185"/>
      <c r="V889" s="185"/>
      <c r="W889" s="185"/>
      <c r="X889" s="185"/>
      <c r="Y889" s="185"/>
      <c r="Z889" s="185"/>
      <c r="AA889" s="185"/>
      <c r="AB889" s="185"/>
      <c r="AC889" s="185"/>
      <c r="AD889" s="185"/>
      <c r="AE889" s="185"/>
    </row>
    <row r="890" spans="1:31" ht="27.75" customHeight="1" x14ac:dyDescent="0.25">
      <c r="B890" s="3"/>
      <c r="C890" s="270" t="s">
        <v>566</v>
      </c>
      <c r="D890" s="270"/>
      <c r="E890" s="270"/>
      <c r="F890" s="270"/>
      <c r="G890" s="270"/>
      <c r="H890" s="270"/>
      <c r="I890" s="270"/>
      <c r="J890" s="270"/>
      <c r="K890" s="270"/>
      <c r="L890" s="270"/>
      <c r="M890" s="270"/>
      <c r="N890" s="270"/>
      <c r="O890" s="270"/>
      <c r="P890" s="270"/>
      <c r="Q890" s="270"/>
      <c r="R890" s="270"/>
      <c r="S890" s="270"/>
      <c r="T890" s="270"/>
      <c r="U890" s="270"/>
      <c r="V890" s="270"/>
      <c r="W890" s="270"/>
      <c r="X890" s="270"/>
      <c r="Y890" s="270"/>
      <c r="Z890" s="270"/>
      <c r="AA890" s="270"/>
      <c r="AB890" s="270"/>
      <c r="AC890" s="270"/>
      <c r="AD890" s="270"/>
      <c r="AE890" s="270"/>
    </row>
    <row r="891" spans="1:31" ht="15" customHeight="1" x14ac:dyDescent="0.25">
      <c r="A891" s="3" t="s">
        <v>1698</v>
      </c>
      <c r="B891" s="3" t="s">
        <v>2416</v>
      </c>
      <c r="C891" s="144" t="s">
        <v>102</v>
      </c>
      <c r="D891" s="47" t="s">
        <v>567</v>
      </c>
      <c r="E891" s="185"/>
      <c r="F891" s="185"/>
      <c r="G891" s="185"/>
      <c r="H891" s="185"/>
      <c r="I891" s="185"/>
      <c r="J891" s="185"/>
      <c r="K891" s="185"/>
      <c r="L891" s="185"/>
      <c r="M891" s="185"/>
      <c r="N891" s="185"/>
      <c r="O891" s="185"/>
      <c r="P891" s="185"/>
      <c r="Q891" s="185"/>
      <c r="R891" s="185"/>
      <c r="S891" s="185"/>
      <c r="T891" s="185"/>
      <c r="U891" s="185"/>
      <c r="V891" s="185"/>
      <c r="W891" s="185"/>
      <c r="X891" s="185"/>
      <c r="Y891" s="185"/>
      <c r="Z891" s="185"/>
      <c r="AA891" s="185"/>
      <c r="AB891" s="185"/>
      <c r="AC891" s="185"/>
      <c r="AD891" s="185"/>
      <c r="AE891" s="185"/>
    </row>
    <row r="892" spans="1:31" ht="15" customHeight="1" x14ac:dyDescent="0.25">
      <c r="B892" s="3"/>
      <c r="C892" s="184" t="s">
        <v>1716</v>
      </c>
      <c r="D892" s="47"/>
      <c r="E892" s="185"/>
      <c r="F892" s="185"/>
      <c r="G892" s="185"/>
      <c r="H892" s="185"/>
      <c r="I892" s="185"/>
      <c r="J892" s="185"/>
      <c r="K892" s="185"/>
      <c r="L892" s="185"/>
      <c r="M892" s="185"/>
      <c r="N892" s="185"/>
      <c r="O892" s="185"/>
      <c r="P892" s="185"/>
      <c r="Q892" s="185"/>
      <c r="R892" s="185"/>
      <c r="S892" s="185"/>
      <c r="T892" s="185"/>
      <c r="U892" s="185"/>
      <c r="V892" s="185"/>
      <c r="W892" s="185"/>
      <c r="X892" s="185"/>
      <c r="Y892" s="185"/>
      <c r="Z892" s="185"/>
      <c r="AA892" s="185"/>
      <c r="AB892" s="185"/>
      <c r="AC892" s="185"/>
      <c r="AD892" s="185"/>
      <c r="AE892" s="185"/>
    </row>
    <row r="893" spans="1:31" ht="15" customHeight="1" x14ac:dyDescent="0.25">
      <c r="A893" s="48"/>
      <c r="B893" s="46"/>
      <c r="C893" s="380" t="s">
        <v>1717</v>
      </c>
      <c r="D893" s="380"/>
      <c r="E893" s="380"/>
      <c r="F893" s="380"/>
      <c r="G893" s="380"/>
      <c r="H893" s="380"/>
      <c r="I893" s="380"/>
      <c r="J893" s="380"/>
      <c r="K893" s="380"/>
      <c r="L893" s="380"/>
      <c r="M893" s="380"/>
      <c r="N893" s="380"/>
      <c r="O893" s="380"/>
      <c r="P893" s="380"/>
      <c r="Q893" s="380"/>
      <c r="R893" s="380"/>
      <c r="S893" s="380"/>
      <c r="T893" s="380"/>
      <c r="U893" s="380"/>
      <c r="V893" s="380"/>
      <c r="W893" s="380"/>
      <c r="X893" s="380"/>
      <c r="Y893" s="380"/>
      <c r="Z893" s="380"/>
      <c r="AA893" s="380"/>
      <c r="AB893" s="380"/>
      <c r="AC893" s="380"/>
      <c r="AD893" s="380"/>
      <c r="AE893" s="380"/>
    </row>
    <row r="894" spans="1:31" ht="15" customHeight="1" x14ac:dyDescent="0.25">
      <c r="A894" s="46" t="s">
        <v>1699</v>
      </c>
      <c r="B894" s="46" t="s">
        <v>2416</v>
      </c>
      <c r="C894" s="94" t="s">
        <v>102</v>
      </c>
      <c r="D894" s="95" t="s">
        <v>1718</v>
      </c>
      <c r="E894" s="186"/>
      <c r="F894" s="186"/>
      <c r="G894" s="186"/>
      <c r="H894" s="186"/>
      <c r="I894" s="186"/>
      <c r="J894" s="186"/>
      <c r="K894" s="186"/>
      <c r="L894" s="186"/>
      <c r="M894" s="186"/>
      <c r="N894" s="186"/>
      <c r="O894" s="186"/>
      <c r="P894" s="186"/>
      <c r="Q894" s="186"/>
      <c r="R894" s="186"/>
      <c r="S894" s="186"/>
      <c r="T894" s="186"/>
      <c r="U894" s="186"/>
      <c r="V894" s="186"/>
      <c r="W894" s="186"/>
      <c r="X894" s="186"/>
      <c r="Y894" s="186"/>
      <c r="Z894" s="186"/>
      <c r="AA894" s="186"/>
      <c r="AB894" s="186"/>
      <c r="AC894" s="186"/>
      <c r="AD894" s="186"/>
      <c r="AE894" s="186"/>
    </row>
    <row r="896" spans="1:31" x14ac:dyDescent="0.25">
      <c r="C896" s="312" t="s">
        <v>1946</v>
      </c>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c r="AB896" s="312"/>
      <c r="AC896" s="312"/>
      <c r="AD896" s="312"/>
      <c r="AE896" s="312"/>
    </row>
    <row r="897" spans="1:34" s="8" customFormat="1" ht="28.5" customHeight="1" x14ac:dyDescent="0.25">
      <c r="A897" s="3" t="s">
        <v>1700</v>
      </c>
      <c r="B897" s="3" t="s">
        <v>2416</v>
      </c>
      <c r="C897" s="25" t="s">
        <v>130</v>
      </c>
      <c r="D897" s="269" t="s">
        <v>272</v>
      </c>
      <c r="E897" s="269"/>
      <c r="F897" s="269"/>
      <c r="G897" s="269"/>
      <c r="H897" s="269"/>
      <c r="I897" s="269"/>
      <c r="J897" s="269"/>
      <c r="K897" s="269"/>
      <c r="L897" s="269"/>
      <c r="M897" s="269"/>
      <c r="N897" s="269"/>
      <c r="O897" s="269"/>
      <c r="P897" s="269"/>
      <c r="Q897" s="269"/>
      <c r="R897" s="269"/>
      <c r="S897" s="269"/>
      <c r="T897" s="269"/>
      <c r="U897" s="269"/>
      <c r="V897" s="269"/>
      <c r="W897" s="269"/>
      <c r="X897" s="269"/>
      <c r="Y897" s="269"/>
      <c r="Z897" s="269"/>
      <c r="AA897" s="269"/>
      <c r="AB897" s="269"/>
      <c r="AC897" s="269"/>
      <c r="AD897" s="269"/>
      <c r="AE897" s="269"/>
      <c r="AH897" s="18"/>
    </row>
    <row r="898" spans="1:34" s="8" customFormat="1" ht="28.5" customHeight="1" x14ac:dyDescent="0.25">
      <c r="A898" s="3" t="s">
        <v>1701</v>
      </c>
      <c r="B898" s="3" t="s">
        <v>2416</v>
      </c>
      <c r="C898" s="81" t="s">
        <v>102</v>
      </c>
      <c r="D898" s="289" t="s">
        <v>132</v>
      </c>
      <c r="E898" s="289"/>
      <c r="F898" s="289"/>
      <c r="G898" s="289"/>
      <c r="H898" s="289"/>
      <c r="I898" s="289"/>
      <c r="J898" s="289"/>
      <c r="K898" s="289"/>
      <c r="L898" s="289"/>
      <c r="M898" s="289"/>
      <c r="N898" s="289"/>
      <c r="O898" s="289"/>
      <c r="P898" s="289"/>
      <c r="Q898" s="289"/>
      <c r="R898" s="289"/>
      <c r="S898" s="289"/>
      <c r="T898" s="289"/>
      <c r="U898" s="289"/>
      <c r="V898" s="289"/>
      <c r="W898" s="289"/>
      <c r="X898" s="289"/>
      <c r="Y898" s="289"/>
      <c r="Z898" s="289"/>
      <c r="AA898" s="289"/>
      <c r="AB898" s="289"/>
      <c r="AC898" s="289"/>
      <c r="AD898" s="289"/>
      <c r="AE898" s="289"/>
    </row>
    <row r="899" spans="1:34" s="8" customFormat="1" ht="30.75" customHeight="1" x14ac:dyDescent="0.25">
      <c r="A899" s="3" t="s">
        <v>1702</v>
      </c>
      <c r="B899" s="3" t="s">
        <v>2416</v>
      </c>
      <c r="C899" s="25" t="s">
        <v>102</v>
      </c>
      <c r="D899" s="269" t="s">
        <v>273</v>
      </c>
      <c r="E899" s="269"/>
      <c r="F899" s="269"/>
      <c r="G899" s="269"/>
      <c r="H899" s="269"/>
      <c r="I899" s="269"/>
      <c r="J899" s="269"/>
      <c r="K899" s="269"/>
      <c r="L899" s="269"/>
      <c r="M899" s="269"/>
      <c r="N899" s="269"/>
      <c r="O899" s="269"/>
      <c r="P899" s="269"/>
      <c r="Q899" s="269"/>
      <c r="R899" s="269"/>
      <c r="S899" s="269"/>
      <c r="T899" s="269"/>
      <c r="U899" s="269"/>
      <c r="V899" s="269"/>
      <c r="W899" s="269"/>
      <c r="X899" s="269"/>
      <c r="Y899" s="269"/>
      <c r="Z899" s="269"/>
      <c r="AA899" s="269"/>
      <c r="AB899" s="269"/>
      <c r="AC899" s="269"/>
      <c r="AD899" s="269"/>
      <c r="AE899" s="269"/>
    </row>
    <row r="900" spans="1:34" s="8" customFormat="1" ht="42.75" customHeight="1" x14ac:dyDescent="0.25">
      <c r="A900" s="3" t="s">
        <v>1705</v>
      </c>
      <c r="B900" s="3" t="s">
        <v>2416</v>
      </c>
      <c r="C900" s="25" t="s">
        <v>95</v>
      </c>
      <c r="D900" s="269" t="s">
        <v>1703</v>
      </c>
      <c r="E900" s="269"/>
      <c r="F900" s="269"/>
      <c r="G900" s="269"/>
      <c r="H900" s="269"/>
      <c r="I900" s="269"/>
      <c r="J900" s="269"/>
      <c r="K900" s="269"/>
      <c r="L900" s="269"/>
      <c r="M900" s="269"/>
      <c r="N900" s="269"/>
      <c r="O900" s="269"/>
      <c r="P900" s="269"/>
      <c r="Q900" s="269"/>
      <c r="R900" s="269"/>
      <c r="S900" s="269"/>
      <c r="T900" s="269"/>
      <c r="U900" s="269"/>
      <c r="V900" s="269"/>
      <c r="W900" s="269"/>
      <c r="X900" s="269"/>
      <c r="Y900" s="269"/>
      <c r="Z900" s="269"/>
      <c r="AA900" s="269"/>
      <c r="AB900" s="269"/>
      <c r="AC900" s="269"/>
      <c r="AD900" s="269"/>
      <c r="AE900" s="269"/>
    </row>
    <row r="901" spans="1:34" s="8" customFormat="1" ht="33" customHeight="1" x14ac:dyDescent="0.25">
      <c r="A901" s="3" t="s">
        <v>1706</v>
      </c>
      <c r="B901" s="3" t="s">
        <v>2416</v>
      </c>
      <c r="C901" s="25" t="s">
        <v>102</v>
      </c>
      <c r="D901" s="269" t="s">
        <v>1704</v>
      </c>
      <c r="E901" s="269"/>
      <c r="F901" s="269"/>
      <c r="G901" s="269"/>
      <c r="H901" s="269"/>
      <c r="I901" s="269"/>
      <c r="J901" s="269"/>
      <c r="K901" s="269"/>
      <c r="L901" s="269"/>
      <c r="M901" s="269"/>
      <c r="N901" s="269"/>
      <c r="O901" s="269"/>
      <c r="P901" s="269"/>
      <c r="Q901" s="269"/>
      <c r="R901" s="269"/>
      <c r="S901" s="269"/>
      <c r="T901" s="269"/>
      <c r="U901" s="269"/>
      <c r="V901" s="269"/>
      <c r="W901" s="269"/>
      <c r="X901" s="269"/>
      <c r="Y901" s="269"/>
      <c r="Z901" s="269"/>
      <c r="AA901" s="269"/>
      <c r="AB901" s="269"/>
      <c r="AC901" s="269"/>
      <c r="AD901" s="269"/>
      <c r="AE901" s="269"/>
    </row>
    <row r="902" spans="1:34" s="8" customFormat="1" ht="30" customHeight="1" x14ac:dyDescent="0.25">
      <c r="A902" s="3" t="s">
        <v>1707</v>
      </c>
      <c r="B902" s="3" t="s">
        <v>2416</v>
      </c>
      <c r="C902" s="25" t="s">
        <v>102</v>
      </c>
      <c r="D902" s="269" t="s">
        <v>133</v>
      </c>
      <c r="E902" s="269"/>
      <c r="F902" s="269"/>
      <c r="G902" s="269"/>
      <c r="H902" s="269"/>
      <c r="I902" s="269"/>
      <c r="J902" s="269"/>
      <c r="K902" s="269"/>
      <c r="L902" s="269"/>
      <c r="M902" s="269"/>
      <c r="N902" s="269"/>
      <c r="O902" s="269"/>
      <c r="P902" s="269"/>
      <c r="Q902" s="269"/>
      <c r="R902" s="269"/>
      <c r="S902" s="269"/>
      <c r="T902" s="269"/>
      <c r="U902" s="269"/>
      <c r="V902" s="269"/>
      <c r="W902" s="269"/>
      <c r="X902" s="269"/>
      <c r="Y902" s="269"/>
      <c r="Z902" s="269"/>
      <c r="AA902" s="269"/>
      <c r="AB902" s="269"/>
      <c r="AC902" s="269"/>
      <c r="AD902" s="269"/>
      <c r="AE902" s="269"/>
    </row>
    <row r="903" spans="1:34" s="8" customFormat="1" ht="30" customHeight="1" x14ac:dyDescent="0.25">
      <c r="A903" s="3" t="s">
        <v>1708</v>
      </c>
      <c r="B903" s="3" t="s">
        <v>2417</v>
      </c>
      <c r="C903" s="25" t="s">
        <v>102</v>
      </c>
      <c r="D903" s="269" t="s">
        <v>345</v>
      </c>
      <c r="E903" s="269"/>
      <c r="F903" s="269"/>
      <c r="G903" s="269"/>
      <c r="H903" s="269"/>
      <c r="I903" s="269"/>
      <c r="J903" s="269"/>
      <c r="K903" s="269"/>
      <c r="L903" s="269"/>
      <c r="M903" s="269"/>
      <c r="N903" s="269"/>
      <c r="O903" s="269"/>
      <c r="P903" s="269"/>
      <c r="Q903" s="269"/>
      <c r="R903" s="269"/>
      <c r="S903" s="269"/>
      <c r="T903" s="269"/>
      <c r="U903" s="269"/>
      <c r="V903" s="269"/>
      <c r="W903" s="269"/>
      <c r="X903" s="269"/>
      <c r="Y903" s="269"/>
      <c r="Z903" s="269"/>
      <c r="AA903" s="269"/>
      <c r="AB903" s="269"/>
      <c r="AC903" s="269"/>
      <c r="AD903" s="269"/>
      <c r="AE903" s="269"/>
    </row>
    <row r="904" spans="1:34" s="125" customFormat="1" ht="30" customHeight="1" x14ac:dyDescent="0.25">
      <c r="A904" s="3" t="s">
        <v>1709</v>
      </c>
      <c r="B904" s="3" t="s">
        <v>2417</v>
      </c>
      <c r="C904" s="25" t="s">
        <v>102</v>
      </c>
      <c r="D904" s="269" t="s">
        <v>346</v>
      </c>
      <c r="E904" s="269"/>
      <c r="F904" s="269"/>
      <c r="G904" s="269"/>
      <c r="H904" s="269"/>
      <c r="I904" s="269"/>
      <c r="J904" s="269"/>
      <c r="K904" s="269"/>
      <c r="L904" s="269"/>
      <c r="M904" s="269"/>
      <c r="N904" s="269"/>
      <c r="O904" s="269"/>
      <c r="P904" s="269"/>
      <c r="Q904" s="269"/>
      <c r="R904" s="269"/>
      <c r="S904" s="269"/>
      <c r="T904" s="269"/>
      <c r="U904" s="269"/>
      <c r="V904" s="269"/>
      <c r="W904" s="269"/>
      <c r="X904" s="269"/>
      <c r="Y904" s="269"/>
      <c r="Z904" s="269"/>
      <c r="AA904" s="269"/>
      <c r="AB904" s="269"/>
      <c r="AC904" s="269"/>
      <c r="AD904" s="269"/>
      <c r="AE904" s="269"/>
    </row>
    <row r="905" spans="1:34" s="125" customFormat="1" ht="39.75" customHeight="1" x14ac:dyDescent="0.25">
      <c r="A905" s="3" t="s">
        <v>1710</v>
      </c>
      <c r="B905" s="3" t="s">
        <v>2417</v>
      </c>
      <c r="C905" s="25" t="s">
        <v>102</v>
      </c>
      <c r="D905" s="269" t="s">
        <v>347</v>
      </c>
      <c r="E905" s="269"/>
      <c r="F905" s="269"/>
      <c r="G905" s="269"/>
      <c r="H905" s="269"/>
      <c r="I905" s="269"/>
      <c r="J905" s="269"/>
      <c r="K905" s="269"/>
      <c r="L905" s="269"/>
      <c r="M905" s="269"/>
      <c r="N905" s="269"/>
      <c r="O905" s="269"/>
      <c r="P905" s="269"/>
      <c r="Q905" s="269"/>
      <c r="R905" s="269"/>
      <c r="S905" s="269"/>
      <c r="T905" s="269"/>
      <c r="U905" s="269"/>
      <c r="V905" s="269"/>
      <c r="W905" s="269"/>
      <c r="X905" s="269"/>
      <c r="Y905" s="269"/>
      <c r="Z905" s="269"/>
      <c r="AA905" s="269"/>
      <c r="AB905" s="269"/>
      <c r="AC905" s="269"/>
      <c r="AD905" s="269"/>
      <c r="AE905" s="269"/>
    </row>
    <row r="906" spans="1:34" s="157" customFormat="1" ht="34.5" customHeight="1" x14ac:dyDescent="0.25">
      <c r="A906" s="3" t="s">
        <v>1711</v>
      </c>
      <c r="B906" s="3" t="s">
        <v>2416</v>
      </c>
      <c r="C906" s="25" t="s">
        <v>102</v>
      </c>
      <c r="D906" s="269" t="s">
        <v>569</v>
      </c>
      <c r="E906" s="269"/>
      <c r="F906" s="269"/>
      <c r="G906" s="269"/>
      <c r="H906" s="269"/>
      <c r="I906" s="269"/>
      <c r="J906" s="269"/>
      <c r="K906" s="269"/>
      <c r="L906" s="269"/>
      <c r="M906" s="269"/>
      <c r="N906" s="269"/>
      <c r="O906" s="269"/>
      <c r="P906" s="269"/>
      <c r="Q906" s="269"/>
      <c r="R906" s="269"/>
      <c r="S906" s="269"/>
      <c r="T906" s="269"/>
      <c r="U906" s="269"/>
      <c r="V906" s="269"/>
      <c r="W906" s="269"/>
      <c r="X906" s="269"/>
      <c r="Y906" s="269"/>
      <c r="Z906" s="269"/>
      <c r="AA906" s="269"/>
      <c r="AB906" s="269"/>
      <c r="AC906" s="269"/>
      <c r="AD906" s="269"/>
      <c r="AE906" s="269"/>
    </row>
    <row r="907" spans="1:34" s="157" customFormat="1" ht="22.5" customHeight="1" x14ac:dyDescent="0.25">
      <c r="A907" s="3" t="s">
        <v>1712</v>
      </c>
      <c r="B907" s="3" t="s">
        <v>2416</v>
      </c>
      <c r="C907" s="25" t="s">
        <v>102</v>
      </c>
      <c r="D907" s="269" t="s">
        <v>570</v>
      </c>
      <c r="E907" s="269"/>
      <c r="F907" s="269"/>
      <c r="G907" s="269"/>
      <c r="H907" s="269"/>
      <c r="I907" s="269"/>
      <c r="J907" s="269"/>
      <c r="K907" s="269"/>
      <c r="L907" s="269"/>
      <c r="M907" s="269"/>
      <c r="N907" s="269"/>
      <c r="O907" s="269"/>
      <c r="P907" s="269"/>
      <c r="Q907" s="269"/>
      <c r="R907" s="269"/>
      <c r="S907" s="269"/>
      <c r="T907" s="269"/>
      <c r="U907" s="269"/>
      <c r="V907" s="269"/>
      <c r="W907" s="269"/>
      <c r="X907" s="269"/>
      <c r="Y907" s="269"/>
      <c r="Z907" s="269"/>
      <c r="AA907" s="269"/>
      <c r="AB907" s="269"/>
      <c r="AC907" s="269"/>
      <c r="AD907" s="269"/>
      <c r="AE907" s="269"/>
    </row>
    <row r="908" spans="1:34" s="157" customFormat="1" ht="30" customHeight="1" x14ac:dyDescent="0.25">
      <c r="A908" s="3" t="s">
        <v>1713</v>
      </c>
      <c r="B908" s="3" t="s">
        <v>2416</v>
      </c>
      <c r="C908" s="25" t="s">
        <v>102</v>
      </c>
      <c r="D908" s="269" t="s">
        <v>568</v>
      </c>
      <c r="E908" s="269"/>
      <c r="F908" s="269"/>
      <c r="G908" s="269"/>
      <c r="H908" s="269"/>
      <c r="I908" s="269"/>
      <c r="J908" s="269"/>
      <c r="K908" s="269"/>
      <c r="L908" s="269"/>
      <c r="M908" s="269"/>
      <c r="N908" s="269"/>
      <c r="O908" s="269"/>
      <c r="P908" s="269"/>
      <c r="Q908" s="269"/>
      <c r="R908" s="269"/>
      <c r="S908" s="269"/>
      <c r="T908" s="269"/>
      <c r="U908" s="269"/>
      <c r="V908" s="269"/>
      <c r="W908" s="269"/>
      <c r="X908" s="269"/>
      <c r="Y908" s="269"/>
      <c r="Z908" s="269"/>
      <c r="AA908" s="269"/>
      <c r="AB908" s="269"/>
      <c r="AC908" s="269"/>
      <c r="AD908" s="269"/>
      <c r="AE908" s="269"/>
    </row>
    <row r="909" spans="1:34" s="157" customFormat="1" ht="18" customHeight="1" x14ac:dyDescent="0.25">
      <c r="A909" s="3" t="s">
        <v>1714</v>
      </c>
      <c r="B909" s="3" t="s">
        <v>2416</v>
      </c>
      <c r="C909" s="25" t="s">
        <v>102</v>
      </c>
      <c r="D909" s="269" t="s">
        <v>571</v>
      </c>
      <c r="E909" s="269"/>
      <c r="F909" s="269"/>
      <c r="G909" s="269"/>
      <c r="H909" s="269"/>
      <c r="I909" s="269"/>
      <c r="J909" s="269"/>
      <c r="K909" s="269"/>
      <c r="L909" s="269"/>
      <c r="M909" s="269"/>
      <c r="N909" s="269"/>
      <c r="O909" s="269"/>
      <c r="P909" s="269"/>
      <c r="Q909" s="269"/>
      <c r="R909" s="269"/>
      <c r="S909" s="269"/>
      <c r="T909" s="269"/>
      <c r="U909" s="269"/>
      <c r="V909" s="269"/>
      <c r="W909" s="269"/>
      <c r="X909" s="269"/>
      <c r="Y909" s="269"/>
      <c r="Z909" s="269"/>
      <c r="AA909" s="269"/>
      <c r="AB909" s="269"/>
      <c r="AC909" s="269"/>
      <c r="AD909" s="269"/>
      <c r="AE909" s="269"/>
    </row>
    <row r="910" spans="1:34" s="157" customFormat="1" ht="15" customHeight="1" x14ac:dyDescent="0.25">
      <c r="A910" s="3" t="s">
        <v>1715</v>
      </c>
      <c r="B910" s="3" t="s">
        <v>2416</v>
      </c>
      <c r="C910" s="25" t="s">
        <v>102</v>
      </c>
      <c r="D910" s="269" t="s">
        <v>572</v>
      </c>
      <c r="E910" s="269"/>
      <c r="F910" s="269"/>
      <c r="G910" s="269"/>
      <c r="H910" s="269"/>
      <c r="I910" s="269"/>
      <c r="J910" s="269"/>
      <c r="K910" s="269"/>
      <c r="L910" s="269"/>
      <c r="M910" s="269"/>
      <c r="N910" s="269"/>
      <c r="O910" s="269"/>
      <c r="P910" s="269"/>
      <c r="Q910" s="269"/>
      <c r="R910" s="269"/>
      <c r="S910" s="269"/>
      <c r="T910" s="269"/>
      <c r="U910" s="269"/>
      <c r="V910" s="269"/>
      <c r="W910" s="269"/>
      <c r="X910" s="269"/>
      <c r="Y910" s="269"/>
      <c r="Z910" s="269"/>
      <c r="AA910" s="269"/>
      <c r="AB910" s="269"/>
      <c r="AC910" s="269"/>
      <c r="AD910" s="269"/>
      <c r="AE910" s="269"/>
    </row>
    <row r="911" spans="1:34" s="157" customFormat="1" ht="36.75" customHeight="1" x14ac:dyDescent="0.25">
      <c r="A911" s="3" t="s">
        <v>1719</v>
      </c>
      <c r="B911" s="3" t="s">
        <v>2416</v>
      </c>
      <c r="C911" s="25" t="s">
        <v>102</v>
      </c>
      <c r="D911" s="269" t="s">
        <v>573</v>
      </c>
      <c r="E911" s="269"/>
      <c r="F911" s="269"/>
      <c r="G911" s="269"/>
      <c r="H911" s="269"/>
      <c r="I911" s="269"/>
      <c r="J911" s="269"/>
      <c r="K911" s="269"/>
      <c r="L911" s="269"/>
      <c r="M911" s="269"/>
      <c r="N911" s="269"/>
      <c r="O911" s="269"/>
      <c r="P911" s="269"/>
      <c r="Q911" s="269"/>
      <c r="R911" s="269"/>
      <c r="S911" s="269"/>
      <c r="T911" s="269"/>
      <c r="U911" s="269"/>
      <c r="V911" s="269"/>
      <c r="W911" s="269"/>
      <c r="X911" s="269"/>
      <c r="Y911" s="269"/>
      <c r="Z911" s="269"/>
      <c r="AA911" s="269"/>
      <c r="AB911" s="269"/>
      <c r="AC911" s="269"/>
      <c r="AD911" s="269"/>
      <c r="AE911" s="269"/>
    </row>
    <row r="912" spans="1:34" s="8" customFormat="1" ht="12.75" x14ac:dyDescent="0.25">
      <c r="A912" s="174"/>
      <c r="B912" s="174"/>
      <c r="V912" s="22"/>
      <c r="X912" s="22"/>
    </row>
    <row r="913" spans="1:39" s="8" customFormat="1" ht="12.75" x14ac:dyDescent="0.25">
      <c r="A913" s="174"/>
      <c r="B913" s="174"/>
      <c r="C913" s="312" t="s">
        <v>89</v>
      </c>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c r="AB913" s="312"/>
      <c r="AC913" s="312"/>
      <c r="AD913" s="312"/>
      <c r="AE913" s="312"/>
    </row>
    <row r="914" spans="1:39" s="8" customFormat="1" ht="26.25" customHeight="1" x14ac:dyDescent="0.25">
      <c r="A914" s="3" t="s">
        <v>1728</v>
      </c>
      <c r="B914" s="3" t="s">
        <v>2417</v>
      </c>
      <c r="C914" s="81" t="s">
        <v>102</v>
      </c>
      <c r="D914" s="273" t="s">
        <v>1720</v>
      </c>
      <c r="E914" s="268"/>
      <c r="F914" s="268"/>
      <c r="G914" s="268"/>
      <c r="H914" s="268"/>
      <c r="I914" s="268"/>
      <c r="J914" s="268"/>
      <c r="K914" s="268"/>
      <c r="L914" s="268"/>
      <c r="M914" s="268"/>
      <c r="N914" s="268"/>
      <c r="O914" s="268"/>
      <c r="P914" s="268"/>
      <c r="Q914" s="268"/>
      <c r="R914" s="268"/>
      <c r="S914" s="268"/>
      <c r="T914" s="268"/>
      <c r="U914" s="268"/>
      <c r="V914" s="268"/>
      <c r="W914" s="268"/>
      <c r="X914" s="268"/>
      <c r="Y914" s="268"/>
      <c r="Z914" s="268"/>
      <c r="AA914" s="268"/>
      <c r="AB914" s="268"/>
      <c r="AC914" s="268"/>
      <c r="AD914" s="268"/>
      <c r="AE914" s="268"/>
    </row>
    <row r="915" spans="1:39" s="8" customFormat="1" ht="26.25" customHeight="1" x14ac:dyDescent="0.25">
      <c r="A915" s="3" t="s">
        <v>1729</v>
      </c>
      <c r="B915" s="3" t="s">
        <v>2417</v>
      </c>
      <c r="C915" s="81" t="s">
        <v>130</v>
      </c>
      <c r="D915" s="273" t="s">
        <v>1721</v>
      </c>
      <c r="E915" s="268"/>
      <c r="F915" s="268"/>
      <c r="G915" s="268"/>
      <c r="H915" s="268"/>
      <c r="I915" s="268"/>
      <c r="J915" s="268"/>
      <c r="K915" s="268"/>
      <c r="L915" s="268"/>
      <c r="M915" s="268"/>
      <c r="N915" s="268"/>
      <c r="O915" s="268"/>
      <c r="P915" s="268"/>
      <c r="Q915" s="268"/>
      <c r="R915" s="268"/>
      <c r="S915" s="268"/>
      <c r="T915" s="268"/>
      <c r="U915" s="268"/>
      <c r="V915" s="268"/>
      <c r="W915" s="268"/>
      <c r="X915" s="268"/>
      <c r="Y915" s="268"/>
      <c r="Z915" s="268"/>
      <c r="AA915" s="268"/>
      <c r="AB915" s="268"/>
      <c r="AC915" s="268"/>
      <c r="AD915" s="268"/>
      <c r="AE915" s="268"/>
    </row>
    <row r="916" spans="1:39" s="8" customFormat="1" ht="26.25" customHeight="1" x14ac:dyDescent="0.25">
      <c r="A916" s="3" t="s">
        <v>1730</v>
      </c>
      <c r="B916" s="3" t="s">
        <v>2417</v>
      </c>
      <c r="C916" s="81" t="s">
        <v>95</v>
      </c>
      <c r="D916" s="273" t="s">
        <v>1722</v>
      </c>
      <c r="E916" s="268"/>
      <c r="F916" s="268"/>
      <c r="G916" s="268"/>
      <c r="H916" s="268"/>
      <c r="I916" s="268"/>
      <c r="J916" s="268"/>
      <c r="K916" s="268"/>
      <c r="L916" s="268"/>
      <c r="M916" s="268"/>
      <c r="N916" s="268"/>
      <c r="O916" s="268"/>
      <c r="P916" s="268"/>
      <c r="Q916" s="268"/>
      <c r="R916" s="268"/>
      <c r="S916" s="268"/>
      <c r="T916" s="268"/>
      <c r="U916" s="268"/>
      <c r="V916" s="268"/>
      <c r="W916" s="268"/>
      <c r="X916" s="268"/>
      <c r="Y916" s="268"/>
      <c r="Z916" s="268"/>
      <c r="AA916" s="268"/>
      <c r="AB916" s="268"/>
      <c r="AC916" s="268"/>
      <c r="AD916" s="268"/>
      <c r="AE916" s="268"/>
    </row>
    <row r="917" spans="1:39" s="8" customFormat="1" ht="18" customHeight="1" x14ac:dyDescent="0.25">
      <c r="A917" s="3" t="s">
        <v>1731</v>
      </c>
      <c r="B917" s="3" t="s">
        <v>2416</v>
      </c>
      <c r="C917" s="25" t="s">
        <v>130</v>
      </c>
      <c r="D917" s="269" t="s">
        <v>1723</v>
      </c>
      <c r="E917" s="269"/>
      <c r="F917" s="269"/>
      <c r="G917" s="269"/>
      <c r="H917" s="269"/>
      <c r="I917" s="269"/>
      <c r="J917" s="269"/>
      <c r="K917" s="269"/>
      <c r="L917" s="269"/>
      <c r="M917" s="269"/>
      <c r="N917" s="269"/>
      <c r="O917" s="269"/>
      <c r="P917" s="269"/>
      <c r="Q917" s="269"/>
      <c r="R917" s="269"/>
      <c r="S917" s="269"/>
      <c r="T917" s="269"/>
      <c r="U917" s="269"/>
      <c r="V917" s="269"/>
      <c r="W917" s="269"/>
      <c r="X917" s="269"/>
      <c r="Y917" s="269"/>
      <c r="Z917" s="269"/>
      <c r="AA917" s="269"/>
      <c r="AB917" s="269"/>
      <c r="AC917" s="269"/>
      <c r="AD917" s="269"/>
      <c r="AE917" s="269"/>
    </row>
    <row r="918" spans="1:39" s="8" customFormat="1" ht="21.75" customHeight="1" x14ac:dyDescent="0.25">
      <c r="A918" s="3" t="s">
        <v>1732</v>
      </c>
      <c r="B918" s="3" t="s">
        <v>2416</v>
      </c>
      <c r="C918" s="25" t="s">
        <v>102</v>
      </c>
      <c r="D918" s="269" t="s">
        <v>1724</v>
      </c>
      <c r="E918" s="269"/>
      <c r="F918" s="269"/>
      <c r="G918" s="269"/>
      <c r="H918" s="269"/>
      <c r="I918" s="269"/>
      <c r="J918" s="269"/>
      <c r="K918" s="269"/>
      <c r="L918" s="269"/>
      <c r="M918" s="269"/>
      <c r="N918" s="269"/>
      <c r="O918" s="269"/>
      <c r="P918" s="269"/>
      <c r="Q918" s="269"/>
      <c r="R918" s="269"/>
      <c r="S918" s="269"/>
      <c r="T918" s="269"/>
      <c r="U918" s="269"/>
      <c r="V918" s="269"/>
      <c r="W918" s="269"/>
      <c r="X918" s="269"/>
      <c r="Y918" s="269"/>
      <c r="Z918" s="269"/>
      <c r="AA918" s="269"/>
      <c r="AB918" s="269"/>
      <c r="AC918" s="269"/>
      <c r="AD918" s="269"/>
      <c r="AE918" s="269"/>
    </row>
    <row r="919" spans="1:39" s="8" customFormat="1" ht="26.25" customHeight="1" x14ac:dyDescent="0.25">
      <c r="A919" s="3" t="s">
        <v>1733</v>
      </c>
      <c r="B919" s="3" t="s">
        <v>2416</v>
      </c>
      <c r="C919" s="25" t="s">
        <v>102</v>
      </c>
      <c r="D919" s="269" t="s">
        <v>1725</v>
      </c>
      <c r="E919" s="269"/>
      <c r="F919" s="269"/>
      <c r="G919" s="269"/>
      <c r="H919" s="269"/>
      <c r="I919" s="269"/>
      <c r="J919" s="269"/>
      <c r="K919" s="269"/>
      <c r="L919" s="269"/>
      <c r="M919" s="269"/>
      <c r="N919" s="269"/>
      <c r="O919" s="269"/>
      <c r="P919" s="269"/>
      <c r="Q919" s="269"/>
      <c r="R919" s="269"/>
      <c r="S919" s="269"/>
      <c r="T919" s="269"/>
      <c r="U919" s="269"/>
      <c r="V919" s="269"/>
      <c r="W919" s="269"/>
      <c r="X919" s="269"/>
      <c r="Y919" s="269"/>
      <c r="Z919" s="269"/>
      <c r="AA919" s="269"/>
      <c r="AB919" s="269"/>
      <c r="AC919" s="269"/>
      <c r="AD919" s="269"/>
      <c r="AE919" s="269"/>
    </row>
    <row r="920" spans="1:39" s="98" customFormat="1" ht="28.5" customHeight="1" x14ac:dyDescent="0.25">
      <c r="A920" s="3" t="s">
        <v>1734</v>
      </c>
      <c r="B920" s="3" t="s">
        <v>2417</v>
      </c>
      <c r="C920" s="25" t="s">
        <v>102</v>
      </c>
      <c r="D920" s="269" t="s">
        <v>574</v>
      </c>
      <c r="E920" s="269"/>
      <c r="F920" s="269"/>
      <c r="G920" s="269"/>
      <c r="H920" s="269"/>
      <c r="I920" s="269"/>
      <c r="J920" s="269"/>
      <c r="K920" s="269"/>
      <c r="L920" s="269"/>
      <c r="M920" s="269"/>
      <c r="N920" s="269"/>
      <c r="O920" s="269"/>
      <c r="P920" s="269"/>
      <c r="Q920" s="269"/>
      <c r="R920" s="269"/>
      <c r="S920" s="269"/>
      <c r="T920" s="269"/>
      <c r="U920" s="269"/>
      <c r="V920" s="269"/>
      <c r="W920" s="269"/>
      <c r="X920" s="269"/>
      <c r="Y920" s="269"/>
      <c r="Z920" s="269"/>
      <c r="AA920" s="269"/>
      <c r="AB920" s="269"/>
      <c r="AC920" s="269"/>
      <c r="AD920" s="269"/>
      <c r="AE920" s="269"/>
    </row>
    <row r="921" spans="1:39" s="8" customFormat="1" ht="26.25" customHeight="1" x14ac:dyDescent="0.25">
      <c r="A921" s="3" t="s">
        <v>1735</v>
      </c>
      <c r="B921" s="3" t="s">
        <v>2417</v>
      </c>
      <c r="C921" s="25" t="s">
        <v>102</v>
      </c>
      <c r="D921" s="269" t="s">
        <v>575</v>
      </c>
      <c r="E921" s="269"/>
      <c r="F921" s="269"/>
      <c r="G921" s="269"/>
      <c r="H921" s="269"/>
      <c r="I921" s="269"/>
      <c r="J921" s="269"/>
      <c r="K921" s="269"/>
      <c r="L921" s="269"/>
      <c r="M921" s="269"/>
      <c r="N921" s="269"/>
      <c r="O921" s="269"/>
      <c r="P921" s="269"/>
      <c r="Q921" s="269"/>
      <c r="R921" s="269"/>
      <c r="S921" s="269"/>
      <c r="T921" s="269"/>
      <c r="U921" s="269"/>
      <c r="V921" s="269"/>
      <c r="W921" s="269"/>
      <c r="X921" s="269"/>
      <c r="Y921" s="269"/>
      <c r="Z921" s="269"/>
      <c r="AA921" s="269"/>
      <c r="AB921" s="269"/>
      <c r="AC921" s="269"/>
      <c r="AD921" s="269"/>
      <c r="AE921" s="269"/>
    </row>
    <row r="922" spans="1:39" s="101" customFormat="1" ht="12.75" x14ac:dyDescent="0.25">
      <c r="A922" s="174"/>
      <c r="B922" s="174"/>
      <c r="V922" s="22"/>
      <c r="X922" s="22"/>
    </row>
    <row r="923" spans="1:39" s="8" customFormat="1" ht="12.75" x14ac:dyDescent="0.25">
      <c r="A923" s="174"/>
      <c r="B923" s="174"/>
      <c r="C923" s="312" t="s">
        <v>90</v>
      </c>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c r="AB923" s="312"/>
      <c r="AC923" s="312"/>
    </row>
    <row r="924" spans="1:39" s="8" customFormat="1" ht="27" customHeight="1" x14ac:dyDescent="0.25">
      <c r="A924" s="3" t="s">
        <v>1736</v>
      </c>
      <c r="B924" s="3" t="s">
        <v>2416</v>
      </c>
      <c r="C924" s="25" t="s">
        <v>102</v>
      </c>
      <c r="D924" s="269" t="s">
        <v>1726</v>
      </c>
      <c r="E924" s="269"/>
      <c r="F924" s="269"/>
      <c r="G924" s="269"/>
      <c r="H924" s="269"/>
      <c r="I924" s="269"/>
      <c r="J924" s="269"/>
      <c r="K924" s="269"/>
      <c r="L924" s="269"/>
      <c r="M924" s="269"/>
      <c r="N924" s="269"/>
      <c r="O924" s="269"/>
      <c r="P924" s="269"/>
      <c r="Q924" s="269"/>
      <c r="R924" s="269"/>
      <c r="S924" s="269"/>
      <c r="T924" s="269"/>
      <c r="U924" s="269"/>
      <c r="V924" s="269"/>
      <c r="W924" s="269"/>
      <c r="X924" s="269"/>
      <c r="Y924" s="269"/>
      <c r="Z924" s="269"/>
      <c r="AA924" s="269"/>
      <c r="AB924" s="269"/>
      <c r="AC924" s="269"/>
      <c r="AD924" s="269"/>
      <c r="AE924" s="269"/>
    </row>
    <row r="925" spans="1:39" s="8" customFormat="1" ht="12.75" customHeight="1" x14ac:dyDescent="0.25">
      <c r="A925" s="3" t="s">
        <v>1738</v>
      </c>
      <c r="B925" s="3" t="s">
        <v>2417</v>
      </c>
      <c r="C925" s="81" t="s">
        <v>102</v>
      </c>
      <c r="D925" s="273" t="s">
        <v>134</v>
      </c>
      <c r="E925" s="268"/>
      <c r="F925" s="268"/>
      <c r="G925" s="268"/>
      <c r="H925" s="268"/>
      <c r="I925" s="268"/>
      <c r="J925" s="268"/>
      <c r="K925" s="268"/>
      <c r="L925" s="268"/>
      <c r="M925" s="268"/>
      <c r="N925" s="268"/>
      <c r="O925" s="268"/>
      <c r="P925" s="268"/>
      <c r="Q925" s="268"/>
      <c r="R925" s="268"/>
      <c r="S925" s="268"/>
      <c r="T925" s="268"/>
      <c r="U925" s="268"/>
      <c r="V925" s="268"/>
      <c r="W925" s="268"/>
      <c r="X925" s="268"/>
      <c r="Y925" s="268"/>
      <c r="Z925" s="268"/>
      <c r="AA925" s="268"/>
      <c r="AB925" s="268"/>
      <c r="AC925" s="268"/>
      <c r="AD925" s="268"/>
      <c r="AE925" s="268"/>
    </row>
    <row r="926" spans="1:39" s="8" customFormat="1" ht="12.75" customHeight="1" x14ac:dyDescent="0.25">
      <c r="A926" s="3" t="s">
        <v>1740</v>
      </c>
      <c r="B926" s="3" t="s">
        <v>2417</v>
      </c>
      <c r="C926" s="81" t="s">
        <v>102</v>
      </c>
      <c r="D926" s="273" t="s">
        <v>135</v>
      </c>
      <c r="E926" s="268"/>
      <c r="F926" s="268"/>
      <c r="G926" s="268"/>
      <c r="H926" s="268"/>
      <c r="I926" s="268"/>
      <c r="J926" s="268"/>
      <c r="K926" s="268"/>
      <c r="L926" s="268"/>
      <c r="M926" s="268"/>
      <c r="N926" s="268"/>
      <c r="O926" s="268"/>
      <c r="P926" s="268"/>
      <c r="Q926" s="268"/>
      <c r="R926" s="268"/>
      <c r="S926" s="268"/>
      <c r="T926" s="268"/>
      <c r="U926" s="268"/>
      <c r="V926" s="268"/>
      <c r="W926" s="268"/>
      <c r="X926" s="268"/>
      <c r="Y926" s="268"/>
      <c r="Z926" s="268"/>
      <c r="AA926" s="268"/>
      <c r="AB926" s="268"/>
      <c r="AC926" s="268"/>
      <c r="AD926" s="268"/>
      <c r="AE926" s="268"/>
    </row>
    <row r="927" spans="1:39" s="8" customFormat="1" ht="28.5" customHeight="1" x14ac:dyDescent="0.25">
      <c r="A927" s="3" t="s">
        <v>1741</v>
      </c>
      <c r="B927" s="3" t="s">
        <v>2417</v>
      </c>
      <c r="C927" s="81" t="s">
        <v>102</v>
      </c>
      <c r="D927" s="269" t="s">
        <v>1727</v>
      </c>
      <c r="E927" s="269"/>
      <c r="F927" s="269"/>
      <c r="G927" s="269"/>
      <c r="H927" s="269"/>
      <c r="I927" s="269"/>
      <c r="J927" s="269"/>
      <c r="K927" s="269"/>
      <c r="L927" s="269"/>
      <c r="M927" s="269"/>
      <c r="N927" s="269"/>
      <c r="O927" s="269"/>
      <c r="P927" s="269"/>
      <c r="Q927" s="269"/>
      <c r="R927" s="269"/>
      <c r="S927" s="269"/>
      <c r="T927" s="269"/>
      <c r="U927" s="269"/>
      <c r="V927" s="269"/>
      <c r="W927" s="269"/>
      <c r="X927" s="269"/>
      <c r="Y927" s="269"/>
      <c r="Z927" s="269"/>
      <c r="AA927" s="269"/>
      <c r="AB927" s="269"/>
      <c r="AC927" s="269"/>
      <c r="AD927" s="269"/>
      <c r="AE927" s="269"/>
      <c r="AG927" s="35"/>
      <c r="AH927" s="35"/>
      <c r="AI927" s="35"/>
      <c r="AJ927" s="35"/>
      <c r="AK927" s="35"/>
      <c r="AL927" s="35"/>
      <c r="AM927" s="35"/>
    </row>
    <row r="928" spans="1:39" s="8" customFormat="1" ht="25.5" customHeight="1" x14ac:dyDescent="0.25">
      <c r="A928" s="3" t="s">
        <v>1742</v>
      </c>
      <c r="B928" s="3" t="s">
        <v>2416</v>
      </c>
      <c r="C928" s="81" t="s">
        <v>130</v>
      </c>
      <c r="D928" s="273" t="s">
        <v>576</v>
      </c>
      <c r="E928" s="273"/>
      <c r="F928" s="273"/>
      <c r="G928" s="273"/>
      <c r="H928" s="273"/>
      <c r="I928" s="273"/>
      <c r="J928" s="273"/>
      <c r="K928" s="273"/>
      <c r="L928" s="273"/>
      <c r="M928" s="273"/>
      <c r="N928" s="273"/>
      <c r="O928" s="273"/>
      <c r="P928" s="273"/>
      <c r="Q928" s="273"/>
      <c r="R928" s="273"/>
      <c r="S928" s="273"/>
      <c r="T928" s="273"/>
      <c r="U928" s="273"/>
      <c r="V928" s="273"/>
      <c r="W928" s="273"/>
      <c r="X928" s="273"/>
      <c r="Y928" s="273"/>
      <c r="Z928" s="273"/>
      <c r="AA928" s="273"/>
      <c r="AB928" s="273"/>
      <c r="AC928" s="273"/>
      <c r="AD928" s="273"/>
      <c r="AE928" s="273"/>
    </row>
    <row r="929" spans="1:31" s="8" customFormat="1" ht="39.75" customHeight="1" x14ac:dyDescent="0.25">
      <c r="A929" s="46" t="s">
        <v>1743</v>
      </c>
      <c r="B929" s="46" t="s">
        <v>2416</v>
      </c>
      <c r="C929" s="99" t="s">
        <v>130</v>
      </c>
      <c r="D929" s="275" t="s">
        <v>1753</v>
      </c>
      <c r="E929" s="276"/>
      <c r="F929" s="276"/>
      <c r="G929" s="276"/>
      <c r="H929" s="276"/>
      <c r="I929" s="276"/>
      <c r="J929" s="276"/>
      <c r="K929" s="276"/>
      <c r="L929" s="276"/>
      <c r="M929" s="276"/>
      <c r="N929" s="276"/>
      <c r="O929" s="276"/>
      <c r="P929" s="276"/>
      <c r="Q929" s="276"/>
      <c r="R929" s="276"/>
      <c r="S929" s="276"/>
      <c r="T929" s="276"/>
      <c r="U929" s="276"/>
      <c r="V929" s="276"/>
      <c r="W929" s="276"/>
      <c r="X929" s="276"/>
      <c r="Y929" s="276"/>
      <c r="Z929" s="276"/>
      <c r="AA929" s="276"/>
      <c r="AB929" s="276"/>
      <c r="AC929" s="276"/>
      <c r="AD929" s="276"/>
      <c r="AE929" s="276"/>
    </row>
    <row r="930" spans="1:31" s="8" customFormat="1" ht="26.25" customHeight="1" x14ac:dyDescent="0.25">
      <c r="A930" s="5" t="s">
        <v>1744</v>
      </c>
      <c r="B930" s="5" t="s">
        <v>2416</v>
      </c>
      <c r="C930" s="81" t="s">
        <v>102</v>
      </c>
      <c r="D930" s="273" t="s">
        <v>1754</v>
      </c>
      <c r="E930" s="268"/>
      <c r="F930" s="268"/>
      <c r="G930" s="268"/>
      <c r="H930" s="268"/>
      <c r="I930" s="268"/>
      <c r="J930" s="268"/>
      <c r="K930" s="268"/>
      <c r="L930" s="268"/>
      <c r="M930" s="268"/>
      <c r="N930" s="268"/>
      <c r="O930" s="268"/>
      <c r="P930" s="268"/>
      <c r="Q930" s="268"/>
      <c r="R930" s="268"/>
      <c r="S930" s="268"/>
      <c r="T930" s="268"/>
      <c r="U930" s="268"/>
      <c r="V930" s="268"/>
      <c r="W930" s="268"/>
      <c r="X930" s="268"/>
      <c r="Y930" s="268"/>
      <c r="Z930" s="268"/>
      <c r="AA930" s="268"/>
      <c r="AB930" s="268"/>
      <c r="AC930" s="268"/>
      <c r="AD930" s="268"/>
      <c r="AE930" s="268"/>
    </row>
    <row r="931" spans="1:31" s="8" customFormat="1" ht="28.5" customHeight="1" x14ac:dyDescent="0.25">
      <c r="A931" s="5" t="s">
        <v>1745</v>
      </c>
      <c r="B931" s="5" t="s">
        <v>2416</v>
      </c>
      <c r="C931" s="81" t="s">
        <v>130</v>
      </c>
      <c r="D931" s="289" t="s">
        <v>1755</v>
      </c>
      <c r="E931" s="289"/>
      <c r="F931" s="289"/>
      <c r="G931" s="289"/>
      <c r="H931" s="289"/>
      <c r="I931" s="289"/>
      <c r="J931" s="289"/>
      <c r="K931" s="289"/>
      <c r="L931" s="289"/>
      <c r="M931" s="289"/>
      <c r="N931" s="289"/>
      <c r="O931" s="289"/>
      <c r="P931" s="289"/>
      <c r="Q931" s="289"/>
      <c r="R931" s="289"/>
      <c r="S931" s="289"/>
      <c r="T931" s="289"/>
      <c r="U931" s="289"/>
      <c r="V931" s="289"/>
      <c r="W931" s="289"/>
      <c r="X931" s="289"/>
      <c r="Y931" s="289"/>
      <c r="Z931" s="289"/>
      <c r="AA931" s="289"/>
      <c r="AB931" s="289"/>
      <c r="AC931" s="289"/>
      <c r="AD931" s="289"/>
      <c r="AE931" s="289"/>
    </row>
    <row r="932" spans="1:31" s="148" customFormat="1" ht="28.5" customHeight="1" x14ac:dyDescent="0.25">
      <c r="A932" s="5" t="s">
        <v>1746</v>
      </c>
      <c r="B932" s="5" t="s">
        <v>2416</v>
      </c>
      <c r="C932" s="81" t="s">
        <v>130</v>
      </c>
      <c r="D932" s="289" t="s">
        <v>1756</v>
      </c>
      <c r="E932" s="289"/>
      <c r="F932" s="289"/>
      <c r="G932" s="289"/>
      <c r="H932" s="289"/>
      <c r="I932" s="289"/>
      <c r="J932" s="289"/>
      <c r="K932" s="289"/>
      <c r="L932" s="289"/>
      <c r="M932" s="289"/>
      <c r="N932" s="289"/>
      <c r="O932" s="289"/>
      <c r="P932" s="289"/>
      <c r="Q932" s="289"/>
      <c r="R932" s="289"/>
      <c r="S932" s="289"/>
      <c r="T932" s="289"/>
      <c r="U932" s="289"/>
      <c r="V932" s="289"/>
      <c r="W932" s="289"/>
      <c r="X932" s="289"/>
      <c r="Y932" s="289"/>
      <c r="Z932" s="289"/>
      <c r="AA932" s="289"/>
      <c r="AB932" s="289"/>
      <c r="AC932" s="289"/>
      <c r="AD932" s="289"/>
      <c r="AE932" s="289"/>
    </row>
    <row r="933" spans="1:31" s="8" customFormat="1" ht="28.5" customHeight="1" x14ac:dyDescent="0.25">
      <c r="A933" s="5" t="s">
        <v>1747</v>
      </c>
      <c r="B933" s="5" t="s">
        <v>2416</v>
      </c>
      <c r="C933" s="81" t="s">
        <v>130</v>
      </c>
      <c r="D933" s="289" t="s">
        <v>1757</v>
      </c>
      <c r="E933" s="289"/>
      <c r="F933" s="289"/>
      <c r="G933" s="289"/>
      <c r="H933" s="289"/>
      <c r="I933" s="289"/>
      <c r="J933" s="289"/>
      <c r="K933" s="289"/>
      <c r="L933" s="289"/>
      <c r="M933" s="289"/>
      <c r="N933" s="289"/>
      <c r="O933" s="289"/>
      <c r="P933" s="289"/>
      <c r="Q933" s="289"/>
      <c r="R933" s="289"/>
      <c r="S933" s="289"/>
      <c r="T933" s="289"/>
      <c r="U933" s="289"/>
      <c r="V933" s="289"/>
      <c r="W933" s="289"/>
      <c r="X933" s="289"/>
      <c r="Y933" s="289"/>
      <c r="Z933" s="289"/>
      <c r="AA933" s="289"/>
      <c r="AB933" s="289"/>
      <c r="AC933" s="289"/>
      <c r="AD933" s="289"/>
      <c r="AE933" s="289"/>
    </row>
    <row r="934" spans="1:31" s="157" customFormat="1" ht="21.75" customHeight="1" x14ac:dyDescent="0.25">
      <c r="A934" s="46" t="s">
        <v>1748</v>
      </c>
      <c r="B934" s="213" t="s">
        <v>2416</v>
      </c>
      <c r="C934" s="99" t="s">
        <v>102</v>
      </c>
      <c r="D934" s="274" t="s">
        <v>2433</v>
      </c>
      <c r="E934" s="274"/>
      <c r="F934" s="274"/>
      <c r="G934" s="274"/>
      <c r="H934" s="274"/>
      <c r="I934" s="274"/>
      <c r="J934" s="274"/>
      <c r="K934" s="274"/>
      <c r="L934" s="274"/>
      <c r="M934" s="274"/>
      <c r="N934" s="274"/>
      <c r="O934" s="274"/>
      <c r="P934" s="274"/>
      <c r="Q934" s="274"/>
      <c r="R934" s="274"/>
      <c r="S934" s="274"/>
      <c r="T934" s="274"/>
      <c r="U934" s="274"/>
      <c r="V934" s="274"/>
      <c r="W934" s="274"/>
      <c r="X934" s="274"/>
      <c r="Y934" s="274"/>
      <c r="Z934" s="274"/>
      <c r="AA934" s="274"/>
      <c r="AB934" s="274"/>
      <c r="AC934" s="274"/>
      <c r="AD934" s="274"/>
      <c r="AE934" s="274"/>
    </row>
    <row r="935" spans="1:31" s="8" customFormat="1" ht="32.25" customHeight="1" x14ac:dyDescent="0.25">
      <c r="A935" s="3" t="s">
        <v>1749</v>
      </c>
      <c r="B935" s="3" t="s">
        <v>2417</v>
      </c>
      <c r="C935" s="81" t="s">
        <v>102</v>
      </c>
      <c r="D935" s="273" t="s">
        <v>1758</v>
      </c>
      <c r="E935" s="268"/>
      <c r="F935" s="268"/>
      <c r="G935" s="268"/>
      <c r="H935" s="268"/>
      <c r="I935" s="268"/>
      <c r="J935" s="268"/>
      <c r="K935" s="268"/>
      <c r="L935" s="268"/>
      <c r="M935" s="268"/>
      <c r="N935" s="268"/>
      <c r="O935" s="268"/>
      <c r="P935" s="268"/>
      <c r="Q935" s="268"/>
      <c r="R935" s="268"/>
      <c r="S935" s="268"/>
      <c r="T935" s="268"/>
      <c r="U935" s="268"/>
      <c r="V935" s="268"/>
      <c r="W935" s="268"/>
      <c r="X935" s="268"/>
      <c r="Y935" s="268"/>
      <c r="Z935" s="268"/>
      <c r="AA935" s="268"/>
      <c r="AB935" s="268"/>
      <c r="AC935" s="268"/>
      <c r="AD935" s="268"/>
      <c r="AE935" s="268"/>
    </row>
    <row r="936" spans="1:31" s="135" customFormat="1" ht="30.75" customHeight="1" x14ac:dyDescent="0.25">
      <c r="A936" s="3" t="s">
        <v>1750</v>
      </c>
      <c r="B936" s="3" t="s">
        <v>2417</v>
      </c>
      <c r="C936" s="81" t="s">
        <v>102</v>
      </c>
      <c r="D936" s="273" t="s">
        <v>1739</v>
      </c>
      <c r="E936" s="268"/>
      <c r="F936" s="268"/>
      <c r="G936" s="268"/>
      <c r="H936" s="268"/>
      <c r="I936" s="268"/>
      <c r="J936" s="268"/>
      <c r="K936" s="268"/>
      <c r="L936" s="268"/>
      <c r="M936" s="268"/>
      <c r="N936" s="268"/>
      <c r="O936" s="268"/>
      <c r="P936" s="268"/>
      <c r="Q936" s="268"/>
      <c r="R936" s="268"/>
      <c r="S936" s="268"/>
      <c r="T936" s="268"/>
      <c r="U936" s="268"/>
      <c r="V936" s="268"/>
      <c r="W936" s="268"/>
      <c r="X936" s="268"/>
      <c r="Y936" s="268"/>
      <c r="Z936" s="268"/>
      <c r="AA936" s="268"/>
      <c r="AB936" s="268"/>
      <c r="AC936" s="268"/>
      <c r="AD936" s="268"/>
      <c r="AE936" s="268"/>
    </row>
    <row r="937" spans="1:31" s="8" customFormat="1" ht="15" customHeight="1" x14ac:dyDescent="0.25">
      <c r="A937" s="3" t="s">
        <v>1751</v>
      </c>
      <c r="B937" s="3" t="s">
        <v>2416</v>
      </c>
      <c r="C937" s="81" t="s">
        <v>102</v>
      </c>
      <c r="D937" s="273" t="s">
        <v>136</v>
      </c>
      <c r="E937" s="268"/>
      <c r="F937" s="268"/>
      <c r="G937" s="268"/>
      <c r="H937" s="268"/>
      <c r="I937" s="268"/>
      <c r="J937" s="268"/>
      <c r="K937" s="268"/>
      <c r="L937" s="268"/>
      <c r="M937" s="268"/>
      <c r="N937" s="268"/>
      <c r="O937" s="268"/>
      <c r="P937" s="268"/>
      <c r="Q937" s="268"/>
      <c r="R937" s="268"/>
      <c r="S937" s="268"/>
      <c r="T937" s="268"/>
      <c r="U937" s="268"/>
      <c r="V937" s="268"/>
      <c r="W937" s="268"/>
      <c r="X937" s="268"/>
      <c r="Y937" s="268"/>
      <c r="Z937" s="268"/>
      <c r="AA937" s="268"/>
      <c r="AB937" s="268"/>
      <c r="AC937" s="268"/>
      <c r="AD937" s="268"/>
      <c r="AE937" s="268"/>
    </row>
    <row r="938" spans="1:31" s="174" customFormat="1" ht="34.5" customHeight="1" x14ac:dyDescent="0.25">
      <c r="A938" s="46" t="s">
        <v>1752</v>
      </c>
      <c r="B938" s="46" t="s">
        <v>2416</v>
      </c>
      <c r="C938" s="99" t="s">
        <v>102</v>
      </c>
      <c r="D938" s="274" t="s">
        <v>2425</v>
      </c>
      <c r="E938" s="274"/>
      <c r="F938" s="274"/>
      <c r="G938" s="274"/>
      <c r="H938" s="274"/>
      <c r="I938" s="274"/>
      <c r="J938" s="274"/>
      <c r="K938" s="274"/>
      <c r="L938" s="274"/>
      <c r="M938" s="274"/>
      <c r="N938" s="274"/>
      <c r="O938" s="274"/>
      <c r="P938" s="274"/>
      <c r="Q938" s="274"/>
      <c r="R938" s="274"/>
      <c r="S938" s="274"/>
      <c r="T938" s="274"/>
      <c r="U938" s="274"/>
      <c r="V938" s="274"/>
      <c r="W938" s="274"/>
      <c r="X938" s="274"/>
      <c r="Y938" s="274"/>
      <c r="Z938" s="274"/>
      <c r="AA938" s="274"/>
      <c r="AB938" s="274"/>
      <c r="AC938" s="274"/>
      <c r="AD938" s="274"/>
      <c r="AE938" s="274"/>
    </row>
    <row r="939" spans="1:31" s="84" customFormat="1" ht="34.5" customHeight="1" x14ac:dyDescent="0.25">
      <c r="A939" s="46" t="s">
        <v>1760</v>
      </c>
      <c r="B939" s="46" t="s">
        <v>2417</v>
      </c>
      <c r="C939" s="99" t="s">
        <v>102</v>
      </c>
      <c r="D939" s="274" t="s">
        <v>2418</v>
      </c>
      <c r="E939" s="274"/>
      <c r="F939" s="274"/>
      <c r="G939" s="274"/>
      <c r="H939" s="274"/>
      <c r="I939" s="274"/>
      <c r="J939" s="274"/>
      <c r="K939" s="274"/>
      <c r="L939" s="274"/>
      <c r="M939" s="274"/>
      <c r="N939" s="274"/>
      <c r="O939" s="274"/>
      <c r="P939" s="274"/>
      <c r="Q939" s="274"/>
      <c r="R939" s="274"/>
      <c r="S939" s="274"/>
      <c r="T939" s="274"/>
      <c r="U939" s="274"/>
      <c r="V939" s="274"/>
      <c r="W939" s="274"/>
      <c r="X939" s="274"/>
      <c r="Y939" s="274"/>
      <c r="Z939" s="274"/>
      <c r="AA939" s="274"/>
      <c r="AB939" s="274"/>
      <c r="AC939" s="274"/>
      <c r="AD939" s="274"/>
      <c r="AE939" s="274"/>
    </row>
    <row r="940" spans="1:31" s="84" customFormat="1" ht="12.75" customHeight="1" thickBot="1" x14ac:dyDescent="0.3">
      <c r="A940" s="174"/>
      <c r="B940" s="174"/>
      <c r="C940" s="85"/>
      <c r="D940" s="86"/>
      <c r="E940" s="87"/>
      <c r="F940" s="87"/>
      <c r="G940" s="87"/>
      <c r="H940" s="87"/>
      <c r="I940" s="87"/>
      <c r="J940" s="87"/>
      <c r="K940" s="87"/>
      <c r="L940" s="87"/>
      <c r="M940" s="87"/>
      <c r="N940" s="87"/>
      <c r="O940" s="87"/>
      <c r="P940" s="87"/>
      <c r="Q940" s="87"/>
      <c r="R940" s="87"/>
      <c r="S940" s="87"/>
      <c r="T940" s="87"/>
      <c r="U940" s="87"/>
      <c r="V940" s="87"/>
      <c r="W940" s="87"/>
      <c r="X940" s="87"/>
      <c r="Y940" s="87"/>
      <c r="Z940" s="87"/>
      <c r="AA940" s="87"/>
      <c r="AB940" s="87"/>
      <c r="AC940" s="87"/>
      <c r="AD940" s="87"/>
      <c r="AE940" s="87"/>
    </row>
    <row r="941" spans="1:31" s="84" customFormat="1" ht="12.75" customHeight="1" thickBot="1" x14ac:dyDescent="0.3">
      <c r="A941" s="174"/>
      <c r="B941" s="174"/>
      <c r="C941" s="85"/>
      <c r="D941" s="86"/>
      <c r="E941" s="300" t="s">
        <v>304</v>
      </c>
      <c r="F941" s="301"/>
      <c r="G941" s="301"/>
      <c r="H941" s="301"/>
      <c r="I941" s="301"/>
      <c r="J941" s="301"/>
      <c r="K941" s="301"/>
      <c r="L941" s="301"/>
      <c r="M941" s="301"/>
      <c r="N941" s="301"/>
      <c r="O941" s="301"/>
      <c r="P941" s="301"/>
      <c r="Q941" s="301"/>
      <c r="R941" s="301"/>
      <c r="S941" s="301"/>
      <c r="T941" s="301"/>
      <c r="U941" s="302"/>
      <c r="V941" s="87"/>
      <c r="W941" s="87"/>
      <c r="X941" s="87"/>
      <c r="Y941" s="87"/>
      <c r="Z941" s="87"/>
      <c r="AA941" s="87"/>
      <c r="AB941" s="87"/>
      <c r="AC941" s="87"/>
      <c r="AD941" s="87"/>
      <c r="AE941" s="87"/>
    </row>
    <row r="942" spans="1:31" s="84" customFormat="1" ht="12.75" customHeight="1" thickBot="1" x14ac:dyDescent="0.3">
      <c r="A942" s="174"/>
      <c r="B942" s="174"/>
      <c r="C942" s="85"/>
      <c r="D942" s="86"/>
      <c r="E942" s="345" t="s">
        <v>277</v>
      </c>
      <c r="F942" s="346"/>
      <c r="G942" s="346"/>
      <c r="H942" s="346" t="s">
        <v>278</v>
      </c>
      <c r="I942" s="346"/>
      <c r="J942" s="346"/>
      <c r="K942" s="346"/>
      <c r="L942" s="346"/>
      <c r="M942" s="346"/>
      <c r="N942" s="346" t="s">
        <v>300</v>
      </c>
      <c r="O942" s="346"/>
      <c r="P942" s="346"/>
      <c r="Q942" s="346"/>
      <c r="R942" s="346" t="s">
        <v>301</v>
      </c>
      <c r="S942" s="346"/>
      <c r="T942" s="346"/>
      <c r="U942" s="347"/>
      <c r="V942" s="87"/>
      <c r="W942" s="87"/>
      <c r="X942" s="87"/>
      <c r="Y942" s="87"/>
      <c r="Z942" s="87"/>
      <c r="AA942" s="87"/>
      <c r="AB942" s="87"/>
      <c r="AC942" s="87"/>
      <c r="AD942" s="87"/>
      <c r="AE942" s="87"/>
    </row>
    <row r="943" spans="1:31" s="84" customFormat="1" ht="12.75" customHeight="1" x14ac:dyDescent="0.25">
      <c r="A943" s="174"/>
      <c r="B943" s="174"/>
      <c r="C943" s="85"/>
      <c r="D943" s="86"/>
      <c r="E943" s="343">
        <v>1</v>
      </c>
      <c r="F943" s="344"/>
      <c r="G943" s="344"/>
      <c r="H943" s="344" t="s">
        <v>279</v>
      </c>
      <c r="I943" s="344"/>
      <c r="J943" s="344"/>
      <c r="K943" s="344"/>
      <c r="L943" s="344"/>
      <c r="M943" s="344"/>
      <c r="N943" s="340" t="s">
        <v>302</v>
      </c>
      <c r="O943" s="340"/>
      <c r="P943" s="340"/>
      <c r="Q943" s="340"/>
      <c r="R943" s="353" t="s">
        <v>302</v>
      </c>
      <c r="S943" s="353"/>
      <c r="T943" s="353"/>
      <c r="U943" s="354"/>
      <c r="V943" s="87"/>
      <c r="W943" s="87"/>
      <c r="X943" s="87"/>
      <c r="Y943" s="87"/>
      <c r="Z943" s="87"/>
      <c r="AA943" s="87"/>
      <c r="AB943" s="87"/>
      <c r="AC943" s="87"/>
      <c r="AD943" s="87"/>
      <c r="AE943" s="87"/>
    </row>
    <row r="944" spans="1:31" s="84" customFormat="1" ht="12.75" customHeight="1" x14ac:dyDescent="0.25">
      <c r="A944" s="174"/>
      <c r="B944" s="174"/>
      <c r="C944" s="85"/>
      <c r="D944" s="86"/>
      <c r="E944" s="341">
        <v>5</v>
      </c>
      <c r="F944" s="342"/>
      <c r="G944" s="342"/>
      <c r="H944" s="342" t="s">
        <v>280</v>
      </c>
      <c r="I944" s="342"/>
      <c r="J944" s="342"/>
      <c r="K944" s="342"/>
      <c r="L944" s="342"/>
      <c r="M944" s="342"/>
      <c r="N944" s="298" t="s">
        <v>302</v>
      </c>
      <c r="O944" s="298"/>
      <c r="P944" s="298"/>
      <c r="Q944" s="298"/>
      <c r="R944" s="351" t="s">
        <v>302</v>
      </c>
      <c r="S944" s="351"/>
      <c r="T944" s="351"/>
      <c r="U944" s="352"/>
      <c r="V944" s="87"/>
      <c r="W944" s="87"/>
      <c r="X944" s="87"/>
      <c r="Y944" s="87"/>
      <c r="Z944" s="87"/>
      <c r="AA944" s="87"/>
      <c r="AB944" s="87"/>
      <c r="AC944" s="87"/>
      <c r="AD944" s="87"/>
      <c r="AE944" s="87"/>
    </row>
    <row r="945" spans="1:31" s="84" customFormat="1" ht="12.75" customHeight="1" x14ac:dyDescent="0.25">
      <c r="A945" s="174"/>
      <c r="B945" s="174"/>
      <c r="C945" s="85"/>
      <c r="D945" s="86"/>
      <c r="E945" s="341">
        <v>18</v>
      </c>
      <c r="F945" s="342"/>
      <c r="G945" s="342"/>
      <c r="H945" s="342" t="s">
        <v>281</v>
      </c>
      <c r="I945" s="342"/>
      <c r="J945" s="342"/>
      <c r="K945" s="342"/>
      <c r="L945" s="342"/>
      <c r="M945" s="342"/>
      <c r="N945" s="298" t="s">
        <v>302</v>
      </c>
      <c r="O945" s="298"/>
      <c r="P945" s="298"/>
      <c r="Q945" s="298"/>
      <c r="R945" s="298" t="s">
        <v>303</v>
      </c>
      <c r="S945" s="298"/>
      <c r="T945" s="298"/>
      <c r="U945" s="299"/>
      <c r="V945" s="87"/>
      <c r="W945" s="87"/>
      <c r="X945" s="87"/>
      <c r="Y945" s="87"/>
      <c r="Z945" s="87"/>
      <c r="AA945" s="87"/>
      <c r="AB945" s="87"/>
      <c r="AC945" s="87"/>
      <c r="AD945" s="87"/>
      <c r="AE945" s="87"/>
    </row>
    <row r="946" spans="1:31" s="84" customFormat="1" ht="12.75" customHeight="1" x14ac:dyDescent="0.25">
      <c r="A946" s="174"/>
      <c r="B946" s="174"/>
      <c r="C946" s="85"/>
      <c r="D946" s="86"/>
      <c r="E946" s="341">
        <v>24</v>
      </c>
      <c r="F946" s="342"/>
      <c r="G946" s="342"/>
      <c r="H946" s="342" t="s">
        <v>282</v>
      </c>
      <c r="I946" s="342"/>
      <c r="J946" s="342"/>
      <c r="K946" s="342"/>
      <c r="L946" s="342"/>
      <c r="M946" s="342"/>
      <c r="N946" s="298" t="s">
        <v>302</v>
      </c>
      <c r="O946" s="298"/>
      <c r="P946" s="298"/>
      <c r="Q946" s="298"/>
      <c r="R946" s="351" t="s">
        <v>302</v>
      </c>
      <c r="S946" s="351"/>
      <c r="T946" s="351"/>
      <c r="U946" s="352"/>
      <c r="V946" s="87"/>
      <c r="W946" s="87"/>
      <c r="X946" s="87"/>
      <c r="Y946" s="87"/>
      <c r="Z946" s="87"/>
      <c r="AA946" s="87"/>
      <c r="AB946" s="87"/>
      <c r="AC946" s="87"/>
      <c r="AD946" s="87"/>
      <c r="AE946" s="87"/>
    </row>
    <row r="947" spans="1:31" s="84" customFormat="1" ht="12.75" customHeight="1" x14ac:dyDescent="0.25">
      <c r="A947" s="174"/>
      <c r="B947" s="174"/>
      <c r="C947" s="85"/>
      <c r="D947" s="86"/>
      <c r="E947" s="341">
        <v>27</v>
      </c>
      <c r="F947" s="342"/>
      <c r="G947" s="342"/>
      <c r="H947" s="342" t="s">
        <v>283</v>
      </c>
      <c r="I947" s="342"/>
      <c r="J947" s="342"/>
      <c r="K947" s="342"/>
      <c r="L947" s="342"/>
      <c r="M947" s="342"/>
      <c r="N947" s="298" t="s">
        <v>302</v>
      </c>
      <c r="O947" s="298"/>
      <c r="P947" s="298"/>
      <c r="Q947" s="298"/>
      <c r="R947" s="351" t="s">
        <v>302</v>
      </c>
      <c r="S947" s="351"/>
      <c r="T947" s="351"/>
      <c r="U947" s="352"/>
      <c r="V947" s="87"/>
      <c r="W947" s="87"/>
      <c r="X947" s="87"/>
      <c r="Y947" s="87"/>
      <c r="Z947" s="87"/>
      <c r="AA947" s="87"/>
      <c r="AB947" s="87"/>
      <c r="AC947" s="87"/>
      <c r="AD947" s="87"/>
      <c r="AE947" s="87"/>
    </row>
    <row r="948" spans="1:31" s="84" customFormat="1" ht="12.75" customHeight="1" x14ac:dyDescent="0.25">
      <c r="A948" s="174"/>
      <c r="B948" s="174"/>
      <c r="C948" s="85"/>
      <c r="D948" s="86"/>
      <c r="E948" s="341">
        <v>29</v>
      </c>
      <c r="F948" s="342"/>
      <c r="G948" s="342"/>
      <c r="H948" s="342" t="s">
        <v>284</v>
      </c>
      <c r="I948" s="342"/>
      <c r="J948" s="342"/>
      <c r="K948" s="342"/>
      <c r="L948" s="342"/>
      <c r="M948" s="342"/>
      <c r="N948" s="298" t="s">
        <v>302</v>
      </c>
      <c r="O948" s="298"/>
      <c r="P948" s="298"/>
      <c r="Q948" s="298"/>
      <c r="R948" s="351" t="s">
        <v>302</v>
      </c>
      <c r="S948" s="351"/>
      <c r="T948" s="351"/>
      <c r="U948" s="352"/>
      <c r="V948" s="87"/>
      <c r="W948" s="87"/>
      <c r="X948" s="87"/>
      <c r="Y948" s="87"/>
      <c r="Z948" s="87"/>
      <c r="AA948" s="87"/>
      <c r="AB948" s="87"/>
      <c r="AC948" s="87"/>
      <c r="AD948" s="87"/>
      <c r="AE948" s="87"/>
    </row>
    <row r="949" spans="1:31" s="84" customFormat="1" ht="12.75" customHeight="1" x14ac:dyDescent="0.25">
      <c r="A949" s="174"/>
      <c r="B949" s="174"/>
      <c r="C949" s="85"/>
      <c r="D949" s="86"/>
      <c r="E949" s="341">
        <v>30</v>
      </c>
      <c r="F949" s="342"/>
      <c r="G949" s="342"/>
      <c r="H949" s="342" t="s">
        <v>285</v>
      </c>
      <c r="I949" s="342"/>
      <c r="J949" s="342"/>
      <c r="K949" s="342"/>
      <c r="L949" s="342"/>
      <c r="M949" s="342"/>
      <c r="N949" s="298" t="s">
        <v>302</v>
      </c>
      <c r="O949" s="298"/>
      <c r="P949" s="298"/>
      <c r="Q949" s="298"/>
      <c r="R949" s="351" t="s">
        <v>302</v>
      </c>
      <c r="S949" s="351"/>
      <c r="T949" s="351"/>
      <c r="U949" s="352"/>
      <c r="V949" s="87"/>
      <c r="W949" s="87"/>
      <c r="X949" s="87"/>
      <c r="Y949" s="87"/>
      <c r="Z949" s="87"/>
      <c r="AA949" s="87"/>
      <c r="AB949" s="87"/>
      <c r="AC949" s="87"/>
      <c r="AD949" s="87"/>
      <c r="AE949" s="87"/>
    </row>
    <row r="950" spans="1:31" s="84" customFormat="1" ht="12.75" customHeight="1" x14ac:dyDescent="0.25">
      <c r="A950" s="174"/>
      <c r="B950" s="174"/>
      <c r="C950" s="85"/>
      <c r="D950" s="86"/>
      <c r="E950" s="341">
        <v>31</v>
      </c>
      <c r="F950" s="342"/>
      <c r="G950" s="342"/>
      <c r="H950" s="342" t="s">
        <v>286</v>
      </c>
      <c r="I950" s="342"/>
      <c r="J950" s="342"/>
      <c r="K950" s="342"/>
      <c r="L950" s="342"/>
      <c r="M950" s="342"/>
      <c r="N950" s="298" t="s">
        <v>302</v>
      </c>
      <c r="O950" s="298"/>
      <c r="P950" s="298"/>
      <c r="Q950" s="298"/>
      <c r="R950" s="351" t="s">
        <v>302</v>
      </c>
      <c r="S950" s="351"/>
      <c r="T950" s="351"/>
      <c r="U950" s="352"/>
      <c r="V950" s="87"/>
      <c r="W950" s="87"/>
      <c r="X950" s="87"/>
      <c r="Y950" s="87"/>
      <c r="Z950" s="87"/>
      <c r="AA950" s="87"/>
      <c r="AB950" s="87"/>
      <c r="AC950" s="87"/>
      <c r="AD950" s="87"/>
      <c r="AE950" s="87"/>
    </row>
    <row r="951" spans="1:31" s="84" customFormat="1" ht="12.75" customHeight="1" x14ac:dyDescent="0.25">
      <c r="A951" s="174"/>
      <c r="B951" s="174"/>
      <c r="C951" s="85"/>
      <c r="D951" s="86"/>
      <c r="E951" s="341">
        <v>33</v>
      </c>
      <c r="F951" s="342"/>
      <c r="G951" s="342"/>
      <c r="H951" s="342" t="s">
        <v>287</v>
      </c>
      <c r="I951" s="342"/>
      <c r="J951" s="342"/>
      <c r="K951" s="342"/>
      <c r="L951" s="342"/>
      <c r="M951" s="342"/>
      <c r="N951" s="298" t="s">
        <v>302</v>
      </c>
      <c r="O951" s="298"/>
      <c r="P951" s="298"/>
      <c r="Q951" s="298"/>
      <c r="R951" s="298" t="s">
        <v>303</v>
      </c>
      <c r="S951" s="298"/>
      <c r="T951" s="298"/>
      <c r="U951" s="299"/>
      <c r="V951" s="87"/>
      <c r="W951" s="87"/>
      <c r="X951" s="87"/>
      <c r="Y951" s="87"/>
      <c r="Z951" s="87"/>
      <c r="AA951" s="87"/>
      <c r="AB951" s="87"/>
      <c r="AC951" s="87"/>
      <c r="AD951" s="87"/>
      <c r="AE951" s="87"/>
    </row>
    <row r="952" spans="1:31" s="84" customFormat="1" ht="12.75" customHeight="1" x14ac:dyDescent="0.25">
      <c r="A952" s="174"/>
      <c r="B952" s="174"/>
      <c r="C952" s="85"/>
      <c r="D952" s="86"/>
      <c r="E952" s="341">
        <v>35</v>
      </c>
      <c r="F952" s="342"/>
      <c r="G952" s="342"/>
      <c r="H952" s="342" t="s">
        <v>288</v>
      </c>
      <c r="I952" s="342"/>
      <c r="J952" s="342"/>
      <c r="K952" s="342"/>
      <c r="L952" s="342"/>
      <c r="M952" s="342"/>
      <c r="N952" s="298" t="s">
        <v>302</v>
      </c>
      <c r="O952" s="298"/>
      <c r="P952" s="298"/>
      <c r="Q952" s="298"/>
      <c r="R952" s="351" t="s">
        <v>302</v>
      </c>
      <c r="S952" s="351"/>
      <c r="T952" s="351"/>
      <c r="U952" s="352"/>
      <c r="V952" s="87"/>
      <c r="W952" s="87"/>
      <c r="X952" s="87"/>
      <c r="Y952" s="87"/>
      <c r="Z952" s="87"/>
      <c r="AA952" s="87"/>
      <c r="AB952" s="87"/>
      <c r="AC952" s="87"/>
      <c r="AD952" s="87"/>
      <c r="AE952" s="87"/>
    </row>
    <row r="953" spans="1:31" s="84" customFormat="1" ht="12.75" customHeight="1" x14ac:dyDescent="0.25">
      <c r="A953" s="174"/>
      <c r="B953" s="174"/>
      <c r="C953" s="85"/>
      <c r="D953" s="86"/>
      <c r="E953" s="341">
        <v>36</v>
      </c>
      <c r="F953" s="342"/>
      <c r="G953" s="342"/>
      <c r="H953" s="342" t="s">
        <v>289</v>
      </c>
      <c r="I953" s="342"/>
      <c r="J953" s="342"/>
      <c r="K953" s="342"/>
      <c r="L953" s="342"/>
      <c r="M953" s="342"/>
      <c r="N953" s="298" t="s">
        <v>302</v>
      </c>
      <c r="O953" s="298"/>
      <c r="P953" s="298"/>
      <c r="Q953" s="298"/>
      <c r="R953" s="298" t="s">
        <v>303</v>
      </c>
      <c r="S953" s="298"/>
      <c r="T953" s="298"/>
      <c r="U953" s="299"/>
      <c r="V953" s="87"/>
      <c r="W953" s="87"/>
      <c r="X953" s="87"/>
      <c r="Y953" s="87"/>
      <c r="Z953" s="87"/>
      <c r="AA953" s="87"/>
      <c r="AB953" s="87"/>
      <c r="AC953" s="87"/>
      <c r="AD953" s="87"/>
      <c r="AE953" s="87"/>
    </row>
    <row r="954" spans="1:31" s="84" customFormat="1" ht="12.75" customHeight="1" x14ac:dyDescent="0.25">
      <c r="A954" s="174"/>
      <c r="B954" s="174"/>
      <c r="C954" s="85"/>
      <c r="D954" s="86"/>
      <c r="E954" s="341">
        <v>37</v>
      </c>
      <c r="F954" s="342"/>
      <c r="G954" s="342"/>
      <c r="H954" s="342" t="s">
        <v>290</v>
      </c>
      <c r="I954" s="342"/>
      <c r="J954" s="342"/>
      <c r="K954" s="342"/>
      <c r="L954" s="342"/>
      <c r="M954" s="342"/>
      <c r="N954" s="298" t="s">
        <v>302</v>
      </c>
      <c r="O954" s="298"/>
      <c r="P954" s="298"/>
      <c r="Q954" s="298"/>
      <c r="R954" s="298" t="s">
        <v>303</v>
      </c>
      <c r="S954" s="298"/>
      <c r="T954" s="298"/>
      <c r="U954" s="299"/>
      <c r="V954" s="87"/>
      <c r="W954" s="87"/>
      <c r="X954" s="87"/>
      <c r="Y954" s="87"/>
      <c r="Z954" s="87"/>
      <c r="AA954" s="87"/>
      <c r="AB954" s="87"/>
      <c r="AC954" s="87"/>
      <c r="AD954" s="87"/>
      <c r="AE954" s="87"/>
    </row>
    <row r="955" spans="1:31" s="84" customFormat="1" ht="12.75" customHeight="1" x14ac:dyDescent="0.25">
      <c r="A955" s="174"/>
      <c r="B955" s="174"/>
      <c r="C955" s="85"/>
      <c r="D955" s="86"/>
      <c r="E955" s="341">
        <v>38</v>
      </c>
      <c r="F955" s="342"/>
      <c r="G955" s="342"/>
      <c r="H955" s="342" t="s">
        <v>291</v>
      </c>
      <c r="I955" s="342"/>
      <c r="J955" s="342"/>
      <c r="K955" s="342"/>
      <c r="L955" s="342"/>
      <c r="M955" s="342"/>
      <c r="N955" s="298" t="s">
        <v>302</v>
      </c>
      <c r="O955" s="298"/>
      <c r="P955" s="298"/>
      <c r="Q955" s="298"/>
      <c r="R955" s="298" t="s">
        <v>303</v>
      </c>
      <c r="S955" s="298"/>
      <c r="T955" s="298"/>
      <c r="U955" s="299"/>
      <c r="V955" s="87"/>
      <c r="W955" s="87"/>
      <c r="X955" s="87"/>
      <c r="Y955" s="87"/>
      <c r="Z955" s="87"/>
      <c r="AA955" s="87"/>
      <c r="AB955" s="87"/>
      <c r="AC955" s="87"/>
      <c r="AD955" s="87"/>
      <c r="AE955" s="87"/>
    </row>
    <row r="956" spans="1:31" s="84" customFormat="1" ht="12.75" customHeight="1" x14ac:dyDescent="0.25">
      <c r="A956" s="174"/>
      <c r="B956" s="174"/>
      <c r="C956" s="85"/>
      <c r="D956" s="86"/>
      <c r="E956" s="341">
        <v>49</v>
      </c>
      <c r="F956" s="342"/>
      <c r="G956" s="342"/>
      <c r="H956" s="342" t="s">
        <v>292</v>
      </c>
      <c r="I956" s="342"/>
      <c r="J956" s="342"/>
      <c r="K956" s="342"/>
      <c r="L956" s="342"/>
      <c r="M956" s="342"/>
      <c r="N956" s="298" t="s">
        <v>302</v>
      </c>
      <c r="O956" s="298"/>
      <c r="P956" s="298"/>
      <c r="Q956" s="298"/>
      <c r="R956" s="298" t="s">
        <v>303</v>
      </c>
      <c r="S956" s="298"/>
      <c r="T956" s="298"/>
      <c r="U956" s="299"/>
      <c r="V956" s="87"/>
      <c r="W956" s="87"/>
      <c r="X956" s="87"/>
      <c r="Y956" s="87"/>
      <c r="Z956" s="87"/>
      <c r="AA956" s="87"/>
      <c r="AB956" s="87"/>
      <c r="AC956" s="87"/>
      <c r="AD956" s="87"/>
      <c r="AE956" s="87"/>
    </row>
    <row r="957" spans="1:31" s="84" customFormat="1" ht="12.75" customHeight="1" x14ac:dyDescent="0.25">
      <c r="A957" s="174"/>
      <c r="B957" s="174"/>
      <c r="C957" s="85"/>
      <c r="D957" s="86"/>
      <c r="E957" s="341">
        <v>53</v>
      </c>
      <c r="F957" s="342"/>
      <c r="G957" s="342"/>
      <c r="H957" s="342" t="s">
        <v>293</v>
      </c>
      <c r="I957" s="342"/>
      <c r="J957" s="342"/>
      <c r="K957" s="342"/>
      <c r="L957" s="342"/>
      <c r="M957" s="342"/>
      <c r="N957" s="298" t="s">
        <v>302</v>
      </c>
      <c r="O957" s="298"/>
      <c r="P957" s="298"/>
      <c r="Q957" s="298"/>
      <c r="R957" s="351" t="s">
        <v>302</v>
      </c>
      <c r="S957" s="351"/>
      <c r="T957" s="351"/>
      <c r="U957" s="352"/>
      <c r="V957" s="87"/>
      <c r="W957" s="87"/>
      <c r="X957" s="87"/>
      <c r="Y957" s="87"/>
      <c r="Z957" s="87"/>
      <c r="AA957" s="87"/>
      <c r="AB957" s="87"/>
      <c r="AC957" s="87"/>
      <c r="AD957" s="87"/>
      <c r="AE957" s="87"/>
    </row>
    <row r="958" spans="1:31" s="84" customFormat="1" ht="12.75" customHeight="1" x14ac:dyDescent="0.25">
      <c r="A958" s="174"/>
      <c r="B958" s="174"/>
      <c r="C958" s="85"/>
      <c r="D958" s="86"/>
      <c r="E958" s="341">
        <v>65</v>
      </c>
      <c r="F958" s="342"/>
      <c r="G958" s="342"/>
      <c r="H958" s="342" t="s">
        <v>294</v>
      </c>
      <c r="I958" s="342"/>
      <c r="J958" s="342"/>
      <c r="K958" s="342"/>
      <c r="L958" s="342"/>
      <c r="M958" s="342"/>
      <c r="N958" s="298" t="s">
        <v>302</v>
      </c>
      <c r="O958" s="298"/>
      <c r="P958" s="298"/>
      <c r="Q958" s="298"/>
      <c r="R958" s="351" t="s">
        <v>302</v>
      </c>
      <c r="S958" s="351"/>
      <c r="T958" s="351"/>
      <c r="U958" s="352"/>
      <c r="V958" s="87"/>
      <c r="W958" s="87"/>
      <c r="X958" s="87"/>
      <c r="Y958" s="87"/>
      <c r="Z958" s="87"/>
      <c r="AA958" s="87"/>
      <c r="AB958" s="87"/>
      <c r="AC958" s="87"/>
      <c r="AD958" s="87"/>
      <c r="AE958" s="87"/>
    </row>
    <row r="959" spans="1:31" s="84" customFormat="1" ht="12.75" customHeight="1" x14ac:dyDescent="0.25">
      <c r="A959" s="174"/>
      <c r="B959" s="174"/>
      <c r="C959" s="85"/>
      <c r="D959" s="86"/>
      <c r="E959" s="341">
        <v>66</v>
      </c>
      <c r="F959" s="342"/>
      <c r="G959" s="342"/>
      <c r="H959" s="342" t="s">
        <v>295</v>
      </c>
      <c r="I959" s="342"/>
      <c r="J959" s="342"/>
      <c r="K959" s="342"/>
      <c r="L959" s="342"/>
      <c r="M959" s="342"/>
      <c r="N959" s="298" t="s">
        <v>302</v>
      </c>
      <c r="O959" s="298"/>
      <c r="P959" s="298"/>
      <c r="Q959" s="298"/>
      <c r="R959" s="298" t="s">
        <v>303</v>
      </c>
      <c r="S959" s="298"/>
      <c r="T959" s="298"/>
      <c r="U959" s="299"/>
      <c r="V959" s="87"/>
      <c r="W959" s="87"/>
      <c r="X959" s="87"/>
      <c r="Y959" s="87"/>
      <c r="Z959" s="87"/>
      <c r="AA959" s="87"/>
      <c r="AB959" s="87"/>
      <c r="AC959" s="87"/>
      <c r="AD959" s="87"/>
      <c r="AE959" s="87"/>
    </row>
    <row r="960" spans="1:31" s="84" customFormat="1" ht="12.75" customHeight="1" x14ac:dyDescent="0.25">
      <c r="A960" s="174"/>
      <c r="B960" s="174"/>
      <c r="C960" s="85"/>
      <c r="D960" s="86"/>
      <c r="E960" s="341">
        <v>68</v>
      </c>
      <c r="F960" s="342"/>
      <c r="G960" s="342"/>
      <c r="H960" s="342" t="s">
        <v>296</v>
      </c>
      <c r="I960" s="342"/>
      <c r="J960" s="342"/>
      <c r="K960" s="342"/>
      <c r="L960" s="342"/>
      <c r="M960" s="342"/>
      <c r="N960" s="298" t="s">
        <v>302</v>
      </c>
      <c r="O960" s="298"/>
      <c r="P960" s="298"/>
      <c r="Q960" s="298"/>
      <c r="R960" s="298" t="s">
        <v>303</v>
      </c>
      <c r="S960" s="298"/>
      <c r="T960" s="298"/>
      <c r="U960" s="299"/>
      <c r="V960" s="87"/>
      <c r="W960" s="87"/>
      <c r="X960" s="87"/>
      <c r="Y960" s="87"/>
      <c r="Z960" s="87"/>
      <c r="AA960" s="87"/>
      <c r="AB960" s="87"/>
      <c r="AC960" s="87"/>
      <c r="AD960" s="87"/>
      <c r="AE960" s="87"/>
    </row>
    <row r="961" spans="1:37" s="84" customFormat="1" ht="12.75" customHeight="1" x14ac:dyDescent="0.25">
      <c r="A961" s="174"/>
      <c r="B961" s="174"/>
      <c r="C961" s="85"/>
      <c r="D961" s="86"/>
      <c r="E961" s="341">
        <v>72</v>
      </c>
      <c r="F961" s="342"/>
      <c r="G961" s="342"/>
      <c r="H961" s="342" t="s">
        <v>297</v>
      </c>
      <c r="I961" s="342"/>
      <c r="J961" s="342"/>
      <c r="K961" s="342"/>
      <c r="L961" s="342"/>
      <c r="M961" s="342"/>
      <c r="N961" s="298" t="s">
        <v>302</v>
      </c>
      <c r="O961" s="298"/>
      <c r="P961" s="298"/>
      <c r="Q961" s="298"/>
      <c r="R961" s="298" t="s">
        <v>303</v>
      </c>
      <c r="S961" s="298"/>
      <c r="T961" s="298"/>
      <c r="U961" s="299"/>
      <c r="V961" s="87"/>
      <c r="W961" s="87"/>
      <c r="X961" s="87"/>
      <c r="Y961" s="87"/>
      <c r="Z961" s="87"/>
      <c r="AA961" s="87"/>
      <c r="AB961" s="87"/>
      <c r="AC961" s="87"/>
      <c r="AD961" s="87"/>
      <c r="AE961" s="87"/>
    </row>
    <row r="962" spans="1:37" s="84" customFormat="1" ht="12.75" customHeight="1" x14ac:dyDescent="0.25">
      <c r="A962" s="174"/>
      <c r="B962" s="174"/>
      <c r="C962" s="85"/>
      <c r="D962" s="86"/>
      <c r="E962" s="341">
        <v>77</v>
      </c>
      <c r="F962" s="342"/>
      <c r="G962" s="342"/>
      <c r="H962" s="342" t="s">
        <v>298</v>
      </c>
      <c r="I962" s="342"/>
      <c r="J962" s="342"/>
      <c r="K962" s="342"/>
      <c r="L962" s="342"/>
      <c r="M962" s="342"/>
      <c r="N962" s="298" t="s">
        <v>302</v>
      </c>
      <c r="O962" s="298"/>
      <c r="P962" s="298"/>
      <c r="Q962" s="298"/>
      <c r="R962" s="298" t="s">
        <v>303</v>
      </c>
      <c r="S962" s="298"/>
      <c r="T962" s="298"/>
      <c r="U962" s="299"/>
      <c r="V962" s="87"/>
      <c r="W962" s="87"/>
      <c r="X962" s="87"/>
      <c r="Y962" s="87"/>
      <c r="Z962" s="87"/>
      <c r="AA962" s="87"/>
      <c r="AB962" s="87"/>
      <c r="AC962" s="87"/>
      <c r="AD962" s="87"/>
      <c r="AE962" s="87"/>
    </row>
    <row r="963" spans="1:37" s="84" customFormat="1" ht="12.75" customHeight="1" thickBot="1" x14ac:dyDescent="0.3">
      <c r="A963" s="174"/>
      <c r="B963" s="174"/>
      <c r="C963" s="85"/>
      <c r="D963" s="86"/>
      <c r="E963" s="364">
        <v>99</v>
      </c>
      <c r="F963" s="365"/>
      <c r="G963" s="365"/>
      <c r="H963" s="365" t="s">
        <v>299</v>
      </c>
      <c r="I963" s="365"/>
      <c r="J963" s="365"/>
      <c r="K963" s="365"/>
      <c r="L963" s="365"/>
      <c r="M963" s="365"/>
      <c r="N963" s="368" t="s">
        <v>302</v>
      </c>
      <c r="O963" s="368"/>
      <c r="P963" s="368"/>
      <c r="Q963" s="368"/>
      <c r="R963" s="366" t="s">
        <v>302</v>
      </c>
      <c r="S963" s="366"/>
      <c r="T963" s="366"/>
      <c r="U963" s="367"/>
      <c r="V963" s="87"/>
      <c r="W963" s="87"/>
      <c r="X963" s="87"/>
      <c r="Y963" s="87"/>
      <c r="Z963" s="87"/>
      <c r="AA963" s="87"/>
      <c r="AB963" s="87"/>
      <c r="AC963" s="87"/>
      <c r="AD963" s="87"/>
      <c r="AE963" s="87"/>
    </row>
    <row r="964" spans="1:37" s="84" customFormat="1" ht="12.75" customHeight="1" x14ac:dyDescent="0.25">
      <c r="A964" s="174"/>
      <c r="B964" s="174"/>
      <c r="C964" s="85"/>
      <c r="D964" s="86"/>
      <c r="E964" s="87"/>
      <c r="F964" s="87"/>
      <c r="G964" s="87"/>
      <c r="H964" s="87"/>
      <c r="I964" s="87"/>
      <c r="J964" s="87"/>
      <c r="K964" s="87"/>
      <c r="L964" s="87"/>
      <c r="M964" s="87"/>
      <c r="N964" s="87"/>
      <c r="O964" s="87"/>
      <c r="P964" s="87"/>
      <c r="Q964" s="87"/>
      <c r="R964" s="87"/>
      <c r="S964" s="87"/>
      <c r="T964" s="87"/>
      <c r="U964" s="87"/>
      <c r="V964" s="87"/>
      <c r="W964" s="87"/>
      <c r="X964" s="87"/>
      <c r="Y964" s="87"/>
      <c r="Z964" s="87"/>
      <c r="AA964" s="87"/>
      <c r="AB964" s="87"/>
      <c r="AC964" s="87"/>
      <c r="AD964" s="87"/>
      <c r="AE964" s="87"/>
    </row>
    <row r="965" spans="1:37" s="174" customFormat="1" ht="45" customHeight="1" x14ac:dyDescent="0.25">
      <c r="A965" s="46" t="s">
        <v>1763</v>
      </c>
      <c r="B965" s="46" t="s">
        <v>2417</v>
      </c>
      <c r="C965" s="173" t="s">
        <v>102</v>
      </c>
      <c r="D965" s="275" t="s">
        <v>2419</v>
      </c>
      <c r="E965" s="276"/>
      <c r="F965" s="276"/>
      <c r="G965" s="276"/>
      <c r="H965" s="276"/>
      <c r="I965" s="276"/>
      <c r="J965" s="276"/>
      <c r="K965" s="276"/>
      <c r="L965" s="276"/>
      <c r="M965" s="276"/>
      <c r="N965" s="276"/>
      <c r="O965" s="276"/>
      <c r="P965" s="276"/>
      <c r="Q965" s="276"/>
      <c r="R965" s="276"/>
      <c r="S965" s="276"/>
      <c r="T965" s="276"/>
      <c r="U965" s="276"/>
      <c r="V965" s="276"/>
      <c r="W965" s="276"/>
      <c r="X965" s="276"/>
      <c r="Y965" s="276"/>
      <c r="Z965" s="276"/>
      <c r="AA965" s="276"/>
      <c r="AB965" s="276"/>
      <c r="AC965" s="276"/>
      <c r="AD965" s="276"/>
      <c r="AE965" s="276"/>
    </row>
    <row r="966" spans="1:37" s="8" customFormat="1" ht="30" customHeight="1" x14ac:dyDescent="0.25">
      <c r="A966" s="3" t="s">
        <v>1764</v>
      </c>
      <c r="B966" s="3" t="s">
        <v>2416</v>
      </c>
      <c r="C966" s="20" t="s">
        <v>102</v>
      </c>
      <c r="D966" s="273" t="s">
        <v>1759</v>
      </c>
      <c r="E966" s="268"/>
      <c r="F966" s="268"/>
      <c r="G966" s="268"/>
      <c r="H966" s="268"/>
      <c r="I966" s="268"/>
      <c r="J966" s="268"/>
      <c r="K966" s="268"/>
      <c r="L966" s="268"/>
      <c r="M966" s="268"/>
      <c r="N966" s="268"/>
      <c r="O966" s="268"/>
      <c r="P966" s="268"/>
      <c r="Q966" s="268"/>
      <c r="R966" s="268"/>
      <c r="S966" s="268"/>
      <c r="T966" s="268"/>
      <c r="U966" s="268"/>
      <c r="V966" s="268"/>
      <c r="W966" s="268"/>
      <c r="X966" s="268"/>
      <c r="Y966" s="268"/>
      <c r="Z966" s="268"/>
      <c r="AA966" s="268"/>
      <c r="AB966" s="268"/>
      <c r="AC966" s="268"/>
      <c r="AD966" s="268"/>
      <c r="AE966" s="268"/>
    </row>
    <row r="967" spans="1:37" s="8" customFormat="1" ht="30" customHeight="1" x14ac:dyDescent="0.25">
      <c r="A967" s="3" t="s">
        <v>1765</v>
      </c>
      <c r="B967" s="3" t="s">
        <v>2417</v>
      </c>
      <c r="C967" s="81" t="s">
        <v>102</v>
      </c>
      <c r="D967" s="273" t="s">
        <v>1761</v>
      </c>
      <c r="E967" s="268"/>
      <c r="F967" s="268"/>
      <c r="G967" s="268"/>
      <c r="H967" s="268"/>
      <c r="I967" s="268"/>
      <c r="J967" s="268"/>
      <c r="K967" s="268"/>
      <c r="L967" s="268"/>
      <c r="M967" s="268"/>
      <c r="N967" s="268"/>
      <c r="O967" s="268"/>
      <c r="P967" s="268"/>
      <c r="Q967" s="268"/>
      <c r="R967" s="268"/>
      <c r="S967" s="268"/>
      <c r="T967" s="268"/>
      <c r="U967" s="268"/>
      <c r="V967" s="268"/>
      <c r="W967" s="268"/>
      <c r="X967" s="268"/>
      <c r="Y967" s="268"/>
      <c r="Z967" s="268"/>
      <c r="AA967" s="268"/>
      <c r="AB967" s="268"/>
      <c r="AC967" s="268"/>
      <c r="AD967" s="268"/>
      <c r="AE967" s="268"/>
    </row>
    <row r="968" spans="1:37" s="8" customFormat="1" ht="30" customHeight="1" x14ac:dyDescent="0.25">
      <c r="A968" s="3" t="s">
        <v>1768</v>
      </c>
      <c r="B968" s="3" t="s">
        <v>2417</v>
      </c>
      <c r="C968" s="81" t="s">
        <v>102</v>
      </c>
      <c r="D968" s="273" t="s">
        <v>1762</v>
      </c>
      <c r="E968" s="268"/>
      <c r="F968" s="268"/>
      <c r="G968" s="268"/>
      <c r="H968" s="268"/>
      <c r="I968" s="268"/>
      <c r="J968" s="268"/>
      <c r="K968" s="268"/>
      <c r="L968" s="268"/>
      <c r="M968" s="268"/>
      <c r="N968" s="268"/>
      <c r="O968" s="268"/>
      <c r="P968" s="268"/>
      <c r="Q968" s="268"/>
      <c r="R968" s="268"/>
      <c r="S968" s="268"/>
      <c r="T968" s="268"/>
      <c r="U968" s="268"/>
      <c r="V968" s="268"/>
      <c r="W968" s="268"/>
      <c r="X968" s="268"/>
      <c r="Y968" s="268"/>
      <c r="Z968" s="268"/>
      <c r="AA968" s="268"/>
      <c r="AB968" s="268"/>
      <c r="AC968" s="268"/>
      <c r="AD968" s="268"/>
      <c r="AE968" s="268"/>
    </row>
    <row r="969" spans="1:37" s="8" customFormat="1" ht="30" customHeight="1" x14ac:dyDescent="0.25">
      <c r="A969" s="3" t="s">
        <v>1769</v>
      </c>
      <c r="B969" s="3" t="s">
        <v>2416</v>
      </c>
      <c r="C969" s="20" t="s">
        <v>102</v>
      </c>
      <c r="D969" s="273" t="s">
        <v>1766</v>
      </c>
      <c r="E969" s="268"/>
      <c r="F969" s="268"/>
      <c r="G969" s="268"/>
      <c r="H969" s="268"/>
      <c r="I969" s="268"/>
      <c r="J969" s="268"/>
      <c r="K969" s="268"/>
      <c r="L969" s="268"/>
      <c r="M969" s="268"/>
      <c r="N969" s="268"/>
      <c r="O969" s="268"/>
      <c r="P969" s="268"/>
      <c r="Q969" s="268"/>
      <c r="R969" s="268"/>
      <c r="S969" s="268"/>
      <c r="T969" s="268"/>
      <c r="U969" s="268"/>
      <c r="V969" s="268"/>
      <c r="W969" s="268"/>
      <c r="X969" s="268"/>
      <c r="Y969" s="268"/>
      <c r="Z969" s="268"/>
      <c r="AA969" s="268"/>
      <c r="AB969" s="268"/>
      <c r="AC969" s="268"/>
      <c r="AD969" s="268"/>
      <c r="AE969" s="268"/>
    </row>
    <row r="970" spans="1:37" s="8" customFormat="1" ht="30" customHeight="1" x14ac:dyDescent="0.25">
      <c r="A970" s="3" t="s">
        <v>1770</v>
      </c>
      <c r="B970" s="3" t="s">
        <v>2416</v>
      </c>
      <c r="C970" s="20" t="s">
        <v>102</v>
      </c>
      <c r="D970" s="273" t="s">
        <v>1767</v>
      </c>
      <c r="E970" s="268"/>
      <c r="F970" s="268"/>
      <c r="G970" s="268"/>
      <c r="H970" s="268"/>
      <c r="I970" s="268"/>
      <c r="J970" s="268"/>
      <c r="K970" s="268"/>
      <c r="L970" s="268"/>
      <c r="M970" s="268"/>
      <c r="N970" s="268"/>
      <c r="O970" s="268"/>
      <c r="P970" s="268"/>
      <c r="Q970" s="268"/>
      <c r="R970" s="268"/>
      <c r="S970" s="268"/>
      <c r="T970" s="268"/>
      <c r="U970" s="268"/>
      <c r="V970" s="268"/>
      <c r="W970" s="268"/>
      <c r="X970" s="268"/>
      <c r="Y970" s="268"/>
      <c r="Z970" s="268"/>
      <c r="AA970" s="268"/>
      <c r="AB970" s="268"/>
      <c r="AC970" s="268"/>
      <c r="AD970" s="268"/>
      <c r="AE970" s="268"/>
    </row>
    <row r="971" spans="1:37" s="8" customFormat="1" ht="30" customHeight="1" x14ac:dyDescent="0.25">
      <c r="A971" s="3" t="s">
        <v>1772</v>
      </c>
      <c r="B971" s="3" t="s">
        <v>2416</v>
      </c>
      <c r="C971" s="20" t="s">
        <v>102</v>
      </c>
      <c r="D971" s="273" t="s">
        <v>1771</v>
      </c>
      <c r="E971" s="268"/>
      <c r="F971" s="268"/>
      <c r="G971" s="268"/>
      <c r="H971" s="268"/>
      <c r="I971" s="268"/>
      <c r="J971" s="268"/>
      <c r="K971" s="268"/>
      <c r="L971" s="268"/>
      <c r="M971" s="268"/>
      <c r="N971" s="268"/>
      <c r="O971" s="268"/>
      <c r="P971" s="268"/>
      <c r="Q971" s="268"/>
      <c r="R971" s="268"/>
      <c r="S971" s="268"/>
      <c r="T971" s="268"/>
      <c r="U971" s="268"/>
      <c r="V971" s="268"/>
      <c r="W971" s="268"/>
      <c r="X971" s="268"/>
      <c r="Y971" s="268"/>
      <c r="Z971" s="268"/>
      <c r="AA971" s="268"/>
      <c r="AB971" s="268"/>
      <c r="AC971" s="268"/>
      <c r="AD971" s="268"/>
      <c r="AE971" s="268"/>
      <c r="AF971" s="8" t="s">
        <v>91</v>
      </c>
    </row>
    <row r="972" spans="1:37" s="8" customFormat="1" ht="44.25" customHeight="1" x14ac:dyDescent="0.25">
      <c r="A972" s="46" t="s">
        <v>1773</v>
      </c>
      <c r="B972" s="46" t="s">
        <v>2416</v>
      </c>
      <c r="C972" s="173" t="s">
        <v>102</v>
      </c>
      <c r="D972" s="274" t="s">
        <v>2434</v>
      </c>
      <c r="E972" s="274"/>
      <c r="F972" s="274"/>
      <c r="G972" s="274"/>
      <c r="H972" s="274"/>
      <c r="I972" s="274"/>
      <c r="J972" s="274"/>
      <c r="K972" s="274"/>
      <c r="L972" s="274"/>
      <c r="M972" s="274"/>
      <c r="N972" s="274"/>
      <c r="O972" s="274"/>
      <c r="P972" s="274"/>
      <c r="Q972" s="274"/>
      <c r="R972" s="274"/>
      <c r="S972" s="274"/>
      <c r="T972" s="274"/>
      <c r="U972" s="274"/>
      <c r="V972" s="274"/>
      <c r="W972" s="274"/>
      <c r="X972" s="274"/>
      <c r="Y972" s="274"/>
      <c r="Z972" s="274"/>
      <c r="AA972" s="274"/>
      <c r="AB972" s="274"/>
      <c r="AC972" s="274"/>
      <c r="AD972" s="274"/>
      <c r="AE972" s="274"/>
      <c r="AF972" s="274"/>
    </row>
    <row r="973" spans="1:37" s="8" customFormat="1" ht="33" customHeight="1" x14ac:dyDescent="0.25">
      <c r="A973" s="3" t="s">
        <v>1774</v>
      </c>
      <c r="B973" s="3" t="s">
        <v>2416</v>
      </c>
      <c r="C973" s="81" t="s">
        <v>102</v>
      </c>
      <c r="D973" s="273" t="s">
        <v>602</v>
      </c>
      <c r="E973" s="268"/>
      <c r="F973" s="268"/>
      <c r="G973" s="268"/>
      <c r="H973" s="268"/>
      <c r="I973" s="268"/>
      <c r="J973" s="268"/>
      <c r="K973" s="268"/>
      <c r="L973" s="268"/>
      <c r="M973" s="268"/>
      <c r="N973" s="268"/>
      <c r="O973" s="268"/>
      <c r="P973" s="268"/>
      <c r="Q973" s="268"/>
      <c r="R973" s="268"/>
      <c r="S973" s="268"/>
      <c r="T973" s="268"/>
      <c r="U973" s="268"/>
      <c r="V973" s="268"/>
      <c r="W973" s="268"/>
      <c r="X973" s="268"/>
      <c r="Y973" s="268"/>
      <c r="Z973" s="268"/>
      <c r="AA973" s="268"/>
      <c r="AB973" s="268"/>
      <c r="AC973" s="268"/>
      <c r="AD973" s="268"/>
      <c r="AE973" s="268"/>
    </row>
    <row r="974" spans="1:37" s="89" customFormat="1" ht="31.5" customHeight="1" x14ac:dyDescent="0.25">
      <c r="A974" s="3" t="s">
        <v>1777</v>
      </c>
      <c r="B974" s="3" t="s">
        <v>2416</v>
      </c>
      <c r="C974" s="42" t="s">
        <v>102</v>
      </c>
      <c r="D974" s="289" t="s">
        <v>1775</v>
      </c>
      <c r="E974" s="289"/>
      <c r="F974" s="289"/>
      <c r="G974" s="289"/>
      <c r="H974" s="289"/>
      <c r="I974" s="289"/>
      <c r="J974" s="289"/>
      <c r="K974" s="289"/>
      <c r="L974" s="289"/>
      <c r="M974" s="289"/>
      <c r="N974" s="289"/>
      <c r="O974" s="289"/>
      <c r="P974" s="289"/>
      <c r="Q974" s="289"/>
      <c r="R974" s="289"/>
      <c r="S974" s="289"/>
      <c r="T974" s="289"/>
      <c r="U974" s="289"/>
      <c r="V974" s="289"/>
      <c r="W974" s="289"/>
      <c r="X974" s="289"/>
      <c r="Y974" s="289"/>
      <c r="Z974" s="289"/>
      <c r="AA974" s="289"/>
      <c r="AB974" s="289"/>
      <c r="AC974" s="289"/>
      <c r="AD974" s="289"/>
      <c r="AE974" s="289"/>
      <c r="AG974" s="100"/>
    </row>
    <row r="975" spans="1:37" s="89" customFormat="1" ht="43.5" customHeight="1" x14ac:dyDescent="0.25">
      <c r="A975" s="3" t="s">
        <v>1778</v>
      </c>
      <c r="B975" s="3" t="s">
        <v>2417</v>
      </c>
      <c r="C975" s="42" t="s">
        <v>102</v>
      </c>
      <c r="D975" s="289" t="s">
        <v>1776</v>
      </c>
      <c r="E975" s="289"/>
      <c r="F975" s="289"/>
      <c r="G975" s="289"/>
      <c r="H975" s="289"/>
      <c r="I975" s="289"/>
      <c r="J975" s="289"/>
      <c r="K975" s="289"/>
      <c r="L975" s="289"/>
      <c r="M975" s="289"/>
      <c r="N975" s="289"/>
      <c r="O975" s="289"/>
      <c r="P975" s="289"/>
      <c r="Q975" s="289"/>
      <c r="R975" s="289"/>
      <c r="S975" s="289"/>
      <c r="T975" s="289"/>
      <c r="U975" s="289"/>
      <c r="V975" s="289"/>
      <c r="W975" s="289"/>
      <c r="X975" s="289"/>
      <c r="Y975" s="289"/>
      <c r="Z975" s="289"/>
      <c r="AA975" s="289"/>
      <c r="AB975" s="289"/>
      <c r="AC975" s="289"/>
      <c r="AD975" s="289"/>
      <c r="AE975" s="289"/>
      <c r="AG975" s="100"/>
      <c r="AK975" s="84"/>
    </row>
    <row r="976" spans="1:37" s="84" customFormat="1" ht="27.75" customHeight="1" x14ac:dyDescent="0.25">
      <c r="A976" s="3" t="s">
        <v>1779</v>
      </c>
      <c r="B976" s="3" t="s">
        <v>2416</v>
      </c>
      <c r="C976" s="175" t="s">
        <v>102</v>
      </c>
      <c r="D976" s="277" t="s">
        <v>577</v>
      </c>
      <c r="E976" s="277"/>
      <c r="F976" s="277"/>
      <c r="G976" s="277"/>
      <c r="H976" s="277"/>
      <c r="I976" s="277"/>
      <c r="J976" s="277"/>
      <c r="K976" s="277"/>
      <c r="L976" s="277"/>
      <c r="M976" s="277"/>
      <c r="N976" s="277"/>
      <c r="O976" s="277"/>
      <c r="P976" s="277"/>
      <c r="Q976" s="277"/>
      <c r="R976" s="277"/>
      <c r="S976" s="277"/>
      <c r="T976" s="277"/>
      <c r="U976" s="277"/>
      <c r="V976" s="277"/>
      <c r="W976" s="277"/>
      <c r="X976" s="277"/>
      <c r="Y976" s="277"/>
      <c r="Z976" s="277"/>
      <c r="AA976" s="277"/>
      <c r="AB976" s="277"/>
      <c r="AC976" s="277"/>
      <c r="AD976" s="277"/>
      <c r="AE976" s="277"/>
      <c r="AG976" s="83"/>
    </row>
    <row r="977" spans="1:45" s="174" customFormat="1" ht="26.25" customHeight="1" x14ac:dyDescent="0.25">
      <c r="A977" s="46" t="s">
        <v>1781</v>
      </c>
      <c r="B977" s="46" t="s">
        <v>2416</v>
      </c>
      <c r="C977" s="162" t="s">
        <v>102</v>
      </c>
      <c r="D977" s="381" t="s">
        <v>1737</v>
      </c>
      <c r="E977" s="381"/>
      <c r="F977" s="381"/>
      <c r="G977" s="381"/>
      <c r="H977" s="381"/>
      <c r="I977" s="381"/>
      <c r="J977" s="381"/>
      <c r="K977" s="381"/>
      <c r="L977" s="381"/>
      <c r="M977" s="381"/>
      <c r="N977" s="381"/>
      <c r="O977" s="381"/>
      <c r="P977" s="381"/>
      <c r="Q977" s="381"/>
      <c r="R977" s="381"/>
      <c r="S977" s="381"/>
      <c r="T977" s="381"/>
      <c r="U977" s="381"/>
      <c r="V977" s="381"/>
      <c r="W977" s="381"/>
      <c r="X977" s="381"/>
      <c r="Y977" s="381"/>
      <c r="Z977" s="381"/>
      <c r="AA977" s="381"/>
      <c r="AB977" s="381"/>
      <c r="AC977" s="381"/>
      <c r="AD977" s="381"/>
      <c r="AE977" s="381"/>
    </row>
    <row r="978" spans="1:45" s="174" customFormat="1" ht="42.75" customHeight="1" x14ac:dyDescent="0.25">
      <c r="A978" s="46" t="s">
        <v>1782</v>
      </c>
      <c r="B978" s="46" t="s">
        <v>2416</v>
      </c>
      <c r="C978" s="162" t="s">
        <v>102</v>
      </c>
      <c r="D978" s="381" t="s">
        <v>2435</v>
      </c>
      <c r="E978" s="381"/>
      <c r="F978" s="381"/>
      <c r="G978" s="381"/>
      <c r="H978" s="381"/>
      <c r="I978" s="381"/>
      <c r="J978" s="381"/>
      <c r="K978" s="381"/>
      <c r="L978" s="381"/>
      <c r="M978" s="381"/>
      <c r="N978" s="381"/>
      <c r="O978" s="381"/>
      <c r="P978" s="381"/>
      <c r="Q978" s="381"/>
      <c r="R978" s="381"/>
      <c r="S978" s="381"/>
      <c r="T978" s="381"/>
      <c r="U978" s="381"/>
      <c r="V978" s="381"/>
      <c r="W978" s="381"/>
      <c r="X978" s="381"/>
      <c r="Y978" s="381"/>
      <c r="Z978" s="381"/>
      <c r="AA978" s="381"/>
      <c r="AB978" s="381"/>
      <c r="AC978" s="381"/>
      <c r="AD978" s="381"/>
      <c r="AE978" s="381"/>
    </row>
    <row r="979" spans="1:45" s="84" customFormat="1" ht="12.75" x14ac:dyDescent="0.25">
      <c r="A979" s="174"/>
      <c r="B979" s="174"/>
      <c r="D979" s="83"/>
      <c r="E979" s="83"/>
      <c r="F979" s="83"/>
      <c r="G979" s="83"/>
      <c r="H979" s="83"/>
      <c r="I979" s="83"/>
      <c r="J979" s="83"/>
      <c r="K979" s="83"/>
      <c r="L979" s="83"/>
      <c r="M979" s="83"/>
      <c r="N979" s="83"/>
      <c r="O979" s="83"/>
      <c r="P979" s="83"/>
      <c r="Q979" s="83"/>
      <c r="R979" s="83"/>
      <c r="S979" s="83"/>
      <c r="T979" s="83"/>
      <c r="U979" s="83"/>
      <c r="V979" s="20"/>
      <c r="W979" s="83"/>
      <c r="X979" s="20"/>
      <c r="Y979" s="83"/>
      <c r="Z979" s="83"/>
      <c r="AA979" s="83"/>
      <c r="AB979" s="83"/>
      <c r="AC979" s="83"/>
      <c r="AD979" s="83"/>
      <c r="AE979" s="83"/>
      <c r="AG979" s="83"/>
    </row>
    <row r="980" spans="1:45" s="8" customFormat="1" x14ac:dyDescent="0.25">
      <c r="A980" s="174"/>
      <c r="B980" s="174"/>
      <c r="C980" s="312" t="s">
        <v>8</v>
      </c>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c r="AB980" s="312"/>
      <c r="AC980" s="312"/>
      <c r="AD980" s="312"/>
      <c r="AE980" s="312"/>
      <c r="AG980" s="3"/>
      <c r="AH980" s="3"/>
      <c r="AI980" s="3"/>
      <c r="AJ980" s="3"/>
      <c r="AK980" s="3"/>
      <c r="AL980" s="3"/>
      <c r="AM980" s="3"/>
      <c r="AN980" s="3"/>
      <c r="AO980" s="3"/>
      <c r="AP980" s="3"/>
      <c r="AQ980" s="3"/>
      <c r="AR980" s="3"/>
      <c r="AS980" s="3"/>
    </row>
    <row r="981" spans="1:45" s="8" customFormat="1" ht="28.5" customHeight="1" x14ac:dyDescent="0.25">
      <c r="A981" s="3" t="s">
        <v>1783</v>
      </c>
      <c r="B981" s="3" t="s">
        <v>2416</v>
      </c>
      <c r="C981" s="20" t="s">
        <v>102</v>
      </c>
      <c r="D981" s="273" t="s">
        <v>1780</v>
      </c>
      <c r="E981" s="268"/>
      <c r="F981" s="268"/>
      <c r="G981" s="268"/>
      <c r="H981" s="268"/>
      <c r="I981" s="268"/>
      <c r="J981" s="268"/>
      <c r="K981" s="268"/>
      <c r="L981" s="268"/>
      <c r="M981" s="268"/>
      <c r="N981" s="268"/>
      <c r="O981" s="268"/>
      <c r="P981" s="268"/>
      <c r="Q981" s="268"/>
      <c r="R981" s="268"/>
      <c r="S981" s="268"/>
      <c r="T981" s="268"/>
      <c r="U981" s="268"/>
      <c r="V981" s="268"/>
      <c r="W981" s="268"/>
      <c r="X981" s="268"/>
      <c r="Y981" s="268"/>
      <c r="Z981" s="268"/>
      <c r="AA981" s="268"/>
      <c r="AB981" s="268"/>
      <c r="AC981" s="268"/>
      <c r="AD981" s="268"/>
      <c r="AE981" s="268"/>
    </row>
    <row r="982" spans="1:45" s="8" customFormat="1" ht="19.5" customHeight="1" x14ac:dyDescent="0.25">
      <c r="A982" s="3" t="s">
        <v>1784</v>
      </c>
      <c r="B982" s="3" t="s">
        <v>2417</v>
      </c>
      <c r="C982" s="81" t="s">
        <v>102</v>
      </c>
      <c r="D982" s="178" t="s">
        <v>307</v>
      </c>
      <c r="E982" s="178"/>
      <c r="F982" s="102"/>
      <c r="G982" s="102"/>
      <c r="H982" s="102"/>
      <c r="I982" s="102"/>
      <c r="J982" s="102"/>
      <c r="K982" s="102"/>
      <c r="L982" s="102"/>
      <c r="M982" s="102"/>
      <c r="N982" s="102"/>
      <c r="O982" s="102"/>
      <c r="P982" s="102"/>
      <c r="Q982" s="102"/>
      <c r="R982" s="102"/>
      <c r="S982" s="102"/>
      <c r="T982" s="102"/>
      <c r="U982" s="102"/>
      <c r="V982" s="91"/>
      <c r="W982" s="102"/>
      <c r="X982" s="91"/>
      <c r="Y982" s="102"/>
      <c r="Z982" s="102"/>
      <c r="AA982" s="102"/>
      <c r="AB982" s="102"/>
      <c r="AC982" s="102"/>
      <c r="AD982" s="102"/>
      <c r="AE982" s="102"/>
    </row>
    <row r="983" spans="1:45" s="8" customFormat="1" ht="30" customHeight="1" x14ac:dyDescent="0.25">
      <c r="A983" s="3" t="s">
        <v>1785</v>
      </c>
      <c r="B983" s="3" t="s">
        <v>2417</v>
      </c>
      <c r="C983" s="81" t="s">
        <v>102</v>
      </c>
      <c r="D983" s="289" t="s">
        <v>306</v>
      </c>
      <c r="E983" s="289"/>
      <c r="F983" s="289"/>
      <c r="G983" s="289"/>
      <c r="H983" s="289"/>
      <c r="I983" s="289"/>
      <c r="J983" s="289"/>
      <c r="K983" s="289"/>
      <c r="L983" s="289"/>
      <c r="M983" s="289"/>
      <c r="N983" s="289"/>
      <c r="O983" s="289"/>
      <c r="P983" s="289"/>
      <c r="Q983" s="289"/>
      <c r="R983" s="289"/>
      <c r="S983" s="289"/>
      <c r="T983" s="289"/>
      <c r="U983" s="289"/>
      <c r="V983" s="289"/>
      <c r="W983" s="289"/>
      <c r="X983" s="289"/>
      <c r="Y983" s="289"/>
      <c r="Z983" s="289"/>
      <c r="AA983" s="289"/>
      <c r="AB983" s="289"/>
      <c r="AC983" s="289"/>
      <c r="AD983" s="289"/>
      <c r="AE983" s="289"/>
    </row>
    <row r="984" spans="1:45" s="101" customFormat="1" ht="30" customHeight="1" x14ac:dyDescent="0.25">
      <c r="A984" s="3" t="s">
        <v>1786</v>
      </c>
      <c r="B984" s="3" t="s">
        <v>2416</v>
      </c>
      <c r="C984" s="81" t="s">
        <v>102</v>
      </c>
      <c r="D984" s="289" t="s">
        <v>305</v>
      </c>
      <c r="E984" s="289"/>
      <c r="F984" s="289"/>
      <c r="G984" s="289"/>
      <c r="H984" s="289"/>
      <c r="I984" s="289"/>
      <c r="J984" s="289"/>
      <c r="K984" s="289"/>
      <c r="L984" s="289"/>
      <c r="M984" s="289"/>
      <c r="N984" s="289"/>
      <c r="O984" s="289"/>
      <c r="P984" s="289"/>
      <c r="Q984" s="289"/>
      <c r="R984" s="289"/>
      <c r="S984" s="289"/>
      <c r="T984" s="289"/>
      <c r="U984" s="289"/>
      <c r="V984" s="289"/>
      <c r="W984" s="289"/>
      <c r="X984" s="289"/>
      <c r="Y984" s="289"/>
      <c r="Z984" s="289"/>
      <c r="AA984" s="289"/>
      <c r="AB984" s="289"/>
      <c r="AC984" s="289"/>
      <c r="AD984" s="289"/>
      <c r="AE984" s="289"/>
    </row>
    <row r="985" spans="1:45" s="8" customFormat="1" ht="30" customHeight="1" x14ac:dyDescent="0.25">
      <c r="A985" s="46" t="s">
        <v>1787</v>
      </c>
      <c r="B985" s="46" t="s">
        <v>2416</v>
      </c>
      <c r="C985" s="173" t="s">
        <v>95</v>
      </c>
      <c r="D985" s="369" t="s">
        <v>1796</v>
      </c>
      <c r="E985" s="369"/>
      <c r="F985" s="369"/>
      <c r="G985" s="369"/>
      <c r="H985" s="369"/>
      <c r="I985" s="369"/>
      <c r="J985" s="369"/>
      <c r="K985" s="369"/>
      <c r="L985" s="369"/>
      <c r="M985" s="369"/>
      <c r="N985" s="369"/>
      <c r="O985" s="369"/>
      <c r="P985" s="369"/>
      <c r="Q985" s="369"/>
      <c r="R985" s="369"/>
      <c r="S985" s="369"/>
      <c r="T985" s="369"/>
      <c r="U985" s="369"/>
      <c r="V985" s="369"/>
      <c r="W985" s="369"/>
      <c r="X985" s="369"/>
      <c r="Y985" s="369"/>
      <c r="Z985" s="369"/>
      <c r="AA985" s="369"/>
      <c r="AB985" s="369"/>
      <c r="AC985" s="369"/>
      <c r="AD985" s="369"/>
      <c r="AE985" s="369"/>
    </row>
    <row r="986" spans="1:45" s="8" customFormat="1" ht="30" customHeight="1" x14ac:dyDescent="0.25">
      <c r="A986" s="3" t="s">
        <v>1788</v>
      </c>
      <c r="B986" s="3" t="s">
        <v>2416</v>
      </c>
      <c r="C986" s="20" t="s">
        <v>102</v>
      </c>
      <c r="D986" s="289" t="s">
        <v>584</v>
      </c>
      <c r="E986" s="289"/>
      <c r="F986" s="289"/>
      <c r="G986" s="289"/>
      <c r="H986" s="289"/>
      <c r="I986" s="289"/>
      <c r="J986" s="289"/>
      <c r="K986" s="289"/>
      <c r="L986" s="289"/>
      <c r="M986" s="289"/>
      <c r="N986" s="289"/>
      <c r="O986" s="289"/>
      <c r="P986" s="289"/>
      <c r="Q986" s="289"/>
      <c r="R986" s="289"/>
      <c r="S986" s="289"/>
      <c r="T986" s="289"/>
      <c r="U986" s="289"/>
      <c r="V986" s="289"/>
      <c r="W986" s="289"/>
      <c r="X986" s="289"/>
      <c r="Y986" s="289"/>
      <c r="Z986" s="289"/>
      <c r="AA986" s="289"/>
      <c r="AB986" s="289"/>
      <c r="AC986" s="289"/>
      <c r="AD986" s="289"/>
      <c r="AE986" s="289"/>
    </row>
    <row r="987" spans="1:45" s="8" customFormat="1" ht="30" customHeight="1" x14ac:dyDescent="0.25">
      <c r="A987" s="3" t="s">
        <v>1789</v>
      </c>
      <c r="B987" s="3" t="s">
        <v>2416</v>
      </c>
      <c r="C987" s="20" t="s">
        <v>102</v>
      </c>
      <c r="D987" s="277" t="s">
        <v>585</v>
      </c>
      <c r="E987" s="277"/>
      <c r="F987" s="277"/>
      <c r="G987" s="277"/>
      <c r="H987" s="277"/>
      <c r="I987" s="277"/>
      <c r="J987" s="277"/>
      <c r="K987" s="277"/>
      <c r="L987" s="277"/>
      <c r="M987" s="277"/>
      <c r="N987" s="277"/>
      <c r="O987" s="277"/>
      <c r="P987" s="277"/>
      <c r="Q987" s="277"/>
      <c r="R987" s="277"/>
      <c r="S987" s="277"/>
      <c r="T987" s="277"/>
      <c r="U987" s="277"/>
      <c r="V987" s="277"/>
      <c r="W987" s="277"/>
      <c r="X987" s="277"/>
      <c r="Y987" s="277"/>
      <c r="Z987" s="277"/>
      <c r="AA987" s="277"/>
      <c r="AB987" s="277"/>
      <c r="AC987" s="277"/>
      <c r="AD987" s="277"/>
      <c r="AE987" s="277"/>
    </row>
    <row r="988" spans="1:45" s="101" customFormat="1" ht="30" customHeight="1" x14ac:dyDescent="0.25">
      <c r="A988" s="3" t="s">
        <v>1790</v>
      </c>
      <c r="B988" s="3" t="s">
        <v>2416</v>
      </c>
      <c r="C988" s="20" t="s">
        <v>102</v>
      </c>
      <c r="D988" s="277" t="s">
        <v>586</v>
      </c>
      <c r="E988" s="277"/>
      <c r="F988" s="277"/>
      <c r="G988" s="277"/>
      <c r="H988" s="277"/>
      <c r="I988" s="277"/>
      <c r="J988" s="277"/>
      <c r="K988" s="277"/>
      <c r="L988" s="277"/>
      <c r="M988" s="277"/>
      <c r="N988" s="277"/>
      <c r="O988" s="277"/>
      <c r="P988" s="277"/>
      <c r="Q988" s="277"/>
      <c r="R988" s="277"/>
      <c r="S988" s="277"/>
      <c r="T988" s="277"/>
      <c r="U988" s="277"/>
      <c r="V988" s="277"/>
      <c r="W988" s="277"/>
      <c r="X988" s="277"/>
      <c r="Y988" s="277"/>
      <c r="Z988" s="277"/>
      <c r="AA988" s="277"/>
      <c r="AB988" s="277"/>
      <c r="AC988" s="277"/>
      <c r="AD988" s="277"/>
      <c r="AE988" s="277"/>
    </row>
    <row r="989" spans="1:45" s="101" customFormat="1" ht="30" customHeight="1" x14ac:dyDescent="0.25">
      <c r="A989" s="3" t="s">
        <v>1791</v>
      </c>
      <c r="B989" s="3" t="s">
        <v>2416</v>
      </c>
      <c r="C989" s="20" t="s">
        <v>102</v>
      </c>
      <c r="D989" s="277" t="s">
        <v>587</v>
      </c>
      <c r="E989" s="277"/>
      <c r="F989" s="277"/>
      <c r="G989" s="277"/>
      <c r="H989" s="277"/>
      <c r="I989" s="277"/>
      <c r="J989" s="277"/>
      <c r="K989" s="277"/>
      <c r="L989" s="277"/>
      <c r="M989" s="277"/>
      <c r="N989" s="277"/>
      <c r="O989" s="277"/>
      <c r="P989" s="277"/>
      <c r="Q989" s="277"/>
      <c r="R989" s="277"/>
      <c r="S989" s="277"/>
      <c r="T989" s="277"/>
      <c r="U989" s="277"/>
      <c r="V989" s="277"/>
      <c r="W989" s="277"/>
      <c r="X989" s="277"/>
      <c r="Y989" s="277"/>
      <c r="Z989" s="277"/>
      <c r="AA989" s="277"/>
      <c r="AB989" s="277"/>
      <c r="AC989" s="277"/>
      <c r="AD989" s="277"/>
      <c r="AE989" s="277"/>
    </row>
    <row r="990" spans="1:45" s="101" customFormat="1" ht="30" customHeight="1" x14ac:dyDescent="0.25">
      <c r="A990" s="3" t="s">
        <v>1792</v>
      </c>
      <c r="B990" s="3" t="s">
        <v>2416</v>
      </c>
      <c r="C990" s="20" t="s">
        <v>102</v>
      </c>
      <c r="D990" s="277" t="s">
        <v>588</v>
      </c>
      <c r="E990" s="277"/>
      <c r="F990" s="277"/>
      <c r="G990" s="277"/>
      <c r="H990" s="277"/>
      <c r="I990" s="277"/>
      <c r="J990" s="277"/>
      <c r="K990" s="277"/>
      <c r="L990" s="277"/>
      <c r="M990" s="277"/>
      <c r="N990" s="277"/>
      <c r="O990" s="277"/>
      <c r="P990" s="277"/>
      <c r="Q990" s="277"/>
      <c r="R990" s="277"/>
      <c r="S990" s="277"/>
      <c r="T990" s="277"/>
      <c r="U990" s="277"/>
      <c r="V990" s="277"/>
      <c r="W990" s="277"/>
      <c r="X990" s="277"/>
      <c r="Y990" s="277"/>
      <c r="Z990" s="277"/>
      <c r="AA990" s="277"/>
      <c r="AB990" s="277"/>
      <c r="AC990" s="277"/>
      <c r="AD990" s="277"/>
      <c r="AE990" s="277"/>
    </row>
    <row r="991" spans="1:45" s="157" customFormat="1" ht="30" customHeight="1" x14ac:dyDescent="0.25">
      <c r="A991" s="3" t="s">
        <v>1793</v>
      </c>
      <c r="B991" s="3" t="s">
        <v>2416</v>
      </c>
      <c r="C991" s="20" t="s">
        <v>102</v>
      </c>
      <c r="D991" s="277" t="s">
        <v>589</v>
      </c>
      <c r="E991" s="277"/>
      <c r="F991" s="277"/>
      <c r="G991" s="277"/>
      <c r="H991" s="277"/>
      <c r="I991" s="277"/>
      <c r="J991" s="277"/>
      <c r="K991" s="277"/>
      <c r="L991" s="277"/>
      <c r="M991" s="277"/>
      <c r="N991" s="277"/>
      <c r="O991" s="277"/>
      <c r="P991" s="277"/>
      <c r="Q991" s="277"/>
      <c r="R991" s="277"/>
      <c r="S991" s="277"/>
      <c r="T991" s="277"/>
      <c r="U991" s="277"/>
      <c r="V991" s="277"/>
      <c r="W991" s="277"/>
      <c r="X991" s="277"/>
      <c r="Y991" s="277"/>
      <c r="Z991" s="277"/>
      <c r="AA991" s="277"/>
      <c r="AB991" s="277"/>
      <c r="AC991" s="277"/>
      <c r="AD991" s="277"/>
      <c r="AE991" s="277"/>
    </row>
    <row r="992" spans="1:45" s="8" customFormat="1" ht="30" customHeight="1" x14ac:dyDescent="0.25">
      <c r="A992" s="3" t="s">
        <v>1794</v>
      </c>
      <c r="B992" s="3" t="s">
        <v>2417</v>
      </c>
      <c r="C992" s="82" t="s">
        <v>102</v>
      </c>
      <c r="D992" s="289" t="s">
        <v>1758</v>
      </c>
      <c r="E992" s="289"/>
      <c r="F992" s="289"/>
      <c r="G992" s="289"/>
      <c r="H992" s="289"/>
      <c r="I992" s="289"/>
      <c r="J992" s="289"/>
      <c r="K992" s="289"/>
      <c r="L992" s="289"/>
      <c r="M992" s="289"/>
      <c r="N992" s="289"/>
      <c r="O992" s="289"/>
      <c r="P992" s="289"/>
      <c r="Q992" s="289"/>
      <c r="R992" s="289"/>
      <c r="S992" s="289"/>
      <c r="T992" s="289"/>
      <c r="U992" s="289"/>
      <c r="V992" s="289"/>
      <c r="W992" s="289"/>
      <c r="X992" s="289"/>
      <c r="Y992" s="289"/>
      <c r="Z992" s="289"/>
      <c r="AA992" s="289"/>
      <c r="AB992" s="289"/>
      <c r="AC992" s="289"/>
      <c r="AD992" s="289"/>
      <c r="AE992" s="289"/>
    </row>
    <row r="993" spans="1:60" s="8" customFormat="1" ht="30" customHeight="1" x14ac:dyDescent="0.25">
      <c r="A993" s="3" t="s">
        <v>1795</v>
      </c>
      <c r="B993" s="3" t="s">
        <v>2416</v>
      </c>
      <c r="C993" s="20" t="s">
        <v>102</v>
      </c>
      <c r="D993" s="289" t="s">
        <v>1797</v>
      </c>
      <c r="E993" s="289"/>
      <c r="F993" s="289"/>
      <c r="G993" s="289"/>
      <c r="H993" s="289"/>
      <c r="I993" s="289"/>
      <c r="J993" s="289"/>
      <c r="K993" s="289"/>
      <c r="L993" s="289"/>
      <c r="M993" s="289"/>
      <c r="N993" s="289"/>
      <c r="O993" s="289"/>
      <c r="P993" s="289"/>
      <c r="Q993" s="289"/>
      <c r="R993" s="289"/>
      <c r="S993" s="289"/>
      <c r="T993" s="289"/>
      <c r="U993" s="289"/>
      <c r="V993" s="289"/>
      <c r="W993" s="289"/>
      <c r="X993" s="289"/>
      <c r="Y993" s="289"/>
      <c r="Z993" s="289"/>
      <c r="AA993" s="289"/>
      <c r="AB993" s="289"/>
      <c r="AC993" s="289"/>
      <c r="AD993" s="289"/>
      <c r="AE993" s="289"/>
    </row>
    <row r="994" spans="1:60" s="103" customFormat="1" ht="44.25" customHeight="1" x14ac:dyDescent="0.25">
      <c r="A994" s="3" t="s">
        <v>1801</v>
      </c>
      <c r="B994" s="3" t="s">
        <v>2417</v>
      </c>
      <c r="C994" s="91" t="s">
        <v>102</v>
      </c>
      <c r="D994" s="289" t="s">
        <v>1798</v>
      </c>
      <c r="E994" s="289"/>
      <c r="F994" s="289"/>
      <c r="G994" s="289"/>
      <c r="H994" s="289"/>
      <c r="I994" s="289"/>
      <c r="J994" s="289"/>
      <c r="K994" s="289"/>
      <c r="L994" s="289"/>
      <c r="M994" s="289"/>
      <c r="N994" s="289"/>
      <c r="O994" s="289"/>
      <c r="P994" s="289"/>
      <c r="Q994" s="289"/>
      <c r="R994" s="289"/>
      <c r="S994" s="289"/>
      <c r="T994" s="289"/>
      <c r="U994" s="289"/>
      <c r="V994" s="289"/>
      <c r="W994" s="289"/>
      <c r="X994" s="289"/>
      <c r="Y994" s="289"/>
      <c r="Z994" s="289"/>
      <c r="AA994" s="289"/>
      <c r="AB994" s="289"/>
      <c r="AC994" s="289"/>
      <c r="AD994" s="289"/>
      <c r="AE994" s="289"/>
    </row>
    <row r="995" spans="1:60" s="103" customFormat="1" ht="55.5" customHeight="1" x14ac:dyDescent="0.25">
      <c r="A995" s="3" t="s">
        <v>1803</v>
      </c>
      <c r="B995" s="3" t="s">
        <v>2417</v>
      </c>
      <c r="C995" s="91" t="s">
        <v>102</v>
      </c>
      <c r="D995" s="289" t="s">
        <v>1799</v>
      </c>
      <c r="E995" s="289"/>
      <c r="F995" s="289"/>
      <c r="G995" s="289"/>
      <c r="H995" s="289"/>
      <c r="I995" s="289"/>
      <c r="J995" s="289"/>
      <c r="K995" s="289"/>
      <c r="L995" s="289"/>
      <c r="M995" s="289"/>
      <c r="N995" s="289"/>
      <c r="O995" s="289"/>
      <c r="P995" s="289"/>
      <c r="Q995" s="289"/>
      <c r="R995" s="289"/>
      <c r="S995" s="289"/>
      <c r="T995" s="289"/>
      <c r="U995" s="289"/>
      <c r="V995" s="289"/>
      <c r="W995" s="289"/>
      <c r="X995" s="289"/>
      <c r="Y995" s="289"/>
      <c r="Z995" s="289"/>
      <c r="AA995" s="289"/>
      <c r="AB995" s="289"/>
      <c r="AC995" s="289"/>
      <c r="AD995" s="289"/>
      <c r="AE995" s="289"/>
    </row>
    <row r="996" spans="1:60" s="103" customFormat="1" ht="30" customHeight="1" x14ac:dyDescent="0.25">
      <c r="A996" s="3" t="s">
        <v>1804</v>
      </c>
      <c r="B996" s="3" t="s">
        <v>2416</v>
      </c>
      <c r="C996" s="42" t="s">
        <v>102</v>
      </c>
      <c r="D996" s="289" t="s">
        <v>309</v>
      </c>
      <c r="E996" s="289"/>
      <c r="F996" s="289"/>
      <c r="G996" s="289"/>
      <c r="H996" s="289"/>
      <c r="I996" s="289"/>
      <c r="J996" s="289"/>
      <c r="K996" s="289"/>
      <c r="L996" s="289"/>
      <c r="M996" s="289"/>
      <c r="N996" s="289"/>
      <c r="O996" s="289"/>
      <c r="P996" s="289"/>
      <c r="Q996" s="289"/>
      <c r="R996" s="289"/>
      <c r="S996" s="289"/>
      <c r="T996" s="289"/>
      <c r="U996" s="289"/>
      <c r="V996" s="289"/>
      <c r="W996" s="289"/>
      <c r="X996" s="289"/>
      <c r="Y996" s="289"/>
      <c r="Z996" s="289"/>
      <c r="AA996" s="289"/>
      <c r="AB996" s="289"/>
      <c r="AC996" s="289"/>
      <c r="AD996" s="289"/>
      <c r="AE996" s="289"/>
    </row>
    <row r="997" spans="1:60" s="174" customFormat="1" ht="30" customHeight="1" x14ac:dyDescent="0.25">
      <c r="A997" s="46" t="s">
        <v>1805</v>
      </c>
      <c r="B997" s="46" t="s">
        <v>2416</v>
      </c>
      <c r="C997" s="209" t="s">
        <v>102</v>
      </c>
      <c r="D997" s="274" t="s">
        <v>1800</v>
      </c>
      <c r="E997" s="274"/>
      <c r="F997" s="274"/>
      <c r="G997" s="274"/>
      <c r="H997" s="274"/>
      <c r="I997" s="274"/>
      <c r="J997" s="274"/>
      <c r="K997" s="274"/>
      <c r="L997" s="274"/>
      <c r="M997" s="274"/>
      <c r="N997" s="274"/>
      <c r="O997" s="274"/>
      <c r="P997" s="274"/>
      <c r="Q997" s="274"/>
      <c r="R997" s="274"/>
      <c r="S997" s="274"/>
      <c r="T997" s="274"/>
      <c r="U997" s="274"/>
      <c r="V997" s="274"/>
      <c r="W997" s="274"/>
      <c r="X997" s="274"/>
      <c r="Y997" s="274"/>
      <c r="Z997" s="274"/>
      <c r="AA997" s="274"/>
      <c r="AB997" s="274"/>
      <c r="AC997" s="274"/>
      <c r="AD997" s="274"/>
      <c r="AE997" s="274"/>
    </row>
    <row r="998" spans="1:60" s="8" customFormat="1" ht="12.75" x14ac:dyDescent="0.25">
      <c r="A998" s="174"/>
      <c r="B998" s="174"/>
      <c r="V998" s="22"/>
      <c r="X998" s="22"/>
    </row>
    <row r="999" spans="1:60" s="8" customFormat="1" ht="12.75" x14ac:dyDescent="0.25">
      <c r="A999" s="174"/>
      <c r="B999" s="174"/>
      <c r="C999" s="312" t="s">
        <v>9</v>
      </c>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c r="AB999" s="312"/>
      <c r="AC999" s="312"/>
      <c r="AD999" s="312"/>
      <c r="AE999" s="312"/>
      <c r="BA999" s="88"/>
      <c r="BB999" s="88"/>
      <c r="BC999" s="88"/>
      <c r="BD999" s="88"/>
      <c r="BE999" s="88"/>
      <c r="BF999" s="88"/>
      <c r="BG999" s="88"/>
      <c r="BH999" s="88"/>
    </row>
    <row r="1000" spans="1:60" s="8" customFormat="1" ht="30" customHeight="1" x14ac:dyDescent="0.25">
      <c r="A1000" s="3" t="s">
        <v>1806</v>
      </c>
      <c r="B1000" s="3" t="s">
        <v>2416</v>
      </c>
      <c r="C1000" s="20" t="s">
        <v>95</v>
      </c>
      <c r="D1000" s="273" t="s">
        <v>1802</v>
      </c>
      <c r="E1000" s="268"/>
      <c r="F1000" s="268"/>
      <c r="G1000" s="268"/>
      <c r="H1000" s="268"/>
      <c r="I1000" s="268"/>
      <c r="J1000" s="268"/>
      <c r="K1000" s="268"/>
      <c r="L1000" s="268"/>
      <c r="M1000" s="268"/>
      <c r="N1000" s="268"/>
      <c r="O1000" s="268"/>
      <c r="P1000" s="268"/>
      <c r="Q1000" s="268"/>
      <c r="R1000" s="268"/>
      <c r="S1000" s="268"/>
      <c r="T1000" s="268"/>
      <c r="U1000" s="268"/>
      <c r="V1000" s="268"/>
      <c r="W1000" s="268"/>
      <c r="X1000" s="268"/>
      <c r="Y1000" s="268"/>
      <c r="Z1000" s="268"/>
      <c r="AA1000" s="268"/>
      <c r="AB1000" s="268"/>
      <c r="AC1000" s="268"/>
      <c r="AD1000" s="268"/>
      <c r="AE1000" s="268"/>
    </row>
    <row r="1001" spans="1:60" s="8" customFormat="1" ht="30" customHeight="1" x14ac:dyDescent="0.25">
      <c r="A1001" s="3" t="s">
        <v>1807</v>
      </c>
      <c r="B1001" s="3" t="s">
        <v>2417</v>
      </c>
      <c r="C1001" s="81" t="s">
        <v>102</v>
      </c>
      <c r="D1001" s="273" t="s">
        <v>137</v>
      </c>
      <c r="E1001" s="268"/>
      <c r="F1001" s="268"/>
      <c r="G1001" s="268"/>
      <c r="H1001" s="268"/>
      <c r="I1001" s="268"/>
      <c r="J1001" s="268"/>
      <c r="K1001" s="268"/>
      <c r="L1001" s="268"/>
      <c r="M1001" s="268"/>
      <c r="N1001" s="268"/>
      <c r="O1001" s="268"/>
      <c r="P1001" s="268"/>
      <c r="Q1001" s="268"/>
      <c r="R1001" s="268"/>
      <c r="S1001" s="268"/>
      <c r="T1001" s="268"/>
      <c r="U1001" s="268"/>
      <c r="V1001" s="268"/>
      <c r="W1001" s="268"/>
      <c r="X1001" s="268"/>
      <c r="Y1001" s="268"/>
      <c r="Z1001" s="268"/>
      <c r="AA1001" s="268"/>
      <c r="AB1001" s="268"/>
      <c r="AC1001" s="268"/>
      <c r="AD1001" s="268"/>
      <c r="AE1001" s="268"/>
    </row>
    <row r="1002" spans="1:60" s="8" customFormat="1" ht="30" customHeight="1" x14ac:dyDescent="0.25">
      <c r="A1002" s="3" t="s">
        <v>1808</v>
      </c>
      <c r="B1002" s="3" t="s">
        <v>2417</v>
      </c>
      <c r="C1002" s="81" t="s">
        <v>102</v>
      </c>
      <c r="D1002" s="289" t="s">
        <v>306</v>
      </c>
      <c r="E1002" s="289"/>
      <c r="F1002" s="289"/>
      <c r="G1002" s="289"/>
      <c r="H1002" s="289"/>
      <c r="I1002" s="289"/>
      <c r="J1002" s="289"/>
      <c r="K1002" s="289"/>
      <c r="L1002" s="289"/>
      <c r="M1002" s="289"/>
      <c r="N1002" s="289"/>
      <c r="O1002" s="289"/>
      <c r="P1002" s="289"/>
      <c r="Q1002" s="289"/>
      <c r="R1002" s="289"/>
      <c r="S1002" s="289"/>
      <c r="T1002" s="289"/>
      <c r="U1002" s="289"/>
      <c r="V1002" s="289"/>
      <c r="W1002" s="289"/>
      <c r="X1002" s="289"/>
      <c r="Y1002" s="289"/>
      <c r="Z1002" s="289"/>
      <c r="AA1002" s="289"/>
      <c r="AB1002" s="289"/>
      <c r="AC1002" s="289"/>
      <c r="AD1002" s="289"/>
      <c r="AE1002" s="289"/>
    </row>
    <row r="1003" spans="1:60" s="8" customFormat="1" ht="30" customHeight="1" x14ac:dyDescent="0.25">
      <c r="A1003" s="3" t="s">
        <v>1809</v>
      </c>
      <c r="B1003" s="3" t="s">
        <v>2416</v>
      </c>
      <c r="C1003" s="81" t="s">
        <v>102</v>
      </c>
      <c r="D1003" s="289" t="s">
        <v>305</v>
      </c>
      <c r="E1003" s="289"/>
      <c r="F1003" s="289"/>
      <c r="G1003" s="289"/>
      <c r="H1003" s="289"/>
      <c r="I1003" s="289"/>
      <c r="J1003" s="289"/>
      <c r="K1003" s="289"/>
      <c r="L1003" s="289"/>
      <c r="M1003" s="289"/>
      <c r="N1003" s="289"/>
      <c r="O1003" s="289"/>
      <c r="P1003" s="289"/>
      <c r="Q1003" s="289"/>
      <c r="R1003" s="289"/>
      <c r="S1003" s="289"/>
      <c r="T1003" s="289"/>
      <c r="U1003" s="289"/>
      <c r="V1003" s="289"/>
      <c r="W1003" s="289"/>
      <c r="X1003" s="289"/>
      <c r="Y1003" s="289"/>
      <c r="Z1003" s="289"/>
      <c r="AA1003" s="289"/>
      <c r="AB1003" s="289"/>
      <c r="AC1003" s="289"/>
      <c r="AD1003" s="289"/>
      <c r="AE1003" s="289"/>
    </row>
    <row r="1004" spans="1:60" s="103" customFormat="1" ht="30" customHeight="1" x14ac:dyDescent="0.25">
      <c r="A1004" s="3" t="s">
        <v>1810</v>
      </c>
      <c r="B1004" s="3" t="s">
        <v>2416</v>
      </c>
      <c r="C1004" s="20" t="s">
        <v>95</v>
      </c>
      <c r="D1004" s="277" t="s">
        <v>308</v>
      </c>
      <c r="E1004" s="277"/>
      <c r="F1004" s="277"/>
      <c r="G1004" s="277"/>
      <c r="H1004" s="277"/>
      <c r="I1004" s="277"/>
      <c r="J1004" s="277"/>
      <c r="K1004" s="277"/>
      <c r="L1004" s="277"/>
      <c r="M1004" s="277"/>
      <c r="N1004" s="277"/>
      <c r="O1004" s="277"/>
      <c r="P1004" s="277"/>
      <c r="Q1004" s="277"/>
      <c r="R1004" s="277"/>
      <c r="S1004" s="277"/>
      <c r="T1004" s="277"/>
      <c r="U1004" s="277"/>
      <c r="V1004" s="277"/>
      <c r="W1004" s="277"/>
      <c r="X1004" s="277"/>
      <c r="Y1004" s="277"/>
      <c r="Z1004" s="277"/>
      <c r="AA1004" s="277"/>
      <c r="AB1004" s="277"/>
      <c r="AC1004" s="277"/>
      <c r="AD1004" s="277"/>
      <c r="AE1004" s="277"/>
    </row>
    <row r="1005" spans="1:60" s="103" customFormat="1" ht="30" customHeight="1" x14ac:dyDescent="0.25">
      <c r="A1005" s="3" t="s">
        <v>1811</v>
      </c>
      <c r="B1005" s="3" t="s">
        <v>2416</v>
      </c>
      <c r="C1005" s="20" t="s">
        <v>102</v>
      </c>
      <c r="D1005" s="289" t="s">
        <v>578</v>
      </c>
      <c r="E1005" s="289"/>
      <c r="F1005" s="289"/>
      <c r="G1005" s="289"/>
      <c r="H1005" s="289"/>
      <c r="I1005" s="289"/>
      <c r="J1005" s="289"/>
      <c r="K1005" s="289"/>
      <c r="L1005" s="289"/>
      <c r="M1005" s="289"/>
      <c r="N1005" s="289"/>
      <c r="O1005" s="289"/>
      <c r="P1005" s="289"/>
      <c r="Q1005" s="289"/>
      <c r="R1005" s="289"/>
      <c r="S1005" s="289"/>
      <c r="T1005" s="289"/>
      <c r="U1005" s="289"/>
      <c r="V1005" s="289"/>
      <c r="W1005" s="289"/>
      <c r="X1005" s="289"/>
      <c r="Y1005" s="289"/>
      <c r="Z1005" s="289"/>
      <c r="AA1005" s="289"/>
      <c r="AB1005" s="289"/>
      <c r="AC1005" s="289"/>
      <c r="AD1005" s="289"/>
      <c r="AE1005" s="289"/>
    </row>
    <row r="1006" spans="1:60" s="103" customFormat="1" ht="30" customHeight="1" x14ac:dyDescent="0.25">
      <c r="A1006" s="3" t="s">
        <v>1812</v>
      </c>
      <c r="B1006" s="3" t="s">
        <v>2416</v>
      </c>
      <c r="C1006" s="20" t="s">
        <v>102</v>
      </c>
      <c r="D1006" s="277" t="s">
        <v>579</v>
      </c>
      <c r="E1006" s="277"/>
      <c r="F1006" s="277"/>
      <c r="G1006" s="277"/>
      <c r="H1006" s="277"/>
      <c r="I1006" s="277"/>
      <c r="J1006" s="277"/>
      <c r="K1006" s="277"/>
      <c r="L1006" s="277"/>
      <c r="M1006" s="277"/>
      <c r="N1006" s="277"/>
      <c r="O1006" s="277"/>
      <c r="P1006" s="277"/>
      <c r="Q1006" s="277"/>
      <c r="R1006" s="277"/>
      <c r="S1006" s="277"/>
      <c r="T1006" s="277"/>
      <c r="U1006" s="277"/>
      <c r="V1006" s="277"/>
      <c r="W1006" s="277"/>
      <c r="X1006" s="277"/>
      <c r="Y1006" s="277"/>
      <c r="Z1006" s="277"/>
      <c r="AA1006" s="277"/>
      <c r="AB1006" s="277"/>
      <c r="AC1006" s="277"/>
      <c r="AD1006" s="277"/>
      <c r="AE1006" s="277"/>
    </row>
    <row r="1007" spans="1:60" s="103" customFormat="1" ht="30" customHeight="1" x14ac:dyDescent="0.25">
      <c r="A1007" s="3" t="s">
        <v>1813</v>
      </c>
      <c r="B1007" s="3" t="s">
        <v>2416</v>
      </c>
      <c r="C1007" s="20" t="s">
        <v>102</v>
      </c>
      <c r="D1007" s="277" t="s">
        <v>580</v>
      </c>
      <c r="E1007" s="277"/>
      <c r="F1007" s="277"/>
      <c r="G1007" s="277"/>
      <c r="H1007" s="277"/>
      <c r="I1007" s="277"/>
      <c r="J1007" s="277"/>
      <c r="K1007" s="277"/>
      <c r="L1007" s="277"/>
      <c r="M1007" s="277"/>
      <c r="N1007" s="277"/>
      <c r="O1007" s="277"/>
      <c r="P1007" s="277"/>
      <c r="Q1007" s="277"/>
      <c r="R1007" s="277"/>
      <c r="S1007" s="277"/>
      <c r="T1007" s="277"/>
      <c r="U1007" s="277"/>
      <c r="V1007" s="277"/>
      <c r="W1007" s="277"/>
      <c r="X1007" s="277"/>
      <c r="Y1007" s="277"/>
      <c r="Z1007" s="277"/>
      <c r="AA1007" s="277"/>
      <c r="AB1007" s="277"/>
      <c r="AC1007" s="277"/>
      <c r="AD1007" s="277"/>
      <c r="AE1007" s="277"/>
    </row>
    <row r="1008" spans="1:60" s="103" customFormat="1" ht="30" customHeight="1" x14ac:dyDescent="0.25">
      <c r="A1008" s="3" t="s">
        <v>1814</v>
      </c>
      <c r="B1008" s="3" t="s">
        <v>2416</v>
      </c>
      <c r="C1008" s="20" t="s">
        <v>102</v>
      </c>
      <c r="D1008" s="277" t="s">
        <v>581</v>
      </c>
      <c r="E1008" s="277"/>
      <c r="F1008" s="277"/>
      <c r="G1008" s="277"/>
      <c r="H1008" s="277"/>
      <c r="I1008" s="277"/>
      <c r="J1008" s="277"/>
      <c r="K1008" s="277"/>
      <c r="L1008" s="277"/>
      <c r="M1008" s="277"/>
      <c r="N1008" s="277"/>
      <c r="O1008" s="277"/>
      <c r="P1008" s="277"/>
      <c r="Q1008" s="277"/>
      <c r="R1008" s="277"/>
      <c r="S1008" s="277"/>
      <c r="T1008" s="277"/>
      <c r="U1008" s="277"/>
      <c r="V1008" s="277"/>
      <c r="W1008" s="277"/>
      <c r="X1008" s="277"/>
      <c r="Y1008" s="277"/>
      <c r="Z1008" s="277"/>
      <c r="AA1008" s="277"/>
      <c r="AB1008" s="277"/>
      <c r="AC1008" s="277"/>
      <c r="AD1008" s="277"/>
      <c r="AE1008" s="277"/>
    </row>
    <row r="1009" spans="1:66" s="103" customFormat="1" ht="30" customHeight="1" x14ac:dyDescent="0.25">
      <c r="A1009" s="3" t="s">
        <v>1818</v>
      </c>
      <c r="B1009" s="3" t="s">
        <v>2416</v>
      </c>
      <c r="C1009" s="20" t="s">
        <v>102</v>
      </c>
      <c r="D1009" s="277" t="s">
        <v>582</v>
      </c>
      <c r="E1009" s="277"/>
      <c r="F1009" s="277"/>
      <c r="G1009" s="277"/>
      <c r="H1009" s="277"/>
      <c r="I1009" s="277"/>
      <c r="J1009" s="277"/>
      <c r="K1009" s="277"/>
      <c r="L1009" s="277"/>
      <c r="M1009" s="277"/>
      <c r="N1009" s="277"/>
      <c r="O1009" s="277"/>
      <c r="P1009" s="277"/>
      <c r="Q1009" s="277"/>
      <c r="R1009" s="277"/>
      <c r="S1009" s="277"/>
      <c r="T1009" s="277"/>
      <c r="U1009" s="277"/>
      <c r="V1009" s="277"/>
      <c r="W1009" s="277"/>
      <c r="X1009" s="277"/>
      <c r="Y1009" s="277"/>
      <c r="Z1009" s="277"/>
      <c r="AA1009" s="277"/>
      <c r="AB1009" s="277"/>
      <c r="AC1009" s="277"/>
      <c r="AD1009" s="277"/>
      <c r="AE1009" s="277"/>
    </row>
    <row r="1010" spans="1:66" s="103" customFormat="1" ht="30" customHeight="1" x14ac:dyDescent="0.25">
      <c r="A1010" s="3" t="s">
        <v>1819</v>
      </c>
      <c r="B1010" s="3" t="s">
        <v>2416</v>
      </c>
      <c r="C1010" s="20" t="s">
        <v>102</v>
      </c>
      <c r="D1010" s="277" t="s">
        <v>583</v>
      </c>
      <c r="E1010" s="277"/>
      <c r="F1010" s="277"/>
      <c r="G1010" s="277"/>
      <c r="H1010" s="277"/>
      <c r="I1010" s="277"/>
      <c r="J1010" s="277"/>
      <c r="K1010" s="277"/>
      <c r="L1010" s="277"/>
      <c r="M1010" s="277"/>
      <c r="N1010" s="277"/>
      <c r="O1010" s="277"/>
      <c r="P1010" s="277"/>
      <c r="Q1010" s="277"/>
      <c r="R1010" s="277"/>
      <c r="S1010" s="277"/>
      <c r="T1010" s="277"/>
      <c r="U1010" s="277"/>
      <c r="V1010" s="277"/>
      <c r="W1010" s="277"/>
      <c r="X1010" s="277"/>
      <c r="Y1010" s="277"/>
      <c r="Z1010" s="277"/>
      <c r="AA1010" s="277"/>
      <c r="AB1010" s="277"/>
      <c r="AC1010" s="277"/>
      <c r="AD1010" s="277"/>
      <c r="AE1010" s="277"/>
    </row>
    <row r="1011" spans="1:66" s="8" customFormat="1" ht="30" customHeight="1" x14ac:dyDescent="0.25">
      <c r="A1011" s="3" t="s">
        <v>1820</v>
      </c>
      <c r="B1011" s="5" t="s">
        <v>2417</v>
      </c>
      <c r="C1011" s="81" t="s">
        <v>102</v>
      </c>
      <c r="D1011" s="273" t="s">
        <v>1758</v>
      </c>
      <c r="E1011" s="268"/>
      <c r="F1011" s="268"/>
      <c r="G1011" s="268"/>
      <c r="H1011" s="268"/>
      <c r="I1011" s="268"/>
      <c r="J1011" s="268"/>
      <c r="K1011" s="268"/>
      <c r="L1011" s="268"/>
      <c r="M1011" s="268"/>
      <c r="N1011" s="268"/>
      <c r="O1011" s="268"/>
      <c r="P1011" s="268"/>
      <c r="Q1011" s="268"/>
      <c r="R1011" s="268"/>
      <c r="S1011" s="268"/>
      <c r="T1011" s="268"/>
      <c r="U1011" s="268"/>
      <c r="V1011" s="268"/>
      <c r="W1011" s="268"/>
      <c r="X1011" s="268"/>
      <c r="Y1011" s="268"/>
      <c r="Z1011" s="268"/>
      <c r="AA1011" s="268"/>
      <c r="AB1011" s="268"/>
      <c r="AC1011" s="268"/>
      <c r="AD1011" s="268"/>
      <c r="AE1011" s="268"/>
    </row>
    <row r="1012" spans="1:66" s="103" customFormat="1" ht="30" customHeight="1" x14ac:dyDescent="0.25">
      <c r="A1012" s="3" t="s">
        <v>1821</v>
      </c>
      <c r="B1012" s="3" t="s">
        <v>2416</v>
      </c>
      <c r="C1012" s="81" t="s">
        <v>102</v>
      </c>
      <c r="D1012" s="289" t="s">
        <v>1815</v>
      </c>
      <c r="E1012" s="289"/>
      <c r="F1012" s="289"/>
      <c r="G1012" s="289"/>
      <c r="H1012" s="289"/>
      <c r="I1012" s="289"/>
      <c r="J1012" s="289"/>
      <c r="K1012" s="289"/>
      <c r="L1012" s="289"/>
      <c r="M1012" s="289"/>
      <c r="N1012" s="289"/>
      <c r="O1012" s="289"/>
      <c r="P1012" s="289"/>
      <c r="Q1012" s="289"/>
      <c r="R1012" s="289"/>
      <c r="S1012" s="289"/>
      <c r="T1012" s="289"/>
      <c r="U1012" s="289"/>
      <c r="V1012" s="289"/>
      <c r="W1012" s="289"/>
      <c r="X1012" s="289"/>
      <c r="Y1012" s="289"/>
      <c r="Z1012" s="289"/>
      <c r="AA1012" s="289"/>
      <c r="AB1012" s="289"/>
      <c r="AC1012" s="289"/>
      <c r="AD1012" s="289"/>
      <c r="AE1012" s="289"/>
    </row>
    <row r="1013" spans="1:66" s="103" customFormat="1" ht="45" customHeight="1" x14ac:dyDescent="0.25">
      <c r="A1013" s="3" t="s">
        <v>1822</v>
      </c>
      <c r="B1013" s="5" t="s">
        <v>2417</v>
      </c>
      <c r="C1013" s="42" t="s">
        <v>102</v>
      </c>
      <c r="D1013" s="289" t="s">
        <v>1816</v>
      </c>
      <c r="E1013" s="289"/>
      <c r="F1013" s="289"/>
      <c r="G1013" s="289"/>
      <c r="H1013" s="289"/>
      <c r="I1013" s="289"/>
      <c r="J1013" s="289"/>
      <c r="K1013" s="289"/>
      <c r="L1013" s="289"/>
      <c r="M1013" s="289"/>
      <c r="N1013" s="289"/>
      <c r="O1013" s="289"/>
      <c r="P1013" s="289"/>
      <c r="Q1013" s="289"/>
      <c r="R1013" s="289"/>
      <c r="S1013" s="289"/>
      <c r="T1013" s="289"/>
      <c r="U1013" s="289"/>
      <c r="V1013" s="289"/>
      <c r="W1013" s="289"/>
      <c r="X1013" s="289"/>
      <c r="Y1013" s="289"/>
      <c r="Z1013" s="289"/>
      <c r="AA1013" s="289"/>
      <c r="AB1013" s="289"/>
      <c r="AC1013" s="289"/>
      <c r="AD1013" s="289"/>
      <c r="AE1013" s="289"/>
    </row>
    <row r="1014" spans="1:66" s="103" customFormat="1" ht="56.25" customHeight="1" x14ac:dyDescent="0.25">
      <c r="A1014" s="3" t="s">
        <v>1823</v>
      </c>
      <c r="B1014" s="3" t="s">
        <v>2417</v>
      </c>
      <c r="C1014" s="42" t="s">
        <v>102</v>
      </c>
      <c r="D1014" s="289" t="s">
        <v>1817</v>
      </c>
      <c r="E1014" s="289"/>
      <c r="F1014" s="289"/>
      <c r="G1014" s="289"/>
      <c r="H1014" s="289"/>
      <c r="I1014" s="289"/>
      <c r="J1014" s="289"/>
      <c r="K1014" s="289"/>
      <c r="L1014" s="289"/>
      <c r="M1014" s="289"/>
      <c r="N1014" s="289"/>
      <c r="O1014" s="289"/>
      <c r="P1014" s="289"/>
      <c r="Q1014" s="289"/>
      <c r="R1014" s="289"/>
      <c r="S1014" s="289"/>
      <c r="T1014" s="289"/>
      <c r="U1014" s="289"/>
      <c r="V1014" s="289"/>
      <c r="W1014" s="289"/>
      <c r="X1014" s="289"/>
      <c r="Y1014" s="289"/>
      <c r="Z1014" s="289"/>
      <c r="AA1014" s="289"/>
      <c r="AB1014" s="289"/>
      <c r="AC1014" s="289"/>
      <c r="AD1014" s="289"/>
      <c r="AE1014" s="289"/>
    </row>
    <row r="1015" spans="1:66" s="103" customFormat="1" ht="30" customHeight="1" x14ac:dyDescent="0.25">
      <c r="A1015" s="3" t="s">
        <v>1824</v>
      </c>
      <c r="B1015" s="5" t="s">
        <v>2416</v>
      </c>
      <c r="C1015" s="42" t="s">
        <v>102</v>
      </c>
      <c r="D1015" s="289" t="s">
        <v>309</v>
      </c>
      <c r="E1015" s="289"/>
      <c r="F1015" s="289"/>
      <c r="G1015" s="289"/>
      <c r="H1015" s="289"/>
      <c r="I1015" s="289"/>
      <c r="J1015" s="289"/>
      <c r="K1015" s="289"/>
      <c r="L1015" s="289"/>
      <c r="M1015" s="289"/>
      <c r="N1015" s="289"/>
      <c r="O1015" s="289"/>
      <c r="P1015" s="289"/>
      <c r="Q1015" s="289"/>
      <c r="R1015" s="289"/>
      <c r="S1015" s="289"/>
      <c r="T1015" s="289"/>
      <c r="U1015" s="289"/>
      <c r="V1015" s="289"/>
      <c r="W1015" s="289"/>
      <c r="X1015" s="289"/>
      <c r="Y1015" s="289"/>
      <c r="Z1015" s="289"/>
      <c r="AA1015" s="289"/>
      <c r="AB1015" s="289"/>
      <c r="AC1015" s="289"/>
      <c r="AD1015" s="289"/>
      <c r="AE1015" s="289"/>
    </row>
    <row r="1016" spans="1:66" s="103" customFormat="1" ht="27.75" customHeight="1" x14ac:dyDescent="0.25">
      <c r="A1016" s="3" t="s">
        <v>1825</v>
      </c>
      <c r="B1016" s="5" t="s">
        <v>2416</v>
      </c>
      <c r="C1016" s="81" t="s">
        <v>102</v>
      </c>
      <c r="D1016" s="273" t="s">
        <v>1831</v>
      </c>
      <c r="E1016" s="268"/>
      <c r="F1016" s="268"/>
      <c r="G1016" s="268"/>
      <c r="H1016" s="268"/>
      <c r="I1016" s="268"/>
      <c r="J1016" s="268"/>
      <c r="K1016" s="268"/>
      <c r="L1016" s="268"/>
      <c r="M1016" s="268"/>
      <c r="N1016" s="268"/>
      <c r="O1016" s="268"/>
      <c r="P1016" s="268"/>
      <c r="Q1016" s="268"/>
      <c r="R1016" s="268"/>
      <c r="S1016" s="268"/>
      <c r="T1016" s="268"/>
      <c r="U1016" s="268"/>
      <c r="V1016" s="268"/>
      <c r="W1016" s="268"/>
      <c r="X1016" s="268"/>
      <c r="Y1016" s="268"/>
      <c r="Z1016" s="268"/>
      <c r="AA1016" s="268"/>
      <c r="AB1016" s="268"/>
      <c r="AC1016" s="268"/>
      <c r="AD1016" s="268"/>
      <c r="AE1016" s="268"/>
    </row>
    <row r="1017" spans="1:66" s="103" customFormat="1" ht="27.75" customHeight="1" x14ac:dyDescent="0.25">
      <c r="A1017" s="3" t="s">
        <v>1826</v>
      </c>
      <c r="B1017" s="5" t="s">
        <v>2416</v>
      </c>
      <c r="C1017" s="81" t="s">
        <v>102</v>
      </c>
      <c r="D1017" s="273" t="s">
        <v>1832</v>
      </c>
      <c r="E1017" s="268"/>
      <c r="F1017" s="268"/>
      <c r="G1017" s="268"/>
      <c r="H1017" s="268"/>
      <c r="I1017" s="268"/>
      <c r="J1017" s="268"/>
      <c r="K1017" s="268"/>
      <c r="L1017" s="268"/>
      <c r="M1017" s="268"/>
      <c r="N1017" s="268"/>
      <c r="O1017" s="268"/>
      <c r="P1017" s="268"/>
      <c r="Q1017" s="268"/>
      <c r="R1017" s="268"/>
      <c r="S1017" s="268"/>
      <c r="T1017" s="268"/>
      <c r="U1017" s="268"/>
      <c r="V1017" s="268"/>
      <c r="W1017" s="268"/>
      <c r="X1017" s="268"/>
      <c r="Y1017" s="268"/>
      <c r="Z1017" s="268"/>
      <c r="AA1017" s="268"/>
      <c r="AB1017" s="268"/>
      <c r="AC1017" s="268"/>
      <c r="AD1017" s="268"/>
      <c r="AE1017" s="268"/>
    </row>
    <row r="1018" spans="1:66" s="103" customFormat="1" ht="27.75" customHeight="1" x14ac:dyDescent="0.25">
      <c r="A1018" s="3" t="s">
        <v>1827</v>
      </c>
      <c r="B1018" s="5" t="s">
        <v>2416</v>
      </c>
      <c r="C1018" s="81" t="s">
        <v>102</v>
      </c>
      <c r="D1018" s="273" t="s">
        <v>1829</v>
      </c>
      <c r="E1018" s="268"/>
      <c r="F1018" s="268"/>
      <c r="G1018" s="268"/>
      <c r="H1018" s="268"/>
      <c r="I1018" s="268"/>
      <c r="J1018" s="268"/>
      <c r="K1018" s="268"/>
      <c r="L1018" s="268"/>
      <c r="M1018" s="268"/>
      <c r="N1018" s="268"/>
      <c r="O1018" s="268"/>
      <c r="P1018" s="268"/>
      <c r="Q1018" s="268"/>
      <c r="R1018" s="268"/>
      <c r="S1018" s="268"/>
      <c r="T1018" s="268"/>
      <c r="U1018" s="268"/>
      <c r="V1018" s="268"/>
      <c r="W1018" s="268"/>
      <c r="X1018" s="268"/>
      <c r="Y1018" s="268"/>
      <c r="Z1018" s="268"/>
      <c r="AA1018" s="268"/>
      <c r="AB1018" s="268"/>
      <c r="AC1018" s="268"/>
      <c r="AD1018" s="268"/>
      <c r="AE1018" s="268"/>
    </row>
    <row r="1019" spans="1:66" s="103" customFormat="1" ht="27.75" customHeight="1" x14ac:dyDescent="0.25">
      <c r="A1019" s="3" t="s">
        <v>1834</v>
      </c>
      <c r="B1019" s="5" t="s">
        <v>2416</v>
      </c>
      <c r="C1019" s="81" t="s">
        <v>102</v>
      </c>
      <c r="D1019" s="273" t="s">
        <v>1833</v>
      </c>
      <c r="E1019" s="268"/>
      <c r="F1019" s="268"/>
      <c r="G1019" s="268"/>
      <c r="H1019" s="268"/>
      <c r="I1019" s="268"/>
      <c r="J1019" s="268"/>
      <c r="K1019" s="268"/>
      <c r="L1019" s="268"/>
      <c r="M1019" s="268"/>
      <c r="N1019" s="268"/>
      <c r="O1019" s="268"/>
      <c r="P1019" s="268"/>
      <c r="Q1019" s="268"/>
      <c r="R1019" s="268"/>
      <c r="S1019" s="268"/>
      <c r="T1019" s="268"/>
      <c r="U1019" s="268"/>
      <c r="V1019" s="268"/>
      <c r="W1019" s="268"/>
      <c r="X1019" s="268"/>
      <c r="Y1019" s="268"/>
      <c r="Z1019" s="268"/>
      <c r="AA1019" s="268"/>
      <c r="AB1019" s="268"/>
      <c r="AC1019" s="268"/>
      <c r="AD1019" s="268"/>
      <c r="AE1019" s="268"/>
    </row>
    <row r="1020" spans="1:66" s="103" customFormat="1" ht="30" customHeight="1" x14ac:dyDescent="0.25">
      <c r="A1020" s="3" t="s">
        <v>1835</v>
      </c>
      <c r="B1020" s="5" t="s">
        <v>2416</v>
      </c>
      <c r="C1020" s="81" t="s">
        <v>102</v>
      </c>
      <c r="D1020" s="273" t="s">
        <v>1830</v>
      </c>
      <c r="E1020" s="268"/>
      <c r="F1020" s="268"/>
      <c r="G1020" s="268"/>
      <c r="H1020" s="268"/>
      <c r="I1020" s="268"/>
      <c r="J1020" s="268"/>
      <c r="K1020" s="268"/>
      <c r="L1020" s="268"/>
      <c r="M1020" s="268"/>
      <c r="N1020" s="268"/>
      <c r="O1020" s="268"/>
      <c r="P1020" s="268"/>
      <c r="Q1020" s="268"/>
      <c r="R1020" s="268"/>
      <c r="S1020" s="268"/>
      <c r="T1020" s="268"/>
      <c r="U1020" s="268"/>
      <c r="V1020" s="268"/>
      <c r="W1020" s="268"/>
      <c r="X1020" s="268"/>
      <c r="Y1020" s="268"/>
      <c r="Z1020" s="268"/>
      <c r="AA1020" s="268"/>
      <c r="AB1020" s="268"/>
      <c r="AC1020" s="268"/>
      <c r="AD1020" s="268"/>
      <c r="AE1020" s="268"/>
    </row>
    <row r="1021" spans="1:66" s="103" customFormat="1" ht="30" customHeight="1" x14ac:dyDescent="0.25">
      <c r="A1021" s="3" t="s">
        <v>1841</v>
      </c>
      <c r="B1021" s="5" t="s">
        <v>2416</v>
      </c>
      <c r="C1021" s="42" t="s">
        <v>102</v>
      </c>
      <c r="D1021" s="289" t="s">
        <v>309</v>
      </c>
      <c r="E1021" s="289"/>
      <c r="F1021" s="289"/>
      <c r="G1021" s="289"/>
      <c r="H1021" s="289"/>
      <c r="I1021" s="289"/>
      <c r="J1021" s="289"/>
      <c r="K1021" s="289"/>
      <c r="L1021" s="289"/>
      <c r="M1021" s="289"/>
      <c r="N1021" s="289"/>
      <c r="O1021" s="289"/>
      <c r="P1021" s="289"/>
      <c r="Q1021" s="289"/>
      <c r="R1021" s="289"/>
      <c r="S1021" s="289"/>
      <c r="T1021" s="289"/>
      <c r="U1021" s="289"/>
      <c r="V1021" s="289"/>
      <c r="W1021" s="289"/>
      <c r="X1021" s="289"/>
      <c r="Y1021" s="289"/>
      <c r="Z1021" s="289"/>
      <c r="AA1021" s="289"/>
      <c r="AB1021" s="289"/>
      <c r="AC1021" s="289"/>
      <c r="AD1021" s="289"/>
      <c r="AE1021" s="289"/>
      <c r="AK1021" s="147"/>
      <c r="AL1021" s="147"/>
      <c r="AM1021" s="147"/>
      <c r="AN1021" s="147"/>
      <c r="AO1021" s="147"/>
      <c r="AP1021" s="147"/>
      <c r="AQ1021" s="147"/>
      <c r="AR1021" s="147"/>
    </row>
    <row r="1022" spans="1:66" s="174" customFormat="1" ht="30" customHeight="1" x14ac:dyDescent="0.25">
      <c r="A1022" s="46" t="s">
        <v>1842</v>
      </c>
      <c r="B1022" s="46" t="s">
        <v>2416</v>
      </c>
      <c r="C1022" s="209" t="s">
        <v>102</v>
      </c>
      <c r="D1022" s="274" t="s">
        <v>1828</v>
      </c>
      <c r="E1022" s="274"/>
      <c r="F1022" s="274"/>
      <c r="G1022" s="274"/>
      <c r="H1022" s="274"/>
      <c r="I1022" s="274"/>
      <c r="J1022" s="274"/>
      <c r="K1022" s="274"/>
      <c r="L1022" s="274"/>
      <c r="M1022" s="274"/>
      <c r="N1022" s="274"/>
      <c r="O1022" s="274"/>
      <c r="P1022" s="274"/>
      <c r="Q1022" s="274"/>
      <c r="R1022" s="274"/>
      <c r="S1022" s="274"/>
      <c r="T1022" s="274"/>
      <c r="U1022" s="274"/>
      <c r="V1022" s="274"/>
      <c r="W1022" s="274"/>
      <c r="X1022" s="274"/>
      <c r="Y1022" s="274"/>
      <c r="Z1022" s="274"/>
      <c r="AA1022" s="274"/>
      <c r="AB1022" s="274"/>
      <c r="AC1022" s="274"/>
      <c r="AD1022" s="274"/>
      <c r="AE1022" s="274"/>
    </row>
    <row r="1023" spans="1:66" s="8" customFormat="1" ht="12.75" customHeight="1" x14ac:dyDescent="0.25">
      <c r="A1023" s="174"/>
      <c r="B1023" s="174"/>
      <c r="C1023" s="20"/>
      <c r="D1023" s="29"/>
      <c r="V1023" s="22"/>
      <c r="X1023" s="22"/>
      <c r="AK1023" s="147"/>
      <c r="AL1023" s="147"/>
      <c r="AM1023" s="146"/>
      <c r="AN1023" s="146"/>
      <c r="AO1023" s="146"/>
      <c r="AP1023" s="146"/>
      <c r="AQ1023" s="146"/>
      <c r="AR1023" s="146"/>
      <c r="AS1023" s="29"/>
      <c r="AT1023" s="29"/>
      <c r="AU1023" s="29"/>
      <c r="AV1023" s="29"/>
      <c r="AW1023" s="29"/>
      <c r="AX1023" s="29"/>
      <c r="AY1023" s="29"/>
      <c r="AZ1023" s="29"/>
      <c r="BA1023" s="29"/>
      <c r="BB1023" s="29"/>
      <c r="BC1023" s="29"/>
      <c r="BD1023" s="29"/>
      <c r="BE1023" s="29"/>
      <c r="BF1023" s="29"/>
      <c r="BG1023" s="29"/>
      <c r="BH1023" s="29"/>
      <c r="BI1023" s="29"/>
      <c r="BJ1023" s="29"/>
      <c r="BK1023" s="29"/>
      <c r="BL1023" s="29"/>
      <c r="BM1023" s="29"/>
      <c r="BN1023" s="29"/>
    </row>
    <row r="1024" spans="1:66" s="8" customFormat="1" ht="12.75" x14ac:dyDescent="0.25">
      <c r="A1024" s="174"/>
      <c r="B1024" s="174"/>
      <c r="C1024" s="312" t="s">
        <v>10</v>
      </c>
      <c r="D1024" s="312"/>
      <c r="E1024" s="312"/>
      <c r="F1024" s="312"/>
      <c r="G1024" s="312"/>
      <c r="H1024" s="312"/>
      <c r="I1024" s="312"/>
      <c r="J1024" s="312"/>
      <c r="K1024" s="312"/>
      <c r="L1024" s="312"/>
      <c r="M1024" s="312"/>
      <c r="N1024" s="312"/>
      <c r="O1024" s="312"/>
      <c r="P1024" s="312"/>
      <c r="Q1024" s="312"/>
      <c r="R1024" s="312"/>
      <c r="S1024" s="312"/>
      <c r="T1024" s="312"/>
      <c r="U1024" s="312"/>
      <c r="V1024" s="312"/>
      <c r="W1024" s="312"/>
      <c r="X1024" s="312"/>
      <c r="Y1024" s="312"/>
      <c r="Z1024" s="312"/>
      <c r="AA1024" s="312"/>
      <c r="AB1024" s="312"/>
      <c r="AC1024" s="312"/>
      <c r="AD1024" s="312"/>
      <c r="AE1024" s="312"/>
      <c r="AK1024" s="147"/>
      <c r="AL1024" s="147"/>
      <c r="AM1024" s="147"/>
      <c r="AN1024" s="147"/>
      <c r="AO1024" s="147"/>
      <c r="AP1024" s="147"/>
      <c r="AQ1024" s="147"/>
      <c r="AR1024" s="147"/>
    </row>
    <row r="1025" spans="1:44" s="8" customFormat="1" ht="22.5" customHeight="1" x14ac:dyDescent="0.25">
      <c r="A1025" s="5" t="s">
        <v>1843</v>
      </c>
      <c r="B1025" s="5" t="s">
        <v>2416</v>
      </c>
      <c r="C1025" s="81" t="s">
        <v>102</v>
      </c>
      <c r="D1025" s="273" t="s">
        <v>1836</v>
      </c>
      <c r="E1025" s="273"/>
      <c r="F1025" s="273"/>
      <c r="G1025" s="273"/>
      <c r="H1025" s="273"/>
      <c r="I1025" s="273"/>
      <c r="J1025" s="273"/>
      <c r="K1025" s="273"/>
      <c r="L1025" s="273"/>
      <c r="M1025" s="273"/>
      <c r="N1025" s="273"/>
      <c r="O1025" s="273"/>
      <c r="P1025" s="273"/>
      <c r="Q1025" s="273"/>
      <c r="R1025" s="273"/>
      <c r="S1025" s="273"/>
      <c r="T1025" s="273"/>
      <c r="U1025" s="273"/>
      <c r="V1025" s="273"/>
      <c r="W1025" s="273"/>
      <c r="X1025" s="273"/>
      <c r="Y1025" s="273"/>
      <c r="Z1025" s="273"/>
      <c r="AA1025" s="273"/>
      <c r="AB1025" s="273"/>
      <c r="AC1025" s="273"/>
      <c r="AD1025" s="273"/>
      <c r="AE1025" s="273"/>
      <c r="AK1025" s="147"/>
      <c r="AL1025" s="147"/>
      <c r="AM1025" s="147"/>
      <c r="AN1025" s="147"/>
      <c r="AO1025" s="147"/>
      <c r="AP1025" s="147"/>
      <c r="AQ1025" s="147"/>
      <c r="AR1025" s="147"/>
    </row>
    <row r="1026" spans="1:44" s="8" customFormat="1" ht="45" customHeight="1" x14ac:dyDescent="0.25">
      <c r="A1026" s="213" t="s">
        <v>1844</v>
      </c>
      <c r="B1026" s="213" t="s">
        <v>2416</v>
      </c>
      <c r="C1026" s="99" t="s">
        <v>102</v>
      </c>
      <c r="D1026" s="274" t="s">
        <v>2436</v>
      </c>
      <c r="E1026" s="274"/>
      <c r="F1026" s="274"/>
      <c r="G1026" s="274"/>
      <c r="H1026" s="274"/>
      <c r="I1026" s="274"/>
      <c r="J1026" s="274"/>
      <c r="K1026" s="274"/>
      <c r="L1026" s="274"/>
      <c r="M1026" s="274"/>
      <c r="N1026" s="274"/>
      <c r="O1026" s="274"/>
      <c r="P1026" s="274"/>
      <c r="Q1026" s="274"/>
      <c r="R1026" s="274"/>
      <c r="S1026" s="274"/>
      <c r="T1026" s="274"/>
      <c r="U1026" s="274"/>
      <c r="V1026" s="274"/>
      <c r="W1026" s="274"/>
      <c r="X1026" s="274"/>
      <c r="Y1026" s="274"/>
      <c r="Z1026" s="274"/>
      <c r="AA1026" s="274"/>
      <c r="AB1026" s="274"/>
      <c r="AC1026" s="274"/>
      <c r="AD1026" s="274"/>
      <c r="AE1026" s="274"/>
      <c r="AF1026" s="103"/>
      <c r="AG1026" s="103"/>
      <c r="AK1026" s="147"/>
      <c r="AL1026" s="147"/>
      <c r="AM1026" s="147"/>
      <c r="AN1026" s="147"/>
      <c r="AO1026" s="147"/>
      <c r="AP1026" s="147"/>
      <c r="AQ1026" s="147"/>
      <c r="AR1026" s="147"/>
    </row>
    <row r="1027" spans="1:44" s="8" customFormat="1" ht="30" customHeight="1" x14ac:dyDescent="0.25">
      <c r="A1027" s="5" t="s">
        <v>1845</v>
      </c>
      <c r="B1027" s="5" t="s">
        <v>2416</v>
      </c>
      <c r="C1027" s="81" t="s">
        <v>102</v>
      </c>
      <c r="D1027" s="273" t="s">
        <v>1837</v>
      </c>
      <c r="E1027" s="268"/>
      <c r="F1027" s="268"/>
      <c r="G1027" s="268"/>
      <c r="H1027" s="268"/>
      <c r="I1027" s="268"/>
      <c r="J1027" s="268"/>
      <c r="K1027" s="268"/>
      <c r="L1027" s="268"/>
      <c r="M1027" s="268"/>
      <c r="N1027" s="268"/>
      <c r="O1027" s="268"/>
      <c r="P1027" s="268"/>
      <c r="Q1027" s="268"/>
      <c r="R1027" s="268"/>
      <c r="S1027" s="268"/>
      <c r="T1027" s="268"/>
      <c r="U1027" s="268"/>
      <c r="V1027" s="268"/>
      <c r="W1027" s="268"/>
      <c r="X1027" s="268"/>
      <c r="Y1027" s="268"/>
      <c r="Z1027" s="268"/>
      <c r="AA1027" s="268"/>
      <c r="AB1027" s="268"/>
      <c r="AC1027" s="268"/>
      <c r="AD1027" s="268"/>
      <c r="AE1027" s="268"/>
      <c r="AK1027" s="147"/>
      <c r="AL1027" s="147"/>
      <c r="AM1027" s="147"/>
      <c r="AN1027" s="147"/>
      <c r="AO1027" s="147"/>
      <c r="AP1027" s="147"/>
      <c r="AQ1027" s="147"/>
      <c r="AR1027" s="147"/>
    </row>
    <row r="1028" spans="1:44" s="148" customFormat="1" ht="30" customHeight="1" x14ac:dyDescent="0.25">
      <c r="A1028" s="5" t="s">
        <v>1846</v>
      </c>
      <c r="B1028" s="5" t="s">
        <v>2416</v>
      </c>
      <c r="C1028" s="42" t="s">
        <v>102</v>
      </c>
      <c r="D1028" s="273" t="s">
        <v>1838</v>
      </c>
      <c r="E1028" s="273"/>
      <c r="F1028" s="273"/>
      <c r="G1028" s="273"/>
      <c r="H1028" s="273"/>
      <c r="I1028" s="273"/>
      <c r="J1028" s="273"/>
      <c r="K1028" s="273"/>
      <c r="L1028" s="273"/>
      <c r="M1028" s="273"/>
      <c r="N1028" s="273"/>
      <c r="O1028" s="273"/>
      <c r="P1028" s="273"/>
      <c r="Q1028" s="273"/>
      <c r="R1028" s="273"/>
      <c r="S1028" s="273"/>
      <c r="T1028" s="273"/>
      <c r="U1028" s="273"/>
      <c r="V1028" s="273"/>
      <c r="W1028" s="273"/>
      <c r="X1028" s="273"/>
      <c r="Y1028" s="273"/>
      <c r="Z1028" s="273"/>
      <c r="AA1028" s="273"/>
      <c r="AB1028" s="273"/>
      <c r="AC1028" s="273"/>
      <c r="AD1028" s="273"/>
      <c r="AE1028" s="273"/>
    </row>
    <row r="1029" spans="1:44" s="8" customFormat="1" ht="30" customHeight="1" x14ac:dyDescent="0.25">
      <c r="A1029" s="5" t="s">
        <v>1847</v>
      </c>
      <c r="B1029" s="5" t="s">
        <v>2417</v>
      </c>
      <c r="C1029" s="81" t="s">
        <v>102</v>
      </c>
      <c r="D1029" s="289" t="s">
        <v>1839</v>
      </c>
      <c r="E1029" s="289"/>
      <c r="F1029" s="289"/>
      <c r="G1029" s="289"/>
      <c r="H1029" s="289"/>
      <c r="I1029" s="289"/>
      <c r="J1029" s="289"/>
      <c r="K1029" s="289"/>
      <c r="L1029" s="289"/>
      <c r="M1029" s="289"/>
      <c r="N1029" s="289"/>
      <c r="O1029" s="289"/>
      <c r="P1029" s="289"/>
      <c r="Q1029" s="289"/>
      <c r="R1029" s="289"/>
      <c r="S1029" s="289"/>
      <c r="T1029" s="289"/>
      <c r="U1029" s="289"/>
      <c r="V1029" s="289"/>
      <c r="W1029" s="289"/>
      <c r="X1029" s="289"/>
      <c r="Y1029" s="289"/>
      <c r="Z1029" s="289"/>
      <c r="AA1029" s="289"/>
      <c r="AB1029" s="289"/>
      <c r="AC1029" s="289"/>
      <c r="AD1029" s="289"/>
      <c r="AE1029" s="289"/>
    </row>
    <row r="1030" spans="1:44" s="8" customFormat="1" ht="30" customHeight="1" x14ac:dyDescent="0.25">
      <c r="A1030" s="5" t="s">
        <v>1848</v>
      </c>
      <c r="B1030" s="5" t="s">
        <v>2417</v>
      </c>
      <c r="C1030" s="81" t="s">
        <v>102</v>
      </c>
      <c r="D1030" s="289" t="s">
        <v>1840</v>
      </c>
      <c r="E1030" s="289"/>
      <c r="F1030" s="289"/>
      <c r="G1030" s="289"/>
      <c r="H1030" s="289"/>
      <c r="I1030" s="289"/>
      <c r="J1030" s="289"/>
      <c r="K1030" s="289"/>
      <c r="L1030" s="289"/>
      <c r="M1030" s="289"/>
      <c r="N1030" s="289"/>
      <c r="O1030" s="289"/>
      <c r="P1030" s="289"/>
      <c r="Q1030" s="289"/>
      <c r="R1030" s="289"/>
      <c r="S1030" s="289"/>
      <c r="T1030" s="289"/>
      <c r="U1030" s="289"/>
      <c r="V1030" s="289"/>
      <c r="W1030" s="289"/>
      <c r="X1030" s="289"/>
      <c r="Y1030" s="289"/>
      <c r="Z1030" s="289"/>
      <c r="AA1030" s="289"/>
      <c r="AB1030" s="289"/>
      <c r="AC1030" s="289"/>
      <c r="AD1030" s="289"/>
      <c r="AE1030" s="289"/>
    </row>
    <row r="1031" spans="1:44" s="8" customFormat="1" ht="21.75" customHeight="1" x14ac:dyDescent="0.25">
      <c r="A1031" s="5" t="s">
        <v>1849</v>
      </c>
      <c r="B1031" s="5" t="s">
        <v>2417</v>
      </c>
      <c r="C1031" s="81" t="s">
        <v>102</v>
      </c>
      <c r="D1031" s="273" t="s">
        <v>147</v>
      </c>
      <c r="E1031" s="268"/>
      <c r="F1031" s="268"/>
      <c r="G1031" s="268"/>
      <c r="H1031" s="268"/>
      <c r="I1031" s="268"/>
      <c r="J1031" s="268"/>
      <c r="K1031" s="268"/>
      <c r="L1031" s="268"/>
      <c r="M1031" s="268"/>
      <c r="N1031" s="268"/>
      <c r="O1031" s="268"/>
      <c r="P1031" s="268"/>
      <c r="Q1031" s="268"/>
      <c r="R1031" s="268"/>
      <c r="S1031" s="268"/>
      <c r="T1031" s="268"/>
      <c r="U1031" s="268"/>
      <c r="V1031" s="268"/>
      <c r="W1031" s="268"/>
      <c r="X1031" s="268"/>
      <c r="Y1031" s="268"/>
      <c r="Z1031" s="268"/>
      <c r="AA1031" s="268"/>
      <c r="AB1031" s="268"/>
      <c r="AC1031" s="268"/>
      <c r="AD1031" s="268"/>
      <c r="AE1031" s="268"/>
    </row>
    <row r="1032" spans="1:44" s="8" customFormat="1" ht="30" customHeight="1" x14ac:dyDescent="0.25">
      <c r="A1032" s="5" t="s">
        <v>1850</v>
      </c>
      <c r="B1032" s="5" t="s">
        <v>2417</v>
      </c>
      <c r="C1032" s="81" t="s">
        <v>102</v>
      </c>
      <c r="D1032" s="273" t="s">
        <v>310</v>
      </c>
      <c r="E1032" s="268"/>
      <c r="F1032" s="268"/>
      <c r="G1032" s="268"/>
      <c r="H1032" s="268"/>
      <c r="I1032" s="268"/>
      <c r="J1032" s="268"/>
      <c r="K1032" s="268"/>
      <c r="L1032" s="268"/>
      <c r="M1032" s="268"/>
      <c r="N1032" s="268"/>
      <c r="O1032" s="268"/>
      <c r="P1032" s="268"/>
      <c r="Q1032" s="268"/>
      <c r="R1032" s="268"/>
      <c r="S1032" s="268"/>
      <c r="T1032" s="268"/>
      <c r="U1032" s="268"/>
      <c r="V1032" s="268"/>
      <c r="W1032" s="268"/>
      <c r="X1032" s="268"/>
      <c r="Y1032" s="268"/>
      <c r="Z1032" s="268"/>
      <c r="AA1032" s="268"/>
      <c r="AB1032" s="268"/>
      <c r="AC1032" s="268"/>
      <c r="AD1032" s="268"/>
      <c r="AE1032" s="268"/>
    </row>
    <row r="1033" spans="1:44" s="8" customFormat="1" ht="30" customHeight="1" x14ac:dyDescent="0.25">
      <c r="A1033" s="5" t="s">
        <v>1851</v>
      </c>
      <c r="B1033" s="5" t="s">
        <v>2417</v>
      </c>
      <c r="C1033" s="81" t="s">
        <v>102</v>
      </c>
      <c r="D1033" s="273" t="s">
        <v>1852</v>
      </c>
      <c r="E1033" s="268"/>
      <c r="F1033" s="268"/>
      <c r="G1033" s="268"/>
      <c r="H1033" s="268"/>
      <c r="I1033" s="268"/>
      <c r="J1033" s="268"/>
      <c r="K1033" s="268"/>
      <c r="L1033" s="268"/>
      <c r="M1033" s="268"/>
      <c r="N1033" s="268"/>
      <c r="O1033" s="268"/>
      <c r="P1033" s="268"/>
      <c r="Q1033" s="268"/>
      <c r="R1033" s="268"/>
      <c r="S1033" s="268"/>
      <c r="T1033" s="268"/>
      <c r="U1033" s="268"/>
      <c r="V1033" s="268"/>
      <c r="W1033" s="268"/>
      <c r="X1033" s="268"/>
      <c r="Y1033" s="268"/>
      <c r="Z1033" s="268"/>
      <c r="AA1033" s="268"/>
      <c r="AB1033" s="268"/>
      <c r="AC1033" s="268"/>
      <c r="AD1033" s="268"/>
      <c r="AE1033" s="268"/>
    </row>
    <row r="1034" spans="1:44" s="103" customFormat="1" ht="46.5" customHeight="1" x14ac:dyDescent="0.25">
      <c r="A1034" s="5" t="s">
        <v>1853</v>
      </c>
      <c r="B1034" s="5" t="s">
        <v>2417</v>
      </c>
      <c r="C1034" s="42" t="s">
        <v>102</v>
      </c>
      <c r="D1034" s="289" t="s">
        <v>311</v>
      </c>
      <c r="E1034" s="289"/>
      <c r="F1034" s="289"/>
      <c r="G1034" s="289"/>
      <c r="H1034" s="289"/>
      <c r="I1034" s="289"/>
      <c r="J1034" s="289"/>
      <c r="K1034" s="289"/>
      <c r="L1034" s="289"/>
      <c r="M1034" s="289"/>
      <c r="N1034" s="289"/>
      <c r="O1034" s="289"/>
      <c r="P1034" s="289"/>
      <c r="Q1034" s="289"/>
      <c r="R1034" s="289"/>
      <c r="S1034" s="289"/>
      <c r="T1034" s="289"/>
      <c r="U1034" s="289"/>
      <c r="V1034" s="289"/>
      <c r="W1034" s="289"/>
      <c r="X1034" s="289"/>
      <c r="Y1034" s="289"/>
      <c r="Z1034" s="289"/>
      <c r="AA1034" s="289"/>
      <c r="AB1034" s="289"/>
      <c r="AC1034" s="289"/>
      <c r="AD1034" s="289"/>
      <c r="AE1034" s="289"/>
    </row>
    <row r="1035" spans="1:44" s="8" customFormat="1" ht="12.75" x14ac:dyDescent="0.25">
      <c r="A1035" s="174"/>
      <c r="B1035" s="174"/>
      <c r="C1035" s="85"/>
      <c r="D1035" s="65"/>
      <c r="E1035" s="35"/>
      <c r="F1035" s="35"/>
      <c r="G1035" s="35"/>
      <c r="H1035" s="35"/>
      <c r="I1035" s="35"/>
      <c r="J1035" s="35"/>
      <c r="K1035" s="35"/>
      <c r="L1035" s="35"/>
      <c r="M1035" s="35"/>
      <c r="N1035" s="35"/>
      <c r="O1035" s="35"/>
      <c r="P1035" s="35"/>
      <c r="Q1035" s="35"/>
      <c r="R1035" s="35"/>
      <c r="S1035" s="35"/>
      <c r="T1035" s="35"/>
      <c r="U1035" s="35"/>
      <c r="V1035" s="35"/>
      <c r="W1035" s="35"/>
      <c r="X1035" s="35"/>
      <c r="Y1035" s="35"/>
      <c r="Z1035" s="35"/>
      <c r="AA1035" s="35"/>
      <c r="AB1035" s="35"/>
      <c r="AC1035" s="35"/>
      <c r="AD1035" s="35"/>
      <c r="AE1035" s="35"/>
    </row>
    <row r="1036" spans="1:44" s="157" customFormat="1" ht="23.25" customHeight="1" x14ac:dyDescent="0.25">
      <c r="A1036" s="174"/>
      <c r="B1036" s="174"/>
      <c r="C1036" s="183" t="s">
        <v>592</v>
      </c>
      <c r="D1036" s="153"/>
      <c r="E1036" s="154"/>
      <c r="F1036" s="154"/>
      <c r="G1036" s="154"/>
      <c r="H1036" s="154"/>
      <c r="I1036" s="154"/>
      <c r="J1036" s="154"/>
      <c r="K1036" s="154"/>
      <c r="L1036" s="154"/>
      <c r="M1036" s="154"/>
      <c r="N1036" s="154"/>
      <c r="O1036" s="154"/>
      <c r="P1036" s="154"/>
      <c r="Q1036" s="154"/>
      <c r="R1036" s="154"/>
      <c r="S1036" s="154"/>
      <c r="T1036" s="154"/>
      <c r="U1036" s="154"/>
      <c r="V1036" s="154"/>
      <c r="W1036" s="154"/>
      <c r="X1036" s="154"/>
      <c r="Y1036" s="154"/>
      <c r="Z1036" s="154"/>
      <c r="AA1036" s="154"/>
      <c r="AB1036" s="154"/>
      <c r="AC1036" s="154"/>
      <c r="AD1036" s="154"/>
      <c r="AE1036" s="154"/>
    </row>
    <row r="1037" spans="1:44" s="157" customFormat="1" ht="15.75" customHeight="1" x14ac:dyDescent="0.25">
      <c r="A1037" s="5" t="s">
        <v>1854</v>
      </c>
      <c r="B1037" s="5" t="s">
        <v>2416</v>
      </c>
      <c r="C1037" s="81" t="s">
        <v>102</v>
      </c>
      <c r="D1037" s="178" t="s">
        <v>593</v>
      </c>
      <c r="E1037" s="180"/>
      <c r="F1037" s="180"/>
      <c r="G1037" s="180"/>
      <c r="H1037" s="180"/>
      <c r="I1037" s="180"/>
      <c r="J1037" s="180"/>
      <c r="K1037" s="180"/>
      <c r="L1037" s="180"/>
      <c r="M1037" s="180"/>
      <c r="N1037" s="180"/>
      <c r="O1037" s="180"/>
      <c r="P1037" s="180"/>
      <c r="Q1037" s="180"/>
      <c r="R1037" s="180"/>
      <c r="S1037" s="180"/>
      <c r="T1037" s="180"/>
      <c r="U1037" s="180"/>
      <c r="V1037" s="180"/>
      <c r="W1037" s="180"/>
      <c r="X1037" s="180"/>
      <c r="Y1037" s="180"/>
      <c r="Z1037" s="180"/>
      <c r="AA1037" s="180"/>
      <c r="AB1037" s="180"/>
      <c r="AC1037" s="180"/>
      <c r="AD1037" s="180"/>
      <c r="AE1037" s="180"/>
    </row>
    <row r="1038" spans="1:44" s="157" customFormat="1" ht="15.75" customHeight="1" x14ac:dyDescent="0.25">
      <c r="A1038" s="5" t="s">
        <v>1855</v>
      </c>
      <c r="B1038" s="5" t="s">
        <v>2416</v>
      </c>
      <c r="C1038" s="81" t="s">
        <v>102</v>
      </c>
      <c r="D1038" s="178" t="s">
        <v>594</v>
      </c>
      <c r="E1038" s="180"/>
      <c r="F1038" s="180"/>
      <c r="G1038" s="180"/>
      <c r="H1038" s="180"/>
      <c r="I1038" s="180"/>
      <c r="J1038" s="180"/>
      <c r="K1038" s="180"/>
      <c r="L1038" s="180"/>
      <c r="M1038" s="180"/>
      <c r="N1038" s="180"/>
      <c r="O1038" s="180"/>
      <c r="P1038" s="180"/>
      <c r="Q1038" s="180"/>
      <c r="R1038" s="180"/>
      <c r="S1038" s="180"/>
      <c r="T1038" s="180"/>
      <c r="U1038" s="180"/>
      <c r="V1038" s="180"/>
      <c r="W1038" s="180"/>
      <c r="X1038" s="180"/>
      <c r="Y1038" s="180"/>
      <c r="Z1038" s="180"/>
      <c r="AA1038" s="180"/>
      <c r="AB1038" s="180"/>
      <c r="AC1038" s="180"/>
      <c r="AD1038" s="180"/>
      <c r="AE1038" s="180"/>
    </row>
    <row r="1039" spans="1:44" s="157" customFormat="1" ht="15.75" customHeight="1" x14ac:dyDescent="0.25">
      <c r="A1039" s="5" t="s">
        <v>1856</v>
      </c>
      <c r="B1039" s="5" t="s">
        <v>2416</v>
      </c>
      <c r="C1039" s="81" t="s">
        <v>102</v>
      </c>
      <c r="D1039" s="178" t="s">
        <v>595</v>
      </c>
      <c r="E1039" s="180"/>
      <c r="F1039" s="180"/>
      <c r="G1039" s="180"/>
      <c r="H1039" s="180"/>
      <c r="I1039" s="180"/>
      <c r="J1039" s="180"/>
      <c r="K1039" s="180"/>
      <c r="L1039" s="180"/>
      <c r="M1039" s="180"/>
      <c r="N1039" s="180"/>
      <c r="O1039" s="180"/>
      <c r="P1039" s="180"/>
      <c r="Q1039" s="180"/>
      <c r="R1039" s="180"/>
      <c r="S1039" s="180"/>
      <c r="T1039" s="180"/>
      <c r="U1039" s="180"/>
      <c r="V1039" s="180"/>
      <c r="W1039" s="180"/>
      <c r="X1039" s="180"/>
      <c r="Y1039" s="180"/>
      <c r="Z1039" s="180"/>
      <c r="AA1039" s="180"/>
      <c r="AB1039" s="180"/>
      <c r="AC1039" s="180"/>
      <c r="AD1039" s="180"/>
      <c r="AE1039" s="180"/>
    </row>
    <row r="1040" spans="1:44" s="166" customFormat="1" ht="15.75" customHeight="1" x14ac:dyDescent="0.25">
      <c r="A1040" s="5" t="s">
        <v>1857</v>
      </c>
      <c r="B1040" s="5" t="s">
        <v>2416</v>
      </c>
      <c r="C1040" s="81" t="s">
        <v>102</v>
      </c>
      <c r="D1040" s="178" t="s">
        <v>961</v>
      </c>
      <c r="E1040" s="180"/>
      <c r="F1040" s="180"/>
      <c r="G1040" s="180"/>
      <c r="H1040" s="180"/>
      <c r="I1040" s="180"/>
      <c r="J1040" s="180"/>
      <c r="K1040" s="180"/>
      <c r="L1040" s="180"/>
      <c r="M1040" s="180"/>
      <c r="N1040" s="180"/>
      <c r="O1040" s="180"/>
      <c r="P1040" s="180"/>
      <c r="Q1040" s="180"/>
      <c r="R1040" s="180"/>
      <c r="S1040" s="180"/>
      <c r="T1040" s="180"/>
      <c r="U1040" s="180"/>
      <c r="V1040" s="180"/>
      <c r="W1040" s="180"/>
      <c r="X1040" s="180"/>
      <c r="Y1040" s="180"/>
      <c r="Z1040" s="180"/>
      <c r="AA1040" s="180"/>
      <c r="AB1040" s="180"/>
      <c r="AC1040" s="180"/>
      <c r="AD1040" s="180"/>
      <c r="AE1040" s="180"/>
    </row>
    <row r="1041" spans="1:40" s="157" customFormat="1" ht="15.75" customHeight="1" x14ac:dyDescent="0.25">
      <c r="A1041" s="5" t="s">
        <v>1858</v>
      </c>
      <c r="B1041" s="5" t="s">
        <v>2416</v>
      </c>
      <c r="C1041" s="81" t="s">
        <v>102</v>
      </c>
      <c r="D1041" s="178" t="s">
        <v>596</v>
      </c>
      <c r="E1041" s="180"/>
      <c r="F1041" s="180"/>
      <c r="G1041" s="180"/>
      <c r="H1041" s="180"/>
      <c r="I1041" s="180"/>
      <c r="J1041" s="180"/>
      <c r="K1041" s="180"/>
      <c r="L1041" s="180"/>
      <c r="M1041" s="180"/>
      <c r="N1041" s="180"/>
      <c r="O1041" s="180"/>
      <c r="P1041" s="180"/>
      <c r="Q1041" s="180"/>
      <c r="R1041" s="180"/>
      <c r="S1041" s="180"/>
      <c r="T1041" s="180"/>
      <c r="U1041" s="180"/>
      <c r="V1041" s="180"/>
      <c r="W1041" s="180"/>
      <c r="X1041" s="180"/>
      <c r="Y1041" s="180"/>
      <c r="Z1041" s="180"/>
      <c r="AA1041" s="180"/>
      <c r="AB1041" s="180"/>
      <c r="AC1041" s="180"/>
      <c r="AD1041" s="180"/>
      <c r="AE1041" s="180"/>
    </row>
    <row r="1042" spans="1:40" s="157" customFormat="1" ht="15.75" customHeight="1" x14ac:dyDescent="0.25">
      <c r="A1042" s="5" t="s">
        <v>1859</v>
      </c>
      <c r="B1042" s="5" t="s">
        <v>2416</v>
      </c>
      <c r="C1042" s="81" t="s">
        <v>102</v>
      </c>
      <c r="D1042" s="178" t="s">
        <v>597</v>
      </c>
      <c r="E1042" s="180"/>
      <c r="F1042" s="180"/>
      <c r="G1042" s="180"/>
      <c r="H1042" s="180"/>
      <c r="I1042" s="180"/>
      <c r="J1042" s="180"/>
      <c r="K1042" s="180"/>
      <c r="L1042" s="180"/>
      <c r="M1042" s="180"/>
      <c r="N1042" s="180"/>
      <c r="O1042" s="180"/>
      <c r="P1042" s="180"/>
      <c r="Q1042" s="180"/>
      <c r="R1042" s="180"/>
      <c r="S1042" s="180"/>
      <c r="T1042" s="180"/>
      <c r="U1042" s="180"/>
      <c r="V1042" s="180"/>
      <c r="W1042" s="180"/>
      <c r="X1042" s="180"/>
      <c r="Y1042" s="180"/>
      <c r="Z1042" s="180"/>
      <c r="AA1042" s="180"/>
      <c r="AB1042" s="180"/>
      <c r="AC1042" s="180"/>
      <c r="AD1042" s="180"/>
      <c r="AE1042" s="180"/>
    </row>
    <row r="1043" spans="1:40" s="157" customFormat="1" ht="15.75" customHeight="1" x14ac:dyDescent="0.25">
      <c r="A1043" s="5" t="s">
        <v>1860</v>
      </c>
      <c r="B1043" s="5" t="s">
        <v>2416</v>
      </c>
      <c r="C1043" s="81" t="s">
        <v>102</v>
      </c>
      <c r="D1043" s="178" t="s">
        <v>962</v>
      </c>
      <c r="E1043" s="180"/>
      <c r="F1043" s="180"/>
      <c r="G1043" s="180"/>
      <c r="H1043" s="180"/>
      <c r="I1043" s="180"/>
      <c r="J1043" s="180"/>
      <c r="K1043" s="180"/>
      <c r="L1043" s="180"/>
      <c r="M1043" s="180"/>
      <c r="N1043" s="180"/>
      <c r="O1043" s="180"/>
      <c r="P1043" s="180"/>
      <c r="Q1043" s="180"/>
      <c r="R1043" s="180"/>
      <c r="S1043" s="180"/>
      <c r="T1043" s="180"/>
      <c r="U1043" s="180"/>
      <c r="V1043" s="180"/>
      <c r="W1043" s="180"/>
      <c r="X1043" s="180"/>
      <c r="Y1043" s="180"/>
      <c r="Z1043" s="180"/>
      <c r="AA1043" s="180"/>
      <c r="AB1043" s="180"/>
      <c r="AC1043" s="180"/>
      <c r="AD1043" s="180"/>
      <c r="AE1043" s="180"/>
    </row>
    <row r="1044" spans="1:40" s="157" customFormat="1" ht="12.75" x14ac:dyDescent="0.25">
      <c r="A1044" s="174"/>
      <c r="B1044" s="174"/>
      <c r="C1044" s="81"/>
      <c r="D1044" s="160"/>
      <c r="E1044" s="154"/>
      <c r="F1044" s="154"/>
      <c r="G1044" s="154"/>
      <c r="H1044" s="154"/>
      <c r="I1044" s="154"/>
      <c r="J1044" s="154"/>
      <c r="K1044" s="154"/>
      <c r="L1044" s="154"/>
      <c r="M1044" s="154"/>
      <c r="N1044" s="154"/>
      <c r="O1044" s="154"/>
      <c r="P1044" s="154"/>
      <c r="Q1044" s="154"/>
      <c r="R1044" s="154"/>
      <c r="S1044" s="154"/>
      <c r="T1044" s="154"/>
      <c r="U1044" s="154"/>
      <c r="V1044" s="154"/>
      <c r="W1044" s="154"/>
      <c r="X1044" s="154"/>
      <c r="Y1044" s="154"/>
      <c r="Z1044" s="154"/>
      <c r="AA1044" s="154"/>
      <c r="AB1044" s="154"/>
      <c r="AC1044" s="154"/>
      <c r="AD1044" s="154"/>
      <c r="AE1044" s="154"/>
    </row>
    <row r="1045" spans="1:40" s="157" customFormat="1" ht="21.75" customHeight="1" x14ac:dyDescent="0.25">
      <c r="A1045" s="174"/>
      <c r="B1045" s="174"/>
      <c r="C1045" s="183" t="s">
        <v>1947</v>
      </c>
      <c r="D1045" s="153"/>
      <c r="E1045" s="154"/>
      <c r="F1045" s="154"/>
      <c r="G1045" s="154"/>
      <c r="H1045" s="154"/>
      <c r="I1045" s="154"/>
      <c r="J1045" s="154"/>
      <c r="K1045" s="154"/>
      <c r="L1045" s="154"/>
      <c r="M1045" s="154"/>
      <c r="N1045" s="154"/>
      <c r="O1045" s="154"/>
      <c r="P1045" s="154"/>
      <c r="Q1045" s="154"/>
      <c r="R1045" s="154"/>
      <c r="S1045" s="154"/>
      <c r="T1045" s="154"/>
      <c r="U1045" s="154"/>
      <c r="V1045" s="154"/>
      <c r="W1045" s="154"/>
      <c r="X1045" s="154"/>
      <c r="Y1045" s="154"/>
      <c r="Z1045" s="154"/>
      <c r="AA1045" s="154"/>
      <c r="AB1045" s="154"/>
      <c r="AC1045" s="154"/>
      <c r="AD1045" s="154"/>
      <c r="AE1045" s="154"/>
    </row>
    <row r="1046" spans="1:40" s="157" customFormat="1" ht="18" customHeight="1" x14ac:dyDescent="0.25">
      <c r="A1046" s="5" t="s">
        <v>1861</v>
      </c>
      <c r="B1046" s="5" t="s">
        <v>2416</v>
      </c>
      <c r="C1046" s="81" t="s">
        <v>102</v>
      </c>
      <c r="D1046" s="178" t="s">
        <v>590</v>
      </c>
      <c r="E1046" s="180"/>
      <c r="F1046" s="180"/>
      <c r="G1046" s="180"/>
      <c r="H1046" s="180"/>
      <c r="I1046" s="180"/>
      <c r="J1046" s="180"/>
      <c r="K1046" s="180"/>
      <c r="L1046" s="180"/>
      <c r="M1046" s="180"/>
      <c r="N1046" s="180"/>
      <c r="O1046" s="180"/>
      <c r="P1046" s="180"/>
      <c r="Q1046" s="180"/>
      <c r="R1046" s="180"/>
      <c r="S1046" s="180"/>
      <c r="T1046" s="180"/>
      <c r="U1046" s="180"/>
      <c r="V1046" s="180"/>
      <c r="W1046" s="180"/>
      <c r="X1046" s="180"/>
      <c r="Y1046" s="180"/>
      <c r="Z1046" s="180"/>
      <c r="AA1046" s="180"/>
      <c r="AB1046" s="180"/>
      <c r="AC1046" s="180"/>
      <c r="AD1046" s="180"/>
      <c r="AE1046" s="180"/>
    </row>
    <row r="1047" spans="1:40" s="157" customFormat="1" ht="18" customHeight="1" x14ac:dyDescent="0.25">
      <c r="A1047" s="5" t="s">
        <v>1862</v>
      </c>
      <c r="B1047" s="5" t="s">
        <v>2416</v>
      </c>
      <c r="C1047" s="81" t="s">
        <v>102</v>
      </c>
      <c r="D1047" s="178" t="s">
        <v>591</v>
      </c>
      <c r="E1047" s="180"/>
      <c r="F1047" s="180"/>
      <c r="G1047" s="180"/>
      <c r="H1047" s="180"/>
      <c r="I1047" s="180"/>
      <c r="J1047" s="180"/>
      <c r="K1047" s="180"/>
      <c r="L1047" s="180"/>
      <c r="M1047" s="180"/>
      <c r="N1047" s="180"/>
      <c r="O1047" s="180"/>
      <c r="P1047" s="180"/>
      <c r="Q1047" s="180"/>
      <c r="R1047" s="180"/>
      <c r="S1047" s="180"/>
      <c r="T1047" s="180"/>
      <c r="U1047" s="180"/>
      <c r="V1047" s="180"/>
      <c r="W1047" s="180"/>
      <c r="X1047" s="180"/>
      <c r="Y1047" s="180"/>
      <c r="Z1047" s="180"/>
      <c r="AA1047" s="180"/>
      <c r="AB1047" s="180"/>
      <c r="AC1047" s="180"/>
      <c r="AD1047" s="180"/>
      <c r="AE1047" s="180"/>
    </row>
    <row r="1048" spans="1:40" s="157" customFormat="1" ht="18" customHeight="1" x14ac:dyDescent="0.25">
      <c r="A1048" s="5" t="s">
        <v>1863</v>
      </c>
      <c r="B1048" s="5" t="s">
        <v>2416</v>
      </c>
      <c r="C1048" s="81" t="s">
        <v>102</v>
      </c>
      <c r="D1048" s="178" t="s">
        <v>598</v>
      </c>
      <c r="E1048" s="180"/>
      <c r="F1048" s="180"/>
      <c r="G1048" s="180"/>
      <c r="H1048" s="180"/>
      <c r="I1048" s="180"/>
      <c r="J1048" s="180"/>
      <c r="K1048" s="180"/>
      <c r="L1048" s="180"/>
      <c r="M1048" s="180"/>
      <c r="N1048" s="180"/>
      <c r="O1048" s="180"/>
      <c r="P1048" s="180"/>
      <c r="Q1048" s="180"/>
      <c r="R1048" s="180"/>
      <c r="S1048" s="180"/>
      <c r="T1048" s="180"/>
      <c r="U1048" s="180"/>
      <c r="V1048" s="180"/>
      <c r="W1048" s="180"/>
      <c r="X1048" s="180"/>
      <c r="Y1048" s="180"/>
      <c r="Z1048" s="180"/>
      <c r="AA1048" s="180"/>
      <c r="AB1048" s="180"/>
      <c r="AC1048" s="180"/>
      <c r="AD1048" s="180"/>
      <c r="AE1048" s="180"/>
    </row>
    <row r="1049" spans="1:40" s="157" customFormat="1" ht="18" customHeight="1" x14ac:dyDescent="0.25">
      <c r="A1049" s="5" t="s">
        <v>1864</v>
      </c>
      <c r="B1049" s="5" t="s">
        <v>2416</v>
      </c>
      <c r="C1049" s="81" t="s">
        <v>102</v>
      </c>
      <c r="D1049" s="178" t="s">
        <v>599</v>
      </c>
      <c r="E1049" s="180"/>
      <c r="F1049" s="180"/>
      <c r="G1049" s="180"/>
      <c r="H1049" s="180"/>
      <c r="I1049" s="180"/>
      <c r="J1049" s="180"/>
      <c r="K1049" s="180"/>
      <c r="L1049" s="180"/>
      <c r="M1049" s="180"/>
      <c r="N1049" s="180"/>
      <c r="O1049" s="180"/>
      <c r="P1049" s="180"/>
      <c r="Q1049" s="180"/>
      <c r="R1049" s="180"/>
      <c r="S1049" s="180"/>
      <c r="T1049" s="180"/>
      <c r="U1049" s="180"/>
      <c r="V1049" s="180"/>
      <c r="W1049" s="180"/>
      <c r="X1049" s="180"/>
      <c r="Y1049" s="180"/>
      <c r="Z1049" s="180"/>
      <c r="AA1049" s="180"/>
      <c r="AB1049" s="180"/>
      <c r="AC1049" s="180"/>
      <c r="AD1049" s="180"/>
      <c r="AE1049" s="180"/>
    </row>
    <row r="1050" spans="1:40" s="166" customFormat="1" ht="18" customHeight="1" x14ac:dyDescent="0.25">
      <c r="A1050" s="5" t="s">
        <v>1865</v>
      </c>
      <c r="B1050" s="5" t="s">
        <v>2416</v>
      </c>
      <c r="C1050" s="81" t="s">
        <v>102</v>
      </c>
      <c r="D1050" s="178" t="s">
        <v>967</v>
      </c>
      <c r="E1050" s="180"/>
      <c r="F1050" s="180"/>
      <c r="G1050" s="180"/>
      <c r="H1050" s="180"/>
      <c r="I1050" s="180"/>
      <c r="J1050" s="180"/>
      <c r="K1050" s="180"/>
      <c r="L1050" s="180"/>
      <c r="M1050" s="180"/>
      <c r="N1050" s="180"/>
      <c r="O1050" s="180"/>
      <c r="P1050" s="180"/>
      <c r="Q1050" s="180"/>
      <c r="R1050" s="180"/>
      <c r="S1050" s="180"/>
      <c r="T1050" s="180"/>
      <c r="U1050" s="180"/>
      <c r="V1050" s="180"/>
      <c r="W1050" s="180"/>
      <c r="X1050" s="180"/>
      <c r="Y1050" s="180"/>
      <c r="Z1050" s="180"/>
      <c r="AA1050" s="180"/>
      <c r="AB1050" s="180"/>
      <c r="AC1050" s="180"/>
      <c r="AD1050" s="180"/>
      <c r="AE1050" s="180"/>
    </row>
    <row r="1051" spans="1:40" s="157" customFormat="1" ht="12.75" x14ac:dyDescent="0.25">
      <c r="A1051" s="174"/>
      <c r="B1051" s="174"/>
      <c r="C1051" s="85"/>
      <c r="D1051" s="153"/>
      <c r="E1051" s="154"/>
      <c r="F1051" s="154"/>
      <c r="G1051" s="154"/>
      <c r="H1051" s="154"/>
      <c r="I1051" s="154"/>
      <c r="J1051" s="154"/>
      <c r="K1051" s="154"/>
      <c r="L1051" s="154"/>
      <c r="M1051" s="154"/>
      <c r="N1051" s="154"/>
      <c r="O1051" s="154"/>
      <c r="P1051" s="154"/>
      <c r="Q1051" s="154"/>
      <c r="R1051" s="154"/>
      <c r="S1051" s="154"/>
      <c r="T1051" s="154"/>
      <c r="U1051" s="154"/>
      <c r="V1051" s="154"/>
      <c r="W1051" s="154"/>
      <c r="X1051" s="154"/>
      <c r="Y1051" s="154"/>
      <c r="Z1051" s="154"/>
      <c r="AA1051" s="154"/>
      <c r="AB1051" s="154"/>
      <c r="AC1051" s="154"/>
      <c r="AD1051" s="154"/>
      <c r="AE1051" s="154"/>
    </row>
    <row r="1052" spans="1:40" s="8" customFormat="1" ht="12.75" x14ac:dyDescent="0.25">
      <c r="A1052" s="174"/>
      <c r="B1052" s="174"/>
      <c r="C1052" s="312" t="s">
        <v>92</v>
      </c>
      <c r="D1052" s="312"/>
      <c r="E1052" s="312"/>
      <c r="F1052" s="312"/>
      <c r="G1052" s="312"/>
      <c r="H1052" s="312"/>
      <c r="I1052" s="312"/>
      <c r="J1052" s="312"/>
      <c r="K1052" s="312"/>
      <c r="L1052" s="312"/>
      <c r="M1052" s="312"/>
      <c r="N1052" s="312"/>
      <c r="O1052" s="312"/>
      <c r="P1052" s="312"/>
      <c r="Q1052" s="312"/>
      <c r="R1052" s="312"/>
      <c r="S1052" s="312"/>
      <c r="T1052" s="312"/>
      <c r="U1052" s="312"/>
      <c r="V1052" s="312"/>
      <c r="W1052" s="312"/>
      <c r="X1052" s="312"/>
      <c r="Y1052" s="312"/>
      <c r="Z1052" s="312"/>
      <c r="AA1052" s="312"/>
      <c r="AB1052" s="312"/>
      <c r="AC1052" s="312"/>
    </row>
    <row r="1053" spans="1:40" s="135" customFormat="1" ht="53.25" customHeight="1" x14ac:dyDescent="0.25">
      <c r="A1053" s="5" t="s">
        <v>1872</v>
      </c>
      <c r="B1053" s="5" t="s">
        <v>2417</v>
      </c>
      <c r="C1053" s="81" t="s">
        <v>102</v>
      </c>
      <c r="D1053" s="289" t="s">
        <v>2437</v>
      </c>
      <c r="E1053" s="289"/>
      <c r="F1053" s="289"/>
      <c r="G1053" s="289"/>
      <c r="H1053" s="289"/>
      <c r="I1053" s="289"/>
      <c r="J1053" s="289"/>
      <c r="K1053" s="289"/>
      <c r="L1053" s="289"/>
      <c r="M1053" s="289"/>
      <c r="N1053" s="289"/>
      <c r="O1053" s="289"/>
      <c r="P1053" s="289"/>
      <c r="Q1053" s="289"/>
      <c r="R1053" s="289"/>
      <c r="S1053" s="289"/>
      <c r="T1053" s="289"/>
      <c r="U1053" s="289"/>
      <c r="V1053" s="289"/>
      <c r="W1053" s="289"/>
      <c r="X1053" s="289"/>
      <c r="Y1053" s="289"/>
      <c r="Z1053" s="289"/>
      <c r="AA1053" s="289"/>
      <c r="AB1053" s="289"/>
      <c r="AC1053" s="289"/>
      <c r="AD1053" s="289"/>
      <c r="AE1053" s="289"/>
      <c r="AG1053" s="168"/>
      <c r="AK1053" s="147"/>
      <c r="AL1053" s="147"/>
      <c r="AM1053" s="147"/>
      <c r="AN1053" s="147"/>
    </row>
    <row r="1054" spans="1:40" s="8" customFormat="1" ht="29.25" customHeight="1" x14ac:dyDescent="0.25">
      <c r="A1054" s="5" t="s">
        <v>1873</v>
      </c>
      <c r="B1054" s="5" t="s">
        <v>2417</v>
      </c>
      <c r="C1054" s="81" t="s">
        <v>102</v>
      </c>
      <c r="D1054" s="289" t="s">
        <v>1866</v>
      </c>
      <c r="E1054" s="289"/>
      <c r="F1054" s="289"/>
      <c r="G1054" s="289"/>
      <c r="H1054" s="289"/>
      <c r="I1054" s="289"/>
      <c r="J1054" s="289"/>
      <c r="K1054" s="289"/>
      <c r="L1054" s="289"/>
      <c r="M1054" s="289"/>
      <c r="N1054" s="289"/>
      <c r="O1054" s="289"/>
      <c r="P1054" s="289"/>
      <c r="Q1054" s="289"/>
      <c r="R1054" s="289"/>
      <c r="S1054" s="289"/>
      <c r="T1054" s="289"/>
      <c r="U1054" s="289"/>
      <c r="V1054" s="289"/>
      <c r="W1054" s="289"/>
      <c r="X1054" s="289"/>
      <c r="Y1054" s="289"/>
      <c r="Z1054" s="289"/>
      <c r="AA1054" s="289"/>
      <c r="AB1054" s="289"/>
      <c r="AC1054" s="289"/>
      <c r="AD1054" s="289"/>
      <c r="AE1054" s="289"/>
      <c r="AK1054" s="147"/>
      <c r="AL1054" s="147"/>
      <c r="AM1054" s="147"/>
      <c r="AN1054" s="147"/>
    </row>
    <row r="1055" spans="1:40" s="8" customFormat="1" ht="29.25" customHeight="1" x14ac:dyDescent="0.25">
      <c r="A1055" s="5" t="s">
        <v>1874</v>
      </c>
      <c r="B1055" s="5" t="s">
        <v>2416</v>
      </c>
      <c r="C1055" s="20" t="s">
        <v>102</v>
      </c>
      <c r="D1055" s="289" t="s">
        <v>1867</v>
      </c>
      <c r="E1055" s="289"/>
      <c r="F1055" s="289"/>
      <c r="G1055" s="289"/>
      <c r="H1055" s="289"/>
      <c r="I1055" s="289"/>
      <c r="J1055" s="289"/>
      <c r="K1055" s="289"/>
      <c r="L1055" s="289"/>
      <c r="M1055" s="289"/>
      <c r="N1055" s="289"/>
      <c r="O1055" s="289"/>
      <c r="P1055" s="289"/>
      <c r="Q1055" s="289"/>
      <c r="R1055" s="289"/>
      <c r="S1055" s="289"/>
      <c r="T1055" s="289"/>
      <c r="U1055" s="289"/>
      <c r="V1055" s="289"/>
      <c r="W1055" s="289"/>
      <c r="X1055" s="289"/>
      <c r="Y1055" s="289"/>
      <c r="Z1055" s="289"/>
      <c r="AA1055" s="289"/>
      <c r="AB1055" s="289"/>
      <c r="AC1055" s="289"/>
      <c r="AD1055" s="289"/>
      <c r="AE1055" s="289"/>
      <c r="AF1055" s="64"/>
      <c r="AG1055" s="64"/>
      <c r="AH1055" s="64"/>
      <c r="AI1055" s="64"/>
      <c r="AJ1055" s="64"/>
      <c r="AK1055" s="64"/>
      <c r="AL1055" s="64"/>
      <c r="AM1055" s="147"/>
      <c r="AN1055" s="147"/>
    </row>
    <row r="1056" spans="1:40" s="157" customFormat="1" ht="29.25" customHeight="1" x14ac:dyDescent="0.25">
      <c r="A1056" s="5" t="s">
        <v>1875</v>
      </c>
      <c r="B1056" s="5" t="s">
        <v>2416</v>
      </c>
      <c r="C1056" s="20" t="s">
        <v>102</v>
      </c>
      <c r="D1056" s="273" t="s">
        <v>600</v>
      </c>
      <c r="E1056" s="273"/>
      <c r="F1056" s="273"/>
      <c r="G1056" s="273"/>
      <c r="H1056" s="273"/>
      <c r="I1056" s="273"/>
      <c r="J1056" s="273"/>
      <c r="K1056" s="273"/>
      <c r="L1056" s="273"/>
      <c r="M1056" s="273"/>
      <c r="N1056" s="273"/>
      <c r="O1056" s="273"/>
      <c r="P1056" s="273"/>
      <c r="Q1056" s="273"/>
      <c r="R1056" s="273"/>
      <c r="S1056" s="273"/>
      <c r="T1056" s="273"/>
      <c r="U1056" s="273"/>
      <c r="V1056" s="273"/>
      <c r="W1056" s="273"/>
      <c r="X1056" s="273"/>
      <c r="Y1056" s="273"/>
      <c r="Z1056" s="273"/>
      <c r="AA1056" s="273"/>
      <c r="AB1056" s="273"/>
      <c r="AC1056" s="273"/>
      <c r="AD1056" s="273"/>
      <c r="AE1056" s="273"/>
      <c r="AF1056" s="64"/>
      <c r="AG1056" s="64"/>
      <c r="AH1056" s="64"/>
      <c r="AI1056" s="64"/>
      <c r="AJ1056" s="64"/>
      <c r="AK1056" s="64"/>
      <c r="AL1056" s="64"/>
    </row>
    <row r="1057" spans="1:40" s="8" customFormat="1" ht="42" customHeight="1" x14ac:dyDescent="0.25">
      <c r="A1057" s="5" t="s">
        <v>1876</v>
      </c>
      <c r="B1057" s="5" t="s">
        <v>2416</v>
      </c>
      <c r="C1057" s="20" t="s">
        <v>102</v>
      </c>
      <c r="D1057" s="289" t="s">
        <v>211</v>
      </c>
      <c r="E1057" s="289"/>
      <c r="F1057" s="289"/>
      <c r="G1057" s="289"/>
      <c r="H1057" s="289"/>
      <c r="I1057" s="289"/>
      <c r="J1057" s="289"/>
      <c r="K1057" s="289"/>
      <c r="L1057" s="289"/>
      <c r="M1057" s="289"/>
      <c r="N1057" s="289"/>
      <c r="O1057" s="289"/>
      <c r="P1057" s="289"/>
      <c r="Q1057" s="289"/>
      <c r="R1057" s="289"/>
      <c r="S1057" s="289"/>
      <c r="T1057" s="289"/>
      <c r="U1057" s="289"/>
      <c r="V1057" s="289"/>
      <c r="W1057" s="289"/>
      <c r="X1057" s="289"/>
      <c r="Y1057" s="289"/>
      <c r="Z1057" s="289"/>
      <c r="AA1057" s="289"/>
      <c r="AB1057" s="289"/>
      <c r="AC1057" s="289"/>
      <c r="AD1057" s="289"/>
      <c r="AE1057" s="289"/>
      <c r="AK1057" s="147"/>
      <c r="AL1057" s="147"/>
      <c r="AM1057" s="147"/>
      <c r="AN1057" s="147"/>
    </row>
    <row r="1058" spans="1:40" s="8" customFormat="1" ht="29.25" customHeight="1" x14ac:dyDescent="0.25">
      <c r="A1058" s="5" t="s">
        <v>1877</v>
      </c>
      <c r="B1058" s="5" t="s">
        <v>2416</v>
      </c>
      <c r="C1058" s="20" t="s">
        <v>102</v>
      </c>
      <c r="D1058" s="289" t="s">
        <v>1868</v>
      </c>
      <c r="E1058" s="289"/>
      <c r="F1058" s="289"/>
      <c r="G1058" s="289"/>
      <c r="H1058" s="289"/>
      <c r="I1058" s="289"/>
      <c r="J1058" s="289"/>
      <c r="K1058" s="289"/>
      <c r="L1058" s="289"/>
      <c r="M1058" s="289"/>
      <c r="N1058" s="289"/>
      <c r="O1058" s="289"/>
      <c r="P1058" s="289"/>
      <c r="Q1058" s="289"/>
      <c r="R1058" s="289"/>
      <c r="S1058" s="289"/>
      <c r="T1058" s="289"/>
      <c r="U1058" s="289"/>
      <c r="V1058" s="289"/>
      <c r="W1058" s="289"/>
      <c r="X1058" s="289"/>
      <c r="Y1058" s="289"/>
      <c r="Z1058" s="289"/>
      <c r="AA1058" s="289"/>
      <c r="AB1058" s="289"/>
      <c r="AC1058" s="289"/>
      <c r="AD1058" s="289"/>
      <c r="AE1058" s="289"/>
    </row>
    <row r="1059" spans="1:40" s="8" customFormat="1" ht="29.25" customHeight="1" x14ac:dyDescent="0.25">
      <c r="A1059" s="5" t="s">
        <v>1878</v>
      </c>
      <c r="B1059" s="5" t="s">
        <v>2416</v>
      </c>
      <c r="C1059" s="20" t="s">
        <v>102</v>
      </c>
      <c r="D1059" s="289" t="s">
        <v>1869</v>
      </c>
      <c r="E1059" s="289"/>
      <c r="F1059" s="289"/>
      <c r="G1059" s="289"/>
      <c r="H1059" s="289"/>
      <c r="I1059" s="289"/>
      <c r="J1059" s="289"/>
      <c r="K1059" s="289"/>
      <c r="L1059" s="289"/>
      <c r="M1059" s="289"/>
      <c r="N1059" s="289"/>
      <c r="O1059" s="289"/>
      <c r="P1059" s="289"/>
      <c r="Q1059" s="289"/>
      <c r="R1059" s="289"/>
      <c r="S1059" s="289"/>
      <c r="T1059" s="289"/>
      <c r="U1059" s="289"/>
      <c r="V1059" s="289"/>
      <c r="W1059" s="289"/>
      <c r="X1059" s="289"/>
      <c r="Y1059" s="289"/>
      <c r="Z1059" s="289"/>
      <c r="AA1059" s="289"/>
      <c r="AB1059" s="289"/>
      <c r="AC1059" s="289"/>
      <c r="AD1059" s="289"/>
      <c r="AE1059" s="289"/>
    </row>
    <row r="1060" spans="1:40" s="8" customFormat="1" ht="29.25" customHeight="1" x14ac:dyDescent="0.25">
      <c r="A1060" s="5" t="s">
        <v>1879</v>
      </c>
      <c r="B1060" s="5" t="s">
        <v>2416</v>
      </c>
      <c r="C1060" s="20" t="s">
        <v>102</v>
      </c>
      <c r="D1060" s="289" t="s">
        <v>1870</v>
      </c>
      <c r="E1060" s="289"/>
      <c r="F1060" s="289"/>
      <c r="G1060" s="289"/>
      <c r="H1060" s="289"/>
      <c r="I1060" s="289"/>
      <c r="J1060" s="289"/>
      <c r="K1060" s="289"/>
      <c r="L1060" s="289"/>
      <c r="M1060" s="289"/>
      <c r="N1060" s="289"/>
      <c r="O1060" s="289"/>
      <c r="P1060" s="289"/>
      <c r="Q1060" s="289"/>
      <c r="R1060" s="289"/>
      <c r="S1060" s="289"/>
      <c r="T1060" s="289"/>
      <c r="U1060" s="289"/>
      <c r="V1060" s="289"/>
      <c r="W1060" s="289"/>
      <c r="X1060" s="289"/>
      <c r="Y1060" s="289"/>
      <c r="Z1060" s="289"/>
      <c r="AA1060" s="289"/>
      <c r="AB1060" s="289"/>
      <c r="AC1060" s="289"/>
      <c r="AD1060" s="289"/>
      <c r="AE1060" s="289"/>
    </row>
    <row r="1061" spans="1:40" s="8" customFormat="1" ht="29.25" customHeight="1" x14ac:dyDescent="0.25">
      <c r="A1061" s="5" t="s">
        <v>1880</v>
      </c>
      <c r="B1061" s="5" t="s">
        <v>2416</v>
      </c>
      <c r="C1061" s="20" t="s">
        <v>102</v>
      </c>
      <c r="D1061" s="289" t="s">
        <v>1871</v>
      </c>
      <c r="E1061" s="289"/>
      <c r="F1061" s="289"/>
      <c r="G1061" s="289"/>
      <c r="H1061" s="289"/>
      <c r="I1061" s="289"/>
      <c r="J1061" s="289"/>
      <c r="K1061" s="289"/>
      <c r="L1061" s="289"/>
      <c r="M1061" s="289"/>
      <c r="N1061" s="289"/>
      <c r="O1061" s="289"/>
      <c r="P1061" s="289"/>
      <c r="Q1061" s="289"/>
      <c r="R1061" s="289"/>
      <c r="S1061" s="289"/>
      <c r="T1061" s="289"/>
      <c r="U1061" s="289"/>
      <c r="V1061" s="289"/>
      <c r="W1061" s="289"/>
      <c r="X1061" s="289"/>
      <c r="Y1061" s="289"/>
      <c r="Z1061" s="289"/>
      <c r="AA1061" s="289"/>
      <c r="AB1061" s="289"/>
      <c r="AC1061" s="289"/>
      <c r="AD1061" s="289"/>
      <c r="AE1061" s="289"/>
    </row>
    <row r="1062" spans="1:40" s="8" customFormat="1" ht="29.25" customHeight="1" x14ac:dyDescent="0.25">
      <c r="A1062" s="5" t="s">
        <v>1881</v>
      </c>
      <c r="B1062" s="5" t="s">
        <v>2417</v>
      </c>
      <c r="C1062" s="85" t="s">
        <v>102</v>
      </c>
      <c r="D1062" s="289" t="s">
        <v>1758</v>
      </c>
      <c r="E1062" s="289"/>
      <c r="F1062" s="289"/>
      <c r="G1062" s="289"/>
      <c r="H1062" s="289"/>
      <c r="I1062" s="289"/>
      <c r="J1062" s="289"/>
      <c r="K1062" s="289"/>
      <c r="L1062" s="289"/>
      <c r="M1062" s="289"/>
      <c r="N1062" s="289"/>
      <c r="O1062" s="289"/>
      <c r="P1062" s="289"/>
      <c r="Q1062" s="289"/>
      <c r="R1062" s="289"/>
      <c r="S1062" s="289"/>
      <c r="T1062" s="289"/>
      <c r="U1062" s="289"/>
      <c r="V1062" s="289"/>
      <c r="W1062" s="289"/>
      <c r="X1062" s="289"/>
      <c r="Y1062" s="289"/>
      <c r="Z1062" s="289"/>
      <c r="AA1062" s="289"/>
      <c r="AB1062" s="289"/>
      <c r="AC1062" s="289"/>
      <c r="AD1062" s="289"/>
      <c r="AE1062" s="289"/>
    </row>
    <row r="1063" spans="1:40" s="8" customFormat="1" ht="15" customHeight="1" x14ac:dyDescent="0.25">
      <c r="A1063" s="5" t="s">
        <v>1882</v>
      </c>
      <c r="B1063" s="5" t="s">
        <v>2417</v>
      </c>
      <c r="C1063" s="85" t="s">
        <v>102</v>
      </c>
      <c r="D1063" s="178" t="s">
        <v>149</v>
      </c>
      <c r="E1063" s="178"/>
      <c r="F1063" s="178"/>
      <c r="G1063" s="178"/>
      <c r="H1063" s="178"/>
      <c r="I1063" s="178"/>
      <c r="J1063" s="178"/>
      <c r="K1063" s="178"/>
      <c r="L1063" s="178"/>
      <c r="M1063" s="178"/>
      <c r="N1063" s="178"/>
      <c r="O1063" s="178"/>
      <c r="P1063" s="178"/>
      <c r="Q1063" s="178"/>
      <c r="R1063" s="178"/>
      <c r="S1063" s="178"/>
      <c r="T1063" s="178"/>
      <c r="U1063" s="178"/>
      <c r="V1063" s="42"/>
      <c r="W1063" s="178"/>
      <c r="X1063" s="42"/>
      <c r="Y1063" s="178"/>
      <c r="Z1063" s="178"/>
      <c r="AA1063" s="178"/>
      <c r="AB1063" s="178"/>
      <c r="AC1063" s="178"/>
      <c r="AD1063" s="178"/>
      <c r="AE1063" s="178"/>
    </row>
    <row r="1064" spans="1:40" s="8" customFormat="1" ht="18.75" customHeight="1" x14ac:dyDescent="0.25">
      <c r="A1064" s="5" t="s">
        <v>1883</v>
      </c>
      <c r="B1064" s="5" t="s">
        <v>2416</v>
      </c>
      <c r="C1064" s="20" t="s">
        <v>102</v>
      </c>
      <c r="D1064" s="277" t="s">
        <v>136</v>
      </c>
      <c r="E1064" s="277"/>
      <c r="F1064" s="277"/>
      <c r="G1064" s="277"/>
      <c r="H1064" s="277"/>
      <c r="I1064" s="277"/>
      <c r="J1064" s="277"/>
      <c r="K1064" s="277"/>
      <c r="L1064" s="277"/>
      <c r="M1064" s="277"/>
      <c r="N1064" s="277"/>
      <c r="O1064" s="277"/>
      <c r="P1064" s="277"/>
      <c r="Q1064" s="277"/>
      <c r="R1064" s="277"/>
      <c r="S1064" s="277"/>
      <c r="T1064" s="277"/>
      <c r="U1064" s="277"/>
      <c r="V1064" s="277"/>
      <c r="W1064" s="277"/>
      <c r="X1064" s="277"/>
      <c r="Y1064" s="277"/>
      <c r="Z1064" s="277"/>
      <c r="AA1064" s="277"/>
      <c r="AB1064" s="277"/>
      <c r="AC1064" s="277"/>
      <c r="AD1064" s="277"/>
      <c r="AE1064" s="277"/>
    </row>
    <row r="1065" spans="1:40" s="103" customFormat="1" ht="29.25" customHeight="1" x14ac:dyDescent="0.25">
      <c r="A1065" s="213" t="s">
        <v>1884</v>
      </c>
      <c r="B1065" s="213" t="s">
        <v>2416</v>
      </c>
      <c r="C1065" s="99" t="s">
        <v>102</v>
      </c>
      <c r="D1065" s="274" t="s">
        <v>2426</v>
      </c>
      <c r="E1065" s="274"/>
      <c r="F1065" s="274"/>
      <c r="G1065" s="274"/>
      <c r="H1065" s="274"/>
      <c r="I1065" s="274"/>
      <c r="J1065" s="274"/>
      <c r="K1065" s="274"/>
      <c r="L1065" s="274"/>
      <c r="M1065" s="274"/>
      <c r="N1065" s="274"/>
      <c r="O1065" s="274"/>
      <c r="P1065" s="274"/>
      <c r="Q1065" s="274"/>
      <c r="R1065" s="274"/>
      <c r="S1065" s="274"/>
      <c r="T1065" s="274"/>
      <c r="U1065" s="274"/>
      <c r="V1065" s="274"/>
      <c r="W1065" s="274"/>
      <c r="X1065" s="274"/>
      <c r="Y1065" s="274"/>
      <c r="Z1065" s="274"/>
      <c r="AA1065" s="274"/>
      <c r="AB1065" s="274"/>
      <c r="AC1065" s="274"/>
      <c r="AD1065" s="274"/>
      <c r="AE1065" s="274"/>
    </row>
    <row r="1066" spans="1:40" s="174" customFormat="1" ht="35.25" customHeight="1" x14ac:dyDescent="0.25">
      <c r="A1066" s="213" t="s">
        <v>1885</v>
      </c>
      <c r="B1066" s="213" t="s">
        <v>2417</v>
      </c>
      <c r="C1066" s="99" t="s">
        <v>102</v>
      </c>
      <c r="D1066" s="274" t="s">
        <v>2418</v>
      </c>
      <c r="E1066" s="274"/>
      <c r="F1066" s="274"/>
      <c r="G1066" s="274"/>
      <c r="H1066" s="274"/>
      <c r="I1066" s="274"/>
      <c r="J1066" s="274"/>
      <c r="K1066" s="274"/>
      <c r="L1066" s="274"/>
      <c r="M1066" s="274"/>
      <c r="N1066" s="274"/>
      <c r="O1066" s="274"/>
      <c r="P1066" s="274"/>
      <c r="Q1066" s="274"/>
      <c r="R1066" s="274"/>
      <c r="S1066" s="274"/>
      <c r="T1066" s="274"/>
      <c r="U1066" s="274"/>
      <c r="V1066" s="274"/>
      <c r="W1066" s="274"/>
      <c r="X1066" s="274"/>
      <c r="Y1066" s="274"/>
      <c r="Z1066" s="274"/>
      <c r="AA1066" s="274"/>
      <c r="AB1066" s="274"/>
      <c r="AC1066" s="274"/>
      <c r="AD1066" s="274"/>
      <c r="AE1066" s="274"/>
    </row>
    <row r="1067" spans="1:40" s="103" customFormat="1" ht="12" customHeight="1" thickBot="1" x14ac:dyDescent="0.3">
      <c r="A1067" s="174"/>
      <c r="B1067" s="174"/>
      <c r="C1067" s="20"/>
      <c r="D1067" s="104"/>
      <c r="E1067" s="104"/>
      <c r="F1067" s="104"/>
      <c r="G1067" s="104"/>
      <c r="H1067" s="104"/>
      <c r="I1067" s="104"/>
      <c r="J1067" s="104"/>
      <c r="K1067" s="104"/>
      <c r="L1067" s="104"/>
      <c r="M1067" s="104"/>
      <c r="N1067" s="104"/>
      <c r="O1067" s="104"/>
      <c r="P1067" s="104"/>
      <c r="Q1067" s="104"/>
      <c r="R1067" s="104"/>
      <c r="S1067" s="104"/>
      <c r="T1067" s="104"/>
      <c r="U1067" s="104"/>
      <c r="V1067" s="104"/>
      <c r="W1067" s="104"/>
      <c r="X1067" s="104"/>
      <c r="Y1067" s="104"/>
      <c r="Z1067" s="104"/>
      <c r="AA1067" s="104"/>
      <c r="AB1067" s="104"/>
      <c r="AC1067" s="104"/>
      <c r="AD1067" s="104"/>
      <c r="AE1067" s="104"/>
    </row>
    <row r="1068" spans="1:40" s="103" customFormat="1" ht="12.75" customHeight="1" thickBot="1" x14ac:dyDescent="0.3">
      <c r="A1068" s="174"/>
      <c r="B1068" s="174"/>
      <c r="E1068" s="300" t="s">
        <v>304</v>
      </c>
      <c r="F1068" s="301"/>
      <c r="G1068" s="301"/>
      <c r="H1068" s="301"/>
      <c r="I1068" s="301"/>
      <c r="J1068" s="301"/>
      <c r="K1068" s="301"/>
      <c r="L1068" s="301"/>
      <c r="M1068" s="301"/>
      <c r="N1068" s="301"/>
      <c r="O1068" s="301"/>
      <c r="P1068" s="301"/>
      <c r="Q1068" s="301"/>
      <c r="R1068" s="301"/>
      <c r="S1068" s="301"/>
      <c r="T1068" s="301"/>
      <c r="U1068" s="302"/>
    </row>
    <row r="1069" spans="1:40" s="103" customFormat="1" ht="12.75" customHeight="1" thickBot="1" x14ac:dyDescent="0.3">
      <c r="A1069" s="174"/>
      <c r="B1069" s="174"/>
      <c r="E1069" s="345" t="s">
        <v>277</v>
      </c>
      <c r="F1069" s="346"/>
      <c r="G1069" s="346"/>
      <c r="H1069" s="346" t="s">
        <v>278</v>
      </c>
      <c r="I1069" s="346"/>
      <c r="J1069" s="346"/>
      <c r="K1069" s="346"/>
      <c r="L1069" s="346"/>
      <c r="M1069" s="346"/>
      <c r="N1069" s="346" t="s">
        <v>312</v>
      </c>
      <c r="O1069" s="346"/>
      <c r="P1069" s="346"/>
      <c r="Q1069" s="346"/>
      <c r="R1069" s="346" t="s">
        <v>301</v>
      </c>
      <c r="S1069" s="346"/>
      <c r="T1069" s="346"/>
      <c r="U1069" s="347"/>
    </row>
    <row r="1070" spans="1:40" s="103" customFormat="1" ht="12.75" customHeight="1" x14ac:dyDescent="0.25">
      <c r="A1070" s="174"/>
      <c r="B1070" s="174"/>
      <c r="E1070" s="348">
        <f t="shared" ref="E1070:E1090" si="368">E943</f>
        <v>1</v>
      </c>
      <c r="F1070" s="349"/>
      <c r="G1070" s="350"/>
      <c r="H1070" s="344" t="str">
        <f t="shared" ref="H1070:H1090" si="369">H943</f>
        <v>BARRILES</v>
      </c>
      <c r="I1070" s="344"/>
      <c r="J1070" s="344"/>
      <c r="K1070" s="344"/>
      <c r="L1070" s="344"/>
      <c r="M1070" s="344"/>
      <c r="N1070" s="340" t="str">
        <f t="shared" ref="N1070:N1090" si="370">N943</f>
        <v>Permitido</v>
      </c>
      <c r="O1070" s="340"/>
      <c r="P1070" s="340"/>
      <c r="Q1070" s="340"/>
      <c r="R1070" s="353" t="str">
        <f t="shared" ref="R1070:R1090" si="371">R943</f>
        <v>Permitido</v>
      </c>
      <c r="S1070" s="353"/>
      <c r="T1070" s="353"/>
      <c r="U1070" s="354"/>
    </row>
    <row r="1071" spans="1:40" s="103" customFormat="1" ht="12.75" customHeight="1" x14ac:dyDescent="0.25">
      <c r="A1071" s="174"/>
      <c r="B1071" s="174"/>
      <c r="E1071" s="291">
        <f t="shared" si="368"/>
        <v>5</v>
      </c>
      <c r="F1071" s="292"/>
      <c r="G1071" s="293"/>
      <c r="H1071" s="294" t="str">
        <f t="shared" si="369"/>
        <v>CABEZAS</v>
      </c>
      <c r="I1071" s="292"/>
      <c r="J1071" s="292"/>
      <c r="K1071" s="292"/>
      <c r="L1071" s="292"/>
      <c r="M1071" s="293"/>
      <c r="N1071" s="295" t="str">
        <f t="shared" si="370"/>
        <v>Permitido</v>
      </c>
      <c r="O1071" s="296"/>
      <c r="P1071" s="296"/>
      <c r="Q1071" s="297"/>
      <c r="R1071" s="351" t="str">
        <f t="shared" si="371"/>
        <v>Permitido</v>
      </c>
      <c r="S1071" s="351"/>
      <c r="T1071" s="351"/>
      <c r="U1071" s="352"/>
    </row>
    <row r="1072" spans="1:40" s="103" customFormat="1" ht="12.75" customHeight="1" x14ac:dyDescent="0.25">
      <c r="A1072" s="174"/>
      <c r="B1072" s="174"/>
      <c r="E1072" s="291">
        <f t="shared" si="368"/>
        <v>18</v>
      </c>
      <c r="F1072" s="292"/>
      <c r="G1072" s="293"/>
      <c r="H1072" s="294" t="str">
        <f t="shared" si="369"/>
        <v>GALONES</v>
      </c>
      <c r="I1072" s="292"/>
      <c r="J1072" s="292"/>
      <c r="K1072" s="292"/>
      <c r="L1072" s="292"/>
      <c r="M1072" s="293"/>
      <c r="N1072" s="295" t="str">
        <f t="shared" si="370"/>
        <v>Permitido</v>
      </c>
      <c r="O1072" s="296"/>
      <c r="P1072" s="296"/>
      <c r="Q1072" s="297"/>
      <c r="R1072" s="298" t="str">
        <f t="shared" si="371"/>
        <v>No permitido</v>
      </c>
      <c r="S1072" s="298"/>
      <c r="T1072" s="298"/>
      <c r="U1072" s="299"/>
    </row>
    <row r="1073" spans="1:21" s="103" customFormat="1" ht="12.75" customHeight="1" x14ac:dyDescent="0.25">
      <c r="A1073" s="174"/>
      <c r="B1073" s="174"/>
      <c r="E1073" s="291">
        <f t="shared" si="368"/>
        <v>24</v>
      </c>
      <c r="F1073" s="292"/>
      <c r="G1073" s="293"/>
      <c r="H1073" s="294" t="str">
        <f t="shared" si="369"/>
        <v xml:space="preserve"> KILOS</v>
      </c>
      <c r="I1073" s="292"/>
      <c r="J1073" s="292"/>
      <c r="K1073" s="292"/>
      <c r="L1073" s="292"/>
      <c r="M1073" s="293"/>
      <c r="N1073" s="295" t="str">
        <f t="shared" si="370"/>
        <v>Permitido</v>
      </c>
      <c r="O1073" s="296"/>
      <c r="P1073" s="296"/>
      <c r="Q1073" s="297"/>
      <c r="R1073" s="351" t="str">
        <f t="shared" si="371"/>
        <v>Permitido</v>
      </c>
      <c r="S1073" s="351"/>
      <c r="T1073" s="351"/>
      <c r="U1073" s="352"/>
    </row>
    <row r="1074" spans="1:21" s="103" customFormat="1" ht="12.75" customHeight="1" x14ac:dyDescent="0.25">
      <c r="A1074" s="174"/>
      <c r="B1074" s="174"/>
      <c r="E1074" s="291">
        <f t="shared" si="368"/>
        <v>27</v>
      </c>
      <c r="F1074" s="292"/>
      <c r="G1074" s="293"/>
      <c r="H1074" s="294" t="str">
        <f t="shared" si="369"/>
        <v>LITROS</v>
      </c>
      <c r="I1074" s="292"/>
      <c r="J1074" s="292"/>
      <c r="K1074" s="292"/>
      <c r="L1074" s="292"/>
      <c r="M1074" s="293"/>
      <c r="N1074" s="295" t="str">
        <f t="shared" si="370"/>
        <v>Permitido</v>
      </c>
      <c r="O1074" s="296"/>
      <c r="P1074" s="296"/>
      <c r="Q1074" s="297"/>
      <c r="R1074" s="351" t="str">
        <f t="shared" si="371"/>
        <v>Permitido</v>
      </c>
      <c r="S1074" s="351"/>
      <c r="T1074" s="351"/>
      <c r="U1074" s="352"/>
    </row>
    <row r="1075" spans="1:21" s="103" customFormat="1" ht="12.75" customHeight="1" x14ac:dyDescent="0.25">
      <c r="A1075" s="174"/>
      <c r="B1075" s="174"/>
      <c r="E1075" s="291">
        <f t="shared" si="368"/>
        <v>29</v>
      </c>
      <c r="F1075" s="292"/>
      <c r="G1075" s="293"/>
      <c r="H1075" s="294" t="str">
        <f t="shared" si="369"/>
        <v>METROS</v>
      </c>
      <c r="I1075" s="292"/>
      <c r="J1075" s="292"/>
      <c r="K1075" s="292"/>
      <c r="L1075" s="292"/>
      <c r="M1075" s="293"/>
      <c r="N1075" s="295" t="str">
        <f t="shared" si="370"/>
        <v>Permitido</v>
      </c>
      <c r="O1075" s="296"/>
      <c r="P1075" s="296"/>
      <c r="Q1075" s="297"/>
      <c r="R1075" s="351" t="str">
        <f t="shared" si="371"/>
        <v>Permitido</v>
      </c>
      <c r="S1075" s="351"/>
      <c r="T1075" s="351"/>
      <c r="U1075" s="352"/>
    </row>
    <row r="1076" spans="1:21" s="103" customFormat="1" ht="12.75" customHeight="1" x14ac:dyDescent="0.25">
      <c r="A1076" s="174"/>
      <c r="B1076" s="174"/>
      <c r="E1076" s="291">
        <f t="shared" si="368"/>
        <v>30</v>
      </c>
      <c r="F1076" s="292"/>
      <c r="G1076" s="293"/>
      <c r="H1076" s="294" t="str">
        <f t="shared" si="369"/>
        <v>METROS 2</v>
      </c>
      <c r="I1076" s="292"/>
      <c r="J1076" s="292"/>
      <c r="K1076" s="292"/>
      <c r="L1076" s="292"/>
      <c r="M1076" s="293"/>
      <c r="N1076" s="295" t="str">
        <f t="shared" si="370"/>
        <v>Permitido</v>
      </c>
      <c r="O1076" s="296"/>
      <c r="P1076" s="296"/>
      <c r="Q1076" s="297"/>
      <c r="R1076" s="351" t="str">
        <f t="shared" si="371"/>
        <v>Permitido</v>
      </c>
      <c r="S1076" s="351"/>
      <c r="T1076" s="351"/>
      <c r="U1076" s="352"/>
    </row>
    <row r="1077" spans="1:21" s="103" customFormat="1" ht="12.75" customHeight="1" x14ac:dyDescent="0.25">
      <c r="A1077" s="174"/>
      <c r="B1077" s="174"/>
      <c r="E1077" s="291">
        <f t="shared" si="368"/>
        <v>31</v>
      </c>
      <c r="F1077" s="292"/>
      <c r="G1077" s="293"/>
      <c r="H1077" s="294" t="str">
        <f t="shared" si="369"/>
        <v>METROS 3</v>
      </c>
      <c r="I1077" s="292"/>
      <c r="J1077" s="292"/>
      <c r="K1077" s="292"/>
      <c r="L1077" s="292"/>
      <c r="M1077" s="293"/>
      <c r="N1077" s="295" t="str">
        <f t="shared" si="370"/>
        <v>Permitido</v>
      </c>
      <c r="O1077" s="296"/>
      <c r="P1077" s="296"/>
      <c r="Q1077" s="297"/>
      <c r="R1077" s="351" t="str">
        <f t="shared" si="371"/>
        <v>Permitido</v>
      </c>
      <c r="S1077" s="351"/>
      <c r="T1077" s="351"/>
      <c r="U1077" s="352"/>
    </row>
    <row r="1078" spans="1:21" s="103" customFormat="1" ht="12.75" customHeight="1" x14ac:dyDescent="0.25">
      <c r="A1078" s="174"/>
      <c r="B1078" s="174"/>
      <c r="E1078" s="291">
        <f t="shared" si="368"/>
        <v>33</v>
      </c>
      <c r="F1078" s="292"/>
      <c r="G1078" s="293"/>
      <c r="H1078" s="294" t="str">
        <f t="shared" si="369"/>
        <v>ONZAS</v>
      </c>
      <c r="I1078" s="292"/>
      <c r="J1078" s="292"/>
      <c r="K1078" s="292"/>
      <c r="L1078" s="292"/>
      <c r="M1078" s="293"/>
      <c r="N1078" s="295" t="str">
        <f t="shared" si="370"/>
        <v>Permitido</v>
      </c>
      <c r="O1078" s="296"/>
      <c r="P1078" s="296"/>
      <c r="Q1078" s="297"/>
      <c r="R1078" s="298" t="str">
        <f t="shared" si="371"/>
        <v>No permitido</v>
      </c>
      <c r="S1078" s="298"/>
      <c r="T1078" s="298"/>
      <c r="U1078" s="299"/>
    </row>
    <row r="1079" spans="1:21" s="103" customFormat="1" ht="12.75" customHeight="1" x14ac:dyDescent="0.25">
      <c r="A1079" s="174"/>
      <c r="B1079" s="174"/>
      <c r="E1079" s="291">
        <f t="shared" si="368"/>
        <v>35</v>
      </c>
      <c r="F1079" s="292"/>
      <c r="G1079" s="293"/>
      <c r="H1079" s="294" t="str">
        <f t="shared" si="369"/>
        <v>PARES</v>
      </c>
      <c r="I1079" s="292"/>
      <c r="J1079" s="292"/>
      <c r="K1079" s="292"/>
      <c r="L1079" s="292"/>
      <c r="M1079" s="293"/>
      <c r="N1079" s="295" t="str">
        <f t="shared" si="370"/>
        <v>Permitido</v>
      </c>
      <c r="O1079" s="296"/>
      <c r="P1079" s="296"/>
      <c r="Q1079" s="297"/>
      <c r="R1079" s="351" t="str">
        <f t="shared" si="371"/>
        <v>Permitido</v>
      </c>
      <c r="S1079" s="351"/>
      <c r="T1079" s="351"/>
      <c r="U1079" s="352"/>
    </row>
    <row r="1080" spans="1:21" s="103" customFormat="1" ht="12.75" customHeight="1" x14ac:dyDescent="0.25">
      <c r="A1080" s="174"/>
      <c r="B1080" s="174"/>
      <c r="E1080" s="291">
        <f t="shared" si="368"/>
        <v>36</v>
      </c>
      <c r="F1080" s="292"/>
      <c r="G1080" s="293"/>
      <c r="H1080" s="294" t="str">
        <f t="shared" si="369"/>
        <v>PIE</v>
      </c>
      <c r="I1080" s="292"/>
      <c r="J1080" s="292"/>
      <c r="K1080" s="292"/>
      <c r="L1080" s="292"/>
      <c r="M1080" s="293"/>
      <c r="N1080" s="295" t="str">
        <f t="shared" si="370"/>
        <v>Permitido</v>
      </c>
      <c r="O1080" s="296"/>
      <c r="P1080" s="296"/>
      <c r="Q1080" s="297"/>
      <c r="R1080" s="298" t="str">
        <f t="shared" si="371"/>
        <v>No permitido</v>
      </c>
      <c r="S1080" s="298"/>
      <c r="T1080" s="298"/>
      <c r="U1080" s="299"/>
    </row>
    <row r="1081" spans="1:21" s="103" customFormat="1" ht="12.75" customHeight="1" x14ac:dyDescent="0.25">
      <c r="A1081" s="174"/>
      <c r="B1081" s="174"/>
      <c r="E1081" s="291">
        <f t="shared" si="368"/>
        <v>37</v>
      </c>
      <c r="F1081" s="292"/>
      <c r="G1081" s="293"/>
      <c r="H1081" s="294" t="str">
        <f t="shared" si="369"/>
        <v>PIE 2</v>
      </c>
      <c r="I1081" s="292"/>
      <c r="J1081" s="292"/>
      <c r="K1081" s="292"/>
      <c r="L1081" s="292"/>
      <c r="M1081" s="293"/>
      <c r="N1081" s="295" t="str">
        <f t="shared" si="370"/>
        <v>Permitido</v>
      </c>
      <c r="O1081" s="296"/>
      <c r="P1081" s="296"/>
      <c r="Q1081" s="297"/>
      <c r="R1081" s="298" t="str">
        <f t="shared" si="371"/>
        <v>No permitido</v>
      </c>
      <c r="S1081" s="298"/>
      <c r="T1081" s="298"/>
      <c r="U1081" s="299"/>
    </row>
    <row r="1082" spans="1:21" s="103" customFormat="1" ht="12.75" customHeight="1" x14ac:dyDescent="0.25">
      <c r="A1082" s="174"/>
      <c r="B1082" s="174"/>
      <c r="E1082" s="291">
        <f t="shared" si="368"/>
        <v>38</v>
      </c>
      <c r="F1082" s="292"/>
      <c r="G1082" s="293"/>
      <c r="H1082" s="294" t="str">
        <f t="shared" si="369"/>
        <v>PIE 3</v>
      </c>
      <c r="I1082" s="292"/>
      <c r="J1082" s="292"/>
      <c r="K1082" s="292"/>
      <c r="L1082" s="292"/>
      <c r="M1082" s="293"/>
      <c r="N1082" s="295" t="str">
        <f t="shared" si="370"/>
        <v>Permitido</v>
      </c>
      <c r="O1082" s="296"/>
      <c r="P1082" s="296"/>
      <c r="Q1082" s="297"/>
      <c r="R1082" s="298" t="str">
        <f t="shared" si="371"/>
        <v>No permitido</v>
      </c>
      <c r="S1082" s="298"/>
      <c r="T1082" s="298"/>
      <c r="U1082" s="299"/>
    </row>
    <row r="1083" spans="1:21" s="103" customFormat="1" ht="12.75" customHeight="1" x14ac:dyDescent="0.25">
      <c r="A1083" s="174"/>
      <c r="B1083" s="174"/>
      <c r="E1083" s="291">
        <f t="shared" si="368"/>
        <v>49</v>
      </c>
      <c r="F1083" s="292"/>
      <c r="G1083" s="293"/>
      <c r="H1083" s="294" t="str">
        <f t="shared" si="369"/>
        <v>TONELADAS</v>
      </c>
      <c r="I1083" s="292"/>
      <c r="J1083" s="292"/>
      <c r="K1083" s="292"/>
      <c r="L1083" s="292"/>
      <c r="M1083" s="293"/>
      <c r="N1083" s="295" t="str">
        <f t="shared" si="370"/>
        <v>Permitido</v>
      </c>
      <c r="O1083" s="296"/>
      <c r="P1083" s="296"/>
      <c r="Q1083" s="297"/>
      <c r="R1083" s="298" t="str">
        <f t="shared" si="371"/>
        <v>No permitido</v>
      </c>
      <c r="S1083" s="298"/>
      <c r="T1083" s="298"/>
      <c r="U1083" s="299"/>
    </row>
    <row r="1084" spans="1:21" s="103" customFormat="1" ht="12.75" customHeight="1" x14ac:dyDescent="0.25">
      <c r="A1084" s="174"/>
      <c r="B1084" s="174"/>
      <c r="E1084" s="291">
        <f t="shared" si="368"/>
        <v>53</v>
      </c>
      <c r="F1084" s="292"/>
      <c r="G1084" s="293"/>
      <c r="H1084" s="294" t="str">
        <f t="shared" si="369"/>
        <v>UNIDADES</v>
      </c>
      <c r="I1084" s="292"/>
      <c r="J1084" s="292"/>
      <c r="K1084" s="292"/>
      <c r="L1084" s="292"/>
      <c r="M1084" s="293"/>
      <c r="N1084" s="295" t="str">
        <f t="shared" si="370"/>
        <v>Permitido</v>
      </c>
      <c r="O1084" s="296"/>
      <c r="P1084" s="296"/>
      <c r="Q1084" s="297"/>
      <c r="R1084" s="351" t="str">
        <f t="shared" si="371"/>
        <v>Permitido</v>
      </c>
      <c r="S1084" s="351"/>
      <c r="T1084" s="351"/>
      <c r="U1084" s="352"/>
    </row>
    <row r="1085" spans="1:21" s="103" customFormat="1" ht="12.75" customHeight="1" x14ac:dyDescent="0.25">
      <c r="A1085" s="174"/>
      <c r="B1085" s="174"/>
      <c r="E1085" s="291">
        <f t="shared" si="368"/>
        <v>65</v>
      </c>
      <c r="F1085" s="292"/>
      <c r="G1085" s="293"/>
      <c r="H1085" s="294" t="str">
        <f t="shared" si="369"/>
        <v>GRAMOS</v>
      </c>
      <c r="I1085" s="292"/>
      <c r="J1085" s="292"/>
      <c r="K1085" s="292"/>
      <c r="L1085" s="292"/>
      <c r="M1085" s="293"/>
      <c r="N1085" s="295" t="str">
        <f t="shared" si="370"/>
        <v>Permitido</v>
      </c>
      <c r="O1085" s="296"/>
      <c r="P1085" s="296"/>
      <c r="Q1085" s="297"/>
      <c r="R1085" s="351" t="str">
        <f t="shared" si="371"/>
        <v>Permitido</v>
      </c>
      <c r="S1085" s="351"/>
      <c r="T1085" s="351"/>
      <c r="U1085" s="352"/>
    </row>
    <row r="1086" spans="1:21" s="103" customFormat="1" ht="12.75" customHeight="1" x14ac:dyDescent="0.25">
      <c r="A1086" s="174"/>
      <c r="B1086" s="174"/>
      <c r="E1086" s="291">
        <f t="shared" si="368"/>
        <v>66</v>
      </c>
      <c r="F1086" s="292"/>
      <c r="G1086" s="293"/>
      <c r="H1086" s="294" t="str">
        <f t="shared" si="369"/>
        <v>LIBRAS</v>
      </c>
      <c r="I1086" s="292"/>
      <c r="J1086" s="292"/>
      <c r="K1086" s="292"/>
      <c r="L1086" s="292"/>
      <c r="M1086" s="293"/>
      <c r="N1086" s="295" t="str">
        <f t="shared" si="370"/>
        <v>Permitido</v>
      </c>
      <c r="O1086" s="296"/>
      <c r="P1086" s="296"/>
      <c r="Q1086" s="297"/>
      <c r="R1086" s="298" t="str">
        <f t="shared" si="371"/>
        <v>No permitido</v>
      </c>
      <c r="S1086" s="298"/>
      <c r="T1086" s="298"/>
      <c r="U1086" s="299"/>
    </row>
    <row r="1087" spans="1:21" s="103" customFormat="1" ht="12.75" customHeight="1" x14ac:dyDescent="0.25">
      <c r="A1087" s="174"/>
      <c r="B1087" s="174"/>
      <c r="E1087" s="291">
        <f t="shared" si="368"/>
        <v>68</v>
      </c>
      <c r="F1087" s="292"/>
      <c r="G1087" s="293"/>
      <c r="H1087" s="294" t="str">
        <f t="shared" si="369"/>
        <v>QUINTALES</v>
      </c>
      <c r="I1087" s="292"/>
      <c r="J1087" s="292"/>
      <c r="K1087" s="292"/>
      <c r="L1087" s="292"/>
      <c r="M1087" s="293"/>
      <c r="N1087" s="295" t="str">
        <f t="shared" si="370"/>
        <v>Permitido</v>
      </c>
      <c r="O1087" s="296"/>
      <c r="P1087" s="296"/>
      <c r="Q1087" s="297"/>
      <c r="R1087" s="298" t="str">
        <f t="shared" si="371"/>
        <v>No permitido</v>
      </c>
      <c r="S1087" s="298"/>
      <c r="T1087" s="298"/>
      <c r="U1087" s="299"/>
    </row>
    <row r="1088" spans="1:21" s="103" customFormat="1" ht="12.75" customHeight="1" x14ac:dyDescent="0.25">
      <c r="A1088" s="174"/>
      <c r="B1088" s="174"/>
      <c r="E1088" s="291">
        <f t="shared" si="368"/>
        <v>72</v>
      </c>
      <c r="F1088" s="292"/>
      <c r="G1088" s="293"/>
      <c r="H1088" s="294" t="str">
        <f t="shared" si="369"/>
        <v>CENTÍMETROS 3</v>
      </c>
      <c r="I1088" s="292"/>
      <c r="J1088" s="292"/>
      <c r="K1088" s="292"/>
      <c r="L1088" s="292"/>
      <c r="M1088" s="293"/>
      <c r="N1088" s="295" t="str">
        <f t="shared" si="370"/>
        <v>Permitido</v>
      </c>
      <c r="O1088" s="296"/>
      <c r="P1088" s="296"/>
      <c r="Q1088" s="297"/>
      <c r="R1088" s="298" t="str">
        <f t="shared" si="371"/>
        <v>No permitido</v>
      </c>
      <c r="S1088" s="298"/>
      <c r="T1088" s="298"/>
      <c r="U1088" s="299"/>
    </row>
    <row r="1089" spans="1:62" s="103" customFormat="1" ht="12.75" customHeight="1" x14ac:dyDescent="0.25">
      <c r="A1089" s="174"/>
      <c r="B1089" s="174"/>
      <c r="E1089" s="291">
        <f t="shared" si="368"/>
        <v>77</v>
      </c>
      <c r="F1089" s="292"/>
      <c r="G1089" s="293"/>
      <c r="H1089" s="294" t="str">
        <f t="shared" si="369"/>
        <v>PULGADAS</v>
      </c>
      <c r="I1089" s="292"/>
      <c r="J1089" s="292"/>
      <c r="K1089" s="292"/>
      <c r="L1089" s="292"/>
      <c r="M1089" s="293"/>
      <c r="N1089" s="295" t="str">
        <f t="shared" si="370"/>
        <v>Permitido</v>
      </c>
      <c r="O1089" s="296"/>
      <c r="P1089" s="296"/>
      <c r="Q1089" s="297"/>
      <c r="R1089" s="298" t="str">
        <f t="shared" si="371"/>
        <v>No permitido</v>
      </c>
      <c r="S1089" s="298"/>
      <c r="T1089" s="298"/>
      <c r="U1089" s="299"/>
    </row>
    <row r="1090" spans="1:62" s="103" customFormat="1" ht="12.75" customHeight="1" thickBot="1" x14ac:dyDescent="0.3">
      <c r="A1090" s="174"/>
      <c r="B1090" s="174"/>
      <c r="E1090" s="371">
        <f t="shared" si="368"/>
        <v>99</v>
      </c>
      <c r="F1090" s="372"/>
      <c r="G1090" s="373"/>
      <c r="H1090" s="374" t="str">
        <f t="shared" si="369"/>
        <v>SIN UNIDAD</v>
      </c>
      <c r="I1090" s="372"/>
      <c r="J1090" s="372"/>
      <c r="K1090" s="372"/>
      <c r="L1090" s="372"/>
      <c r="M1090" s="373"/>
      <c r="N1090" s="375" t="str">
        <f t="shared" si="370"/>
        <v>Permitido</v>
      </c>
      <c r="O1090" s="376"/>
      <c r="P1090" s="376"/>
      <c r="Q1090" s="377"/>
      <c r="R1090" s="366" t="str">
        <f t="shared" si="371"/>
        <v>Permitido</v>
      </c>
      <c r="S1090" s="366"/>
      <c r="T1090" s="366"/>
      <c r="U1090" s="367"/>
    </row>
    <row r="1091" spans="1:62" s="103" customFormat="1" ht="12.75" customHeight="1" x14ac:dyDescent="0.25">
      <c r="A1091" s="174"/>
      <c r="B1091" s="174"/>
      <c r="E1091" s="112"/>
      <c r="F1091" s="112"/>
      <c r="G1091" s="112"/>
      <c r="H1091" s="112"/>
      <c r="I1091" s="112"/>
      <c r="J1091" s="112"/>
      <c r="K1091" s="112"/>
      <c r="L1091" s="112"/>
      <c r="M1091" s="112"/>
      <c r="N1091" s="113"/>
      <c r="O1091" s="113"/>
      <c r="P1091" s="113"/>
      <c r="Q1091" s="113"/>
      <c r="R1091" s="114"/>
      <c r="S1091" s="114"/>
      <c r="T1091" s="114"/>
      <c r="U1091" s="114"/>
    </row>
    <row r="1092" spans="1:62" s="174" customFormat="1" ht="45" customHeight="1" x14ac:dyDescent="0.25">
      <c r="A1092" s="46" t="s">
        <v>1886</v>
      </c>
      <c r="B1092" s="46" t="s">
        <v>2417</v>
      </c>
      <c r="C1092" s="173" t="s">
        <v>102</v>
      </c>
      <c r="D1092" s="275" t="s">
        <v>2427</v>
      </c>
      <c r="E1092" s="276"/>
      <c r="F1092" s="276"/>
      <c r="G1092" s="276"/>
      <c r="H1092" s="276"/>
      <c r="I1092" s="276"/>
      <c r="J1092" s="276"/>
      <c r="K1092" s="276"/>
      <c r="L1092" s="276"/>
      <c r="M1092" s="276"/>
      <c r="N1092" s="276"/>
      <c r="O1092" s="276"/>
      <c r="P1092" s="276"/>
      <c r="Q1092" s="276"/>
      <c r="R1092" s="276"/>
      <c r="S1092" s="276"/>
      <c r="T1092" s="276"/>
      <c r="U1092" s="276"/>
      <c r="V1092" s="276"/>
      <c r="W1092" s="276"/>
      <c r="X1092" s="276"/>
      <c r="Y1092" s="276"/>
      <c r="Z1092" s="276"/>
      <c r="AA1092" s="276"/>
      <c r="AB1092" s="276"/>
      <c r="AC1092" s="276"/>
      <c r="AD1092" s="276"/>
      <c r="AE1092" s="276"/>
    </row>
    <row r="1093" spans="1:62" s="8" customFormat="1" ht="29.25" customHeight="1" x14ac:dyDescent="0.25">
      <c r="A1093" s="5" t="s">
        <v>1887</v>
      </c>
      <c r="B1093" s="5" t="s">
        <v>2416</v>
      </c>
      <c r="C1093" s="20" t="s">
        <v>102</v>
      </c>
      <c r="D1093" s="289" t="s">
        <v>1890</v>
      </c>
      <c r="E1093" s="289"/>
      <c r="F1093" s="289"/>
      <c r="G1093" s="289"/>
      <c r="H1093" s="289"/>
      <c r="I1093" s="289"/>
      <c r="J1093" s="289"/>
      <c r="K1093" s="289"/>
      <c r="L1093" s="289"/>
      <c r="M1093" s="289"/>
      <c r="N1093" s="289"/>
      <c r="O1093" s="289"/>
      <c r="P1093" s="289"/>
      <c r="Q1093" s="289"/>
      <c r="R1093" s="289"/>
      <c r="S1093" s="289"/>
      <c r="T1093" s="289"/>
      <c r="U1093" s="289"/>
      <c r="V1093" s="289"/>
      <c r="W1093" s="289"/>
      <c r="X1093" s="289"/>
      <c r="Y1093" s="289"/>
      <c r="Z1093" s="289"/>
      <c r="AA1093" s="289"/>
      <c r="AB1093" s="289"/>
      <c r="AC1093" s="289"/>
      <c r="AD1093" s="289"/>
      <c r="AE1093" s="289"/>
    </row>
    <row r="1094" spans="1:62" s="8" customFormat="1" ht="29.25" customHeight="1" x14ac:dyDescent="0.25">
      <c r="A1094" s="213" t="s">
        <v>1888</v>
      </c>
      <c r="B1094" s="213" t="s">
        <v>2416</v>
      </c>
      <c r="C1094" s="173" t="s">
        <v>102</v>
      </c>
      <c r="D1094" s="274" t="s">
        <v>2438</v>
      </c>
      <c r="E1094" s="274"/>
      <c r="F1094" s="274"/>
      <c r="G1094" s="274"/>
      <c r="H1094" s="274"/>
      <c r="I1094" s="274"/>
      <c r="J1094" s="274"/>
      <c r="K1094" s="274"/>
      <c r="L1094" s="274"/>
      <c r="M1094" s="274"/>
      <c r="N1094" s="274"/>
      <c r="O1094" s="274"/>
      <c r="P1094" s="274"/>
      <c r="Q1094" s="274"/>
      <c r="R1094" s="274"/>
      <c r="S1094" s="274"/>
      <c r="T1094" s="274"/>
      <c r="U1094" s="274"/>
      <c r="V1094" s="274"/>
      <c r="W1094" s="274"/>
      <c r="X1094" s="274"/>
      <c r="Y1094" s="274"/>
      <c r="Z1094" s="274"/>
      <c r="AA1094" s="274"/>
      <c r="AB1094" s="274"/>
      <c r="AC1094" s="274"/>
      <c r="AD1094" s="274"/>
      <c r="AE1094" s="274"/>
      <c r="AI1094" s="174"/>
    </row>
    <row r="1095" spans="1:62" s="8" customFormat="1" ht="29.25" customHeight="1" x14ac:dyDescent="0.25">
      <c r="A1095" s="213" t="s">
        <v>1889</v>
      </c>
      <c r="B1095" s="213" t="s">
        <v>2416</v>
      </c>
      <c r="C1095" s="173" t="s">
        <v>102</v>
      </c>
      <c r="D1095" s="274" t="s">
        <v>2439</v>
      </c>
      <c r="E1095" s="274"/>
      <c r="F1095" s="274"/>
      <c r="G1095" s="274"/>
      <c r="H1095" s="274"/>
      <c r="I1095" s="274"/>
      <c r="J1095" s="274"/>
      <c r="K1095" s="274"/>
      <c r="L1095" s="274"/>
      <c r="M1095" s="274"/>
      <c r="N1095" s="274"/>
      <c r="O1095" s="274"/>
      <c r="P1095" s="274"/>
      <c r="Q1095" s="274"/>
      <c r="R1095" s="274"/>
      <c r="S1095" s="274"/>
      <c r="T1095" s="274"/>
      <c r="U1095" s="274"/>
      <c r="V1095" s="274"/>
      <c r="W1095" s="274"/>
      <c r="X1095" s="274"/>
      <c r="Y1095" s="274"/>
      <c r="Z1095" s="274"/>
      <c r="AA1095" s="274"/>
      <c r="AB1095" s="274"/>
      <c r="AC1095" s="274"/>
      <c r="AD1095" s="274"/>
      <c r="AE1095" s="274"/>
    </row>
    <row r="1096" spans="1:62" s="8" customFormat="1" ht="29.25" customHeight="1" x14ac:dyDescent="0.25">
      <c r="A1096" s="5" t="s">
        <v>1893</v>
      </c>
      <c r="B1096" s="5" t="s">
        <v>2416</v>
      </c>
      <c r="C1096" s="20" t="s">
        <v>102</v>
      </c>
      <c r="D1096" s="289" t="s">
        <v>1891</v>
      </c>
      <c r="E1096" s="289"/>
      <c r="F1096" s="289"/>
      <c r="G1096" s="289"/>
      <c r="H1096" s="289"/>
      <c r="I1096" s="289"/>
      <c r="J1096" s="289"/>
      <c r="K1096" s="289"/>
      <c r="L1096" s="289"/>
      <c r="M1096" s="289"/>
      <c r="N1096" s="289"/>
      <c r="O1096" s="289"/>
      <c r="P1096" s="289"/>
      <c r="Q1096" s="289"/>
      <c r="R1096" s="289"/>
      <c r="S1096" s="289"/>
      <c r="T1096" s="289"/>
      <c r="U1096" s="289"/>
      <c r="V1096" s="289"/>
      <c r="W1096" s="289"/>
      <c r="X1096" s="289"/>
      <c r="Y1096" s="289"/>
      <c r="Z1096" s="289"/>
      <c r="AA1096" s="289"/>
      <c r="AB1096" s="289"/>
      <c r="AC1096" s="289"/>
      <c r="AD1096" s="289"/>
      <c r="AE1096" s="289"/>
    </row>
    <row r="1097" spans="1:62" s="174" customFormat="1" ht="30" customHeight="1" x14ac:dyDescent="0.25">
      <c r="A1097" s="46" t="s">
        <v>1898</v>
      </c>
      <c r="B1097" s="213" t="s">
        <v>2416</v>
      </c>
      <c r="C1097" s="209" t="s">
        <v>102</v>
      </c>
      <c r="D1097" s="274" t="s">
        <v>1894</v>
      </c>
      <c r="E1097" s="274"/>
      <c r="F1097" s="274"/>
      <c r="G1097" s="274"/>
      <c r="H1097" s="274"/>
      <c r="I1097" s="274"/>
      <c r="J1097" s="274"/>
      <c r="K1097" s="274"/>
      <c r="L1097" s="274"/>
      <c r="M1097" s="274"/>
      <c r="N1097" s="274"/>
      <c r="O1097" s="274"/>
      <c r="P1097" s="274"/>
      <c r="Q1097" s="274"/>
      <c r="R1097" s="274"/>
      <c r="S1097" s="274"/>
      <c r="T1097" s="274"/>
      <c r="U1097" s="274"/>
      <c r="V1097" s="274"/>
      <c r="W1097" s="274"/>
      <c r="X1097" s="274"/>
      <c r="Y1097" s="274"/>
      <c r="Z1097" s="274"/>
      <c r="AA1097" s="274"/>
      <c r="AB1097" s="274"/>
      <c r="AC1097" s="274"/>
      <c r="AD1097" s="274"/>
      <c r="AE1097" s="274"/>
    </row>
    <row r="1098" spans="1:62" s="103" customFormat="1" ht="59.25" customHeight="1" x14ac:dyDescent="0.25">
      <c r="A1098" s="213" t="s">
        <v>1899</v>
      </c>
      <c r="B1098" s="213" t="s">
        <v>2417</v>
      </c>
      <c r="C1098" s="99" t="s">
        <v>102</v>
      </c>
      <c r="D1098" s="274" t="s">
        <v>2440</v>
      </c>
      <c r="E1098" s="274"/>
      <c r="F1098" s="274"/>
      <c r="G1098" s="274"/>
      <c r="H1098" s="274"/>
      <c r="I1098" s="274"/>
      <c r="J1098" s="274"/>
      <c r="K1098" s="274"/>
      <c r="L1098" s="274"/>
      <c r="M1098" s="274"/>
      <c r="N1098" s="274"/>
      <c r="O1098" s="274"/>
      <c r="P1098" s="274"/>
      <c r="Q1098" s="274"/>
      <c r="R1098" s="274"/>
      <c r="S1098" s="274"/>
      <c r="T1098" s="274"/>
      <c r="U1098" s="274"/>
      <c r="V1098" s="274"/>
      <c r="W1098" s="274"/>
      <c r="X1098" s="274"/>
      <c r="Y1098" s="274"/>
      <c r="Z1098" s="274"/>
      <c r="AA1098" s="274"/>
      <c r="AB1098" s="274"/>
      <c r="AC1098" s="274"/>
      <c r="AD1098" s="274"/>
      <c r="AE1098" s="274"/>
      <c r="AK1098" s="147"/>
      <c r="AL1098" s="147"/>
      <c r="AM1098" s="147"/>
      <c r="AN1098" s="147"/>
      <c r="AO1098" s="147"/>
      <c r="AP1098" s="147"/>
      <c r="AQ1098" s="147"/>
      <c r="AR1098" s="147"/>
      <c r="AS1098" s="147"/>
      <c r="AT1098" s="147"/>
      <c r="AU1098" s="147"/>
      <c r="AV1098" s="147"/>
      <c r="AW1098" s="147"/>
    </row>
    <row r="1099" spans="1:62" s="8" customFormat="1" ht="42" customHeight="1" x14ac:dyDescent="0.25">
      <c r="A1099" s="5" t="s">
        <v>1900</v>
      </c>
      <c r="B1099" s="5" t="s">
        <v>2416</v>
      </c>
      <c r="C1099" s="81" t="s">
        <v>102</v>
      </c>
      <c r="D1099" s="289" t="s">
        <v>601</v>
      </c>
      <c r="E1099" s="289"/>
      <c r="F1099" s="289"/>
      <c r="G1099" s="289"/>
      <c r="H1099" s="289"/>
      <c r="I1099" s="289"/>
      <c r="J1099" s="289"/>
      <c r="K1099" s="289"/>
      <c r="L1099" s="289"/>
      <c r="M1099" s="289"/>
      <c r="N1099" s="289"/>
      <c r="O1099" s="289"/>
      <c r="P1099" s="289"/>
      <c r="Q1099" s="289"/>
      <c r="R1099" s="289"/>
      <c r="S1099" s="289"/>
      <c r="T1099" s="289"/>
      <c r="U1099" s="289"/>
      <c r="V1099" s="289"/>
      <c r="W1099" s="289"/>
      <c r="X1099" s="289"/>
      <c r="Y1099" s="289"/>
      <c r="Z1099" s="289"/>
      <c r="AA1099" s="289"/>
      <c r="AB1099" s="289"/>
      <c r="AC1099" s="289"/>
      <c r="AD1099" s="289"/>
      <c r="AE1099" s="289"/>
      <c r="AF1099" s="105"/>
      <c r="AG1099" s="103"/>
      <c r="AI1099" s="65"/>
      <c r="AJ1099" s="35"/>
      <c r="AK1099" s="145"/>
      <c r="AL1099" s="145"/>
      <c r="AM1099" s="145"/>
      <c r="AN1099" s="145"/>
      <c r="AO1099" s="145"/>
      <c r="AP1099" s="145"/>
      <c r="AQ1099" s="145"/>
      <c r="AR1099" s="145"/>
      <c r="AS1099" s="145"/>
      <c r="AT1099" s="145"/>
      <c r="AU1099" s="145"/>
      <c r="AV1099" s="145"/>
      <c r="AW1099" s="145"/>
      <c r="AX1099" s="27"/>
      <c r="AY1099" s="27"/>
      <c r="AZ1099" s="27"/>
      <c r="BA1099" s="27"/>
      <c r="BB1099" s="27"/>
      <c r="BC1099" s="27"/>
      <c r="BD1099" s="27"/>
      <c r="BE1099" s="27"/>
      <c r="BF1099" s="27"/>
      <c r="BG1099" s="27"/>
      <c r="BH1099" s="27"/>
      <c r="BI1099" s="27"/>
      <c r="BJ1099" s="27"/>
    </row>
    <row r="1100" spans="1:62" s="8" customFormat="1" ht="12.75" customHeight="1" x14ac:dyDescent="0.25">
      <c r="A1100" s="174"/>
      <c r="B1100" s="174"/>
      <c r="V1100" s="22"/>
      <c r="X1100" s="22"/>
      <c r="AK1100" s="147"/>
      <c r="AL1100" s="147"/>
      <c r="AM1100" s="147"/>
      <c r="AN1100" s="147"/>
      <c r="AO1100" s="147"/>
      <c r="AP1100" s="147"/>
      <c r="AQ1100" s="147"/>
      <c r="AR1100" s="147"/>
      <c r="AS1100" s="147"/>
      <c r="AT1100" s="147"/>
      <c r="AU1100" s="147"/>
      <c r="AV1100" s="147"/>
      <c r="AW1100" s="147"/>
    </row>
    <row r="1101" spans="1:62" s="8" customFormat="1" ht="12.75" x14ac:dyDescent="0.25">
      <c r="A1101" s="174"/>
      <c r="B1101" s="174"/>
      <c r="C1101" s="312" t="s">
        <v>1892</v>
      </c>
      <c r="D1101" s="312"/>
      <c r="E1101" s="312"/>
      <c r="F1101" s="312"/>
      <c r="G1101" s="312"/>
      <c r="H1101" s="312"/>
      <c r="I1101" s="312"/>
      <c r="J1101" s="312"/>
      <c r="K1101" s="312"/>
      <c r="L1101" s="312"/>
      <c r="M1101" s="312"/>
      <c r="N1101" s="312"/>
      <c r="O1101" s="312"/>
      <c r="P1101" s="312"/>
      <c r="Q1101" s="312"/>
      <c r="R1101" s="312"/>
      <c r="S1101" s="312"/>
      <c r="T1101" s="312"/>
      <c r="U1101" s="312"/>
      <c r="V1101" s="312"/>
      <c r="W1101" s="312"/>
      <c r="X1101" s="312"/>
      <c r="Y1101" s="312"/>
      <c r="Z1101" s="312"/>
      <c r="AA1101" s="312"/>
      <c r="AB1101" s="312"/>
      <c r="AC1101" s="312"/>
      <c r="AD1101" s="312"/>
      <c r="AE1101" s="312"/>
      <c r="AK1101" s="147"/>
      <c r="AL1101" s="147"/>
      <c r="AM1101" s="147"/>
      <c r="AN1101" s="147"/>
      <c r="AO1101" s="147"/>
      <c r="AP1101" s="147"/>
      <c r="AQ1101" s="147"/>
      <c r="AR1101" s="147"/>
      <c r="AS1101" s="147"/>
      <c r="AT1101" s="147"/>
      <c r="AU1101" s="147"/>
      <c r="AV1101" s="147"/>
      <c r="AW1101" s="147"/>
    </row>
    <row r="1102" spans="1:62" s="8" customFormat="1" ht="12.75" x14ac:dyDescent="0.25">
      <c r="A1102" s="174"/>
      <c r="B1102" s="174"/>
      <c r="C1102" s="96"/>
      <c r="D1102" s="96"/>
      <c r="E1102" s="96"/>
      <c r="F1102" s="96"/>
      <c r="G1102" s="96"/>
      <c r="H1102" s="96"/>
      <c r="I1102" s="96"/>
      <c r="J1102" s="96"/>
      <c r="K1102" s="96"/>
      <c r="L1102" s="96"/>
      <c r="M1102" s="96"/>
      <c r="N1102" s="96"/>
      <c r="O1102" s="96"/>
      <c r="P1102" s="96"/>
      <c r="Q1102" s="96"/>
      <c r="R1102" s="96"/>
      <c r="S1102" s="96"/>
      <c r="T1102" s="96"/>
      <c r="U1102" s="96"/>
      <c r="V1102" s="192"/>
      <c r="W1102" s="96"/>
      <c r="X1102" s="192"/>
      <c r="Y1102" s="96"/>
      <c r="Z1102" s="96"/>
      <c r="AA1102" s="96"/>
      <c r="AB1102" s="96"/>
      <c r="AC1102" s="96"/>
      <c r="AD1102" s="172"/>
      <c r="AE1102" s="172"/>
    </row>
    <row r="1103" spans="1:62" s="8" customFormat="1" ht="12.75" x14ac:dyDescent="0.25">
      <c r="A1103" s="174"/>
      <c r="B1103" s="174"/>
      <c r="C1103" s="312" t="s">
        <v>972</v>
      </c>
      <c r="D1103" s="312"/>
      <c r="E1103" s="312"/>
      <c r="F1103" s="312"/>
      <c r="G1103" s="312"/>
      <c r="H1103" s="312"/>
      <c r="I1103" s="312"/>
      <c r="J1103" s="312"/>
      <c r="K1103" s="312"/>
      <c r="L1103" s="312"/>
      <c r="M1103" s="312"/>
      <c r="N1103" s="312"/>
      <c r="O1103" s="312"/>
      <c r="P1103" s="312"/>
      <c r="Q1103" s="312"/>
      <c r="R1103" s="312"/>
      <c r="S1103" s="312"/>
      <c r="T1103" s="312"/>
      <c r="U1103" s="312"/>
      <c r="V1103" s="312"/>
      <c r="W1103" s="312"/>
      <c r="X1103" s="312"/>
      <c r="Y1103" s="312"/>
      <c r="Z1103" s="312"/>
      <c r="AA1103" s="312"/>
      <c r="AB1103" s="312"/>
      <c r="AC1103" s="312"/>
      <c r="AD1103" s="312"/>
      <c r="AE1103" s="312"/>
    </row>
    <row r="1104" spans="1:62" s="107" customFormat="1" ht="12.75" x14ac:dyDescent="0.25">
      <c r="A1104" s="174"/>
      <c r="B1104" s="174"/>
      <c r="C1104" s="47" t="s">
        <v>315</v>
      </c>
      <c r="D1104" s="108"/>
      <c r="E1104" s="108"/>
      <c r="F1104" s="108"/>
      <c r="G1104" s="108"/>
      <c r="H1104" s="108"/>
      <c r="I1104" s="108"/>
      <c r="J1104" s="108"/>
      <c r="K1104" s="108"/>
      <c r="L1104" s="108"/>
      <c r="M1104" s="108"/>
      <c r="N1104" s="108"/>
      <c r="O1104" s="108"/>
      <c r="P1104" s="108"/>
      <c r="Q1104" s="108"/>
      <c r="R1104" s="108"/>
      <c r="S1104" s="108"/>
      <c r="T1104" s="108"/>
      <c r="U1104" s="108"/>
      <c r="V1104" s="108"/>
      <c r="W1104" s="108"/>
      <c r="X1104" s="108"/>
      <c r="Y1104" s="108"/>
      <c r="Z1104" s="108"/>
      <c r="AA1104" s="108"/>
      <c r="AB1104" s="108"/>
      <c r="AC1104" s="108"/>
      <c r="AD1104" s="108"/>
      <c r="AE1104" s="108"/>
    </row>
    <row r="1105" spans="1:31" s="107" customFormat="1" x14ac:dyDescent="0.25">
      <c r="A1105" s="5" t="s">
        <v>1901</v>
      </c>
      <c r="B1105" s="5" t="s">
        <v>2416</v>
      </c>
      <c r="C1105" s="81" t="s">
        <v>102</v>
      </c>
      <c r="D1105" s="178" t="s">
        <v>313</v>
      </c>
      <c r="E1105" s="184"/>
      <c r="F1105" s="184"/>
      <c r="G1105" s="184"/>
      <c r="H1105" s="184"/>
      <c r="I1105" s="120"/>
      <c r="J1105" s="290">
        <v>4020</v>
      </c>
      <c r="K1105" s="290"/>
      <c r="L1105" s="47" t="s">
        <v>314</v>
      </c>
      <c r="M1105" s="184"/>
      <c r="N1105" s="184"/>
      <c r="O1105" s="184"/>
      <c r="P1105" s="184"/>
      <c r="Q1105" s="184"/>
      <c r="R1105" s="184"/>
      <c r="S1105" s="47">
        <f>J1105-1</f>
        <v>4019</v>
      </c>
      <c r="T1105" s="184"/>
      <c r="U1105" s="184"/>
      <c r="V1105" s="184"/>
      <c r="W1105" s="184"/>
      <c r="X1105" s="184"/>
      <c r="Y1105" s="184"/>
      <c r="Z1105" s="184"/>
      <c r="AA1105" s="184"/>
      <c r="AB1105" s="184"/>
      <c r="AC1105" s="184"/>
      <c r="AD1105" s="184"/>
      <c r="AE1105" s="184"/>
    </row>
    <row r="1106" spans="1:31" s="8" customFormat="1" ht="12.75" customHeight="1" x14ac:dyDescent="0.25">
      <c r="A1106" s="5" t="s">
        <v>1902</v>
      </c>
      <c r="B1106" s="5" t="s">
        <v>2416</v>
      </c>
      <c r="C1106" s="81" t="str">
        <f>C1105</f>
        <v>*</v>
      </c>
      <c r="D1106" s="178" t="str">
        <f>D1105</f>
        <v>El contenido de la celda</v>
      </c>
      <c r="E1106" s="184"/>
      <c r="F1106" s="184"/>
      <c r="G1106" s="184"/>
      <c r="H1106" s="184"/>
      <c r="I1106" s="120"/>
      <c r="J1106" s="290">
        <f>J1105+26</f>
        <v>4046</v>
      </c>
      <c r="K1106" s="290"/>
      <c r="L1106" s="47" t="str">
        <f>L1105</f>
        <v>debe ser mayor o igual a la celda</v>
      </c>
      <c r="M1106" s="184"/>
      <c r="N1106" s="184"/>
      <c r="O1106" s="184"/>
      <c r="P1106" s="184"/>
      <c r="Q1106" s="184"/>
      <c r="R1106" s="184"/>
      <c r="S1106" s="47">
        <f t="shared" ref="S1106:S1113" si="372">J1106-1</f>
        <v>4045</v>
      </c>
      <c r="T1106" s="177"/>
      <c r="U1106" s="177"/>
      <c r="V1106" s="177"/>
      <c r="W1106" s="177"/>
      <c r="X1106" s="177"/>
      <c r="Y1106" s="177"/>
      <c r="Z1106" s="177"/>
      <c r="AA1106" s="177"/>
      <c r="AB1106" s="177"/>
      <c r="AC1106" s="177"/>
      <c r="AD1106" s="177"/>
      <c r="AE1106" s="177"/>
    </row>
    <row r="1107" spans="1:31" s="8" customFormat="1" ht="12.75" customHeight="1" x14ac:dyDescent="0.25">
      <c r="A1107" s="5" t="s">
        <v>1903</v>
      </c>
      <c r="B1107" s="5" t="s">
        <v>2416</v>
      </c>
      <c r="C1107" s="81" t="str">
        <f t="shared" ref="C1107:C1113" si="373">C1106</f>
        <v>*</v>
      </c>
      <c r="D1107" s="178" t="str">
        <f t="shared" ref="D1107:D1113" si="374">D1106</f>
        <v>El contenido de la celda</v>
      </c>
      <c r="E1107" s="184"/>
      <c r="F1107" s="184"/>
      <c r="G1107" s="184"/>
      <c r="H1107" s="184"/>
      <c r="I1107" s="120"/>
      <c r="J1107" s="290">
        <f>J1106+24</f>
        <v>4070</v>
      </c>
      <c r="K1107" s="290"/>
      <c r="L1107" s="47" t="str">
        <f t="shared" ref="L1107:L1113" si="375">L1106</f>
        <v>debe ser mayor o igual a la celda</v>
      </c>
      <c r="M1107" s="184"/>
      <c r="N1107" s="184"/>
      <c r="O1107" s="184"/>
      <c r="P1107" s="184"/>
      <c r="Q1107" s="184"/>
      <c r="R1107" s="184"/>
      <c r="S1107" s="47">
        <f t="shared" si="372"/>
        <v>4069</v>
      </c>
      <c r="T1107" s="178"/>
      <c r="U1107" s="178"/>
      <c r="V1107" s="42"/>
      <c r="W1107" s="178"/>
      <c r="X1107" s="42"/>
      <c r="Y1107" s="178"/>
      <c r="Z1107" s="178"/>
      <c r="AA1107" s="178"/>
      <c r="AB1107" s="178"/>
      <c r="AC1107" s="178"/>
      <c r="AD1107" s="178"/>
      <c r="AE1107" s="178"/>
    </row>
    <row r="1108" spans="1:31" s="8" customFormat="1" ht="12.75" customHeight="1" x14ac:dyDescent="0.25">
      <c r="A1108" s="5" t="s">
        <v>1904</v>
      </c>
      <c r="B1108" s="5" t="s">
        <v>2416</v>
      </c>
      <c r="C1108" s="81" t="str">
        <f t="shared" si="373"/>
        <v>*</v>
      </c>
      <c r="D1108" s="178" t="str">
        <f t="shared" si="374"/>
        <v>El contenido de la celda</v>
      </c>
      <c r="E1108" s="184"/>
      <c r="F1108" s="184"/>
      <c r="G1108" s="184"/>
      <c r="H1108" s="184"/>
      <c r="I1108" s="120"/>
      <c r="J1108" s="290">
        <f>J1107+14</f>
        <v>4084</v>
      </c>
      <c r="K1108" s="290"/>
      <c r="L1108" s="47" t="str">
        <f t="shared" si="375"/>
        <v>debe ser mayor o igual a la celda</v>
      </c>
      <c r="M1108" s="184"/>
      <c r="N1108" s="184"/>
      <c r="O1108" s="184"/>
      <c r="P1108" s="184"/>
      <c r="Q1108" s="184"/>
      <c r="R1108" s="184"/>
      <c r="S1108" s="47">
        <f t="shared" si="372"/>
        <v>4083</v>
      </c>
      <c r="T1108" s="178"/>
      <c r="U1108" s="178"/>
      <c r="V1108" s="42"/>
      <c r="W1108" s="178"/>
      <c r="X1108" s="42"/>
      <c r="Y1108" s="178"/>
      <c r="Z1108" s="178"/>
      <c r="AA1108" s="178"/>
      <c r="AB1108" s="178"/>
      <c r="AC1108" s="178"/>
      <c r="AD1108" s="178"/>
      <c r="AE1108" s="178"/>
    </row>
    <row r="1109" spans="1:31" s="8" customFormat="1" ht="12.75" customHeight="1" x14ac:dyDescent="0.25">
      <c r="A1109" s="5" t="s">
        <v>1905</v>
      </c>
      <c r="B1109" s="5" t="s">
        <v>2416</v>
      </c>
      <c r="C1109" s="81" t="str">
        <f t="shared" si="373"/>
        <v>*</v>
      </c>
      <c r="D1109" s="178" t="str">
        <f t="shared" si="374"/>
        <v>El contenido de la celda</v>
      </c>
      <c r="E1109" s="184"/>
      <c r="F1109" s="184"/>
      <c r="G1109" s="184"/>
      <c r="H1109" s="184"/>
      <c r="I1109" s="120"/>
      <c r="J1109" s="290">
        <f t="shared" ref="J1109:J1113" si="376">J1108+14</f>
        <v>4098</v>
      </c>
      <c r="K1109" s="290"/>
      <c r="L1109" s="47" t="str">
        <f t="shared" si="375"/>
        <v>debe ser mayor o igual a la celda</v>
      </c>
      <c r="M1109" s="184"/>
      <c r="N1109" s="184"/>
      <c r="O1109" s="184"/>
      <c r="P1109" s="184"/>
      <c r="Q1109" s="184"/>
      <c r="R1109" s="184"/>
      <c r="S1109" s="47">
        <f t="shared" si="372"/>
        <v>4097</v>
      </c>
      <c r="T1109" s="178"/>
      <c r="U1109" s="178"/>
      <c r="V1109" s="42"/>
      <c r="W1109" s="178"/>
      <c r="X1109" s="42"/>
      <c r="Y1109" s="178"/>
      <c r="Z1109" s="178"/>
      <c r="AA1109" s="178"/>
      <c r="AB1109" s="178"/>
      <c r="AC1109" s="178"/>
      <c r="AD1109" s="178"/>
      <c r="AE1109" s="178"/>
    </row>
    <row r="1110" spans="1:31" s="8" customFormat="1" ht="12.75" customHeight="1" x14ac:dyDescent="0.25">
      <c r="A1110" s="5" t="s">
        <v>1906</v>
      </c>
      <c r="B1110" s="5" t="s">
        <v>2416</v>
      </c>
      <c r="C1110" s="81" t="str">
        <f t="shared" si="373"/>
        <v>*</v>
      </c>
      <c r="D1110" s="178" t="str">
        <f t="shared" si="374"/>
        <v>El contenido de la celda</v>
      </c>
      <c r="E1110" s="184"/>
      <c r="F1110" s="184"/>
      <c r="G1110" s="184"/>
      <c r="H1110" s="184"/>
      <c r="I1110" s="120"/>
      <c r="J1110" s="290">
        <f t="shared" si="376"/>
        <v>4112</v>
      </c>
      <c r="K1110" s="290"/>
      <c r="L1110" s="47" t="str">
        <f t="shared" si="375"/>
        <v>debe ser mayor o igual a la celda</v>
      </c>
      <c r="M1110" s="184"/>
      <c r="N1110" s="184"/>
      <c r="O1110" s="184"/>
      <c r="P1110" s="184"/>
      <c r="Q1110" s="184"/>
      <c r="R1110" s="184"/>
      <c r="S1110" s="47">
        <f t="shared" si="372"/>
        <v>4111</v>
      </c>
      <c r="T1110" s="178"/>
      <c r="U1110" s="178"/>
      <c r="V1110" s="42"/>
      <c r="W1110" s="178"/>
      <c r="X1110" s="42"/>
      <c r="Y1110" s="178"/>
      <c r="Z1110" s="178"/>
      <c r="AA1110" s="178"/>
      <c r="AB1110" s="178"/>
      <c r="AC1110" s="178"/>
      <c r="AD1110" s="178"/>
      <c r="AE1110" s="178"/>
    </row>
    <row r="1111" spans="1:31" s="8" customFormat="1" ht="12.75" customHeight="1" x14ac:dyDescent="0.25">
      <c r="A1111" s="5" t="s">
        <v>1907</v>
      </c>
      <c r="B1111" s="5" t="s">
        <v>2416</v>
      </c>
      <c r="C1111" s="81" t="str">
        <f t="shared" si="373"/>
        <v>*</v>
      </c>
      <c r="D1111" s="178" t="str">
        <f t="shared" si="374"/>
        <v>El contenido de la celda</v>
      </c>
      <c r="E1111" s="184"/>
      <c r="F1111" s="184"/>
      <c r="G1111" s="184"/>
      <c r="H1111" s="184"/>
      <c r="I1111" s="120"/>
      <c r="J1111" s="290">
        <f t="shared" si="376"/>
        <v>4126</v>
      </c>
      <c r="K1111" s="290"/>
      <c r="L1111" s="47" t="str">
        <f t="shared" si="375"/>
        <v>debe ser mayor o igual a la celda</v>
      </c>
      <c r="M1111" s="184"/>
      <c r="N1111" s="184"/>
      <c r="O1111" s="184"/>
      <c r="P1111" s="184"/>
      <c r="Q1111" s="184"/>
      <c r="R1111" s="184"/>
      <c r="S1111" s="47">
        <f t="shared" si="372"/>
        <v>4125</v>
      </c>
      <c r="T1111" s="178"/>
      <c r="U1111" s="178"/>
      <c r="V1111" s="42"/>
      <c r="W1111" s="178"/>
      <c r="X1111" s="42"/>
      <c r="Y1111" s="178"/>
      <c r="Z1111" s="178"/>
      <c r="AA1111" s="178"/>
      <c r="AB1111" s="178"/>
      <c r="AC1111" s="178"/>
      <c r="AD1111" s="178"/>
      <c r="AE1111" s="178"/>
    </row>
    <row r="1112" spans="1:31" s="8" customFormat="1" ht="12.75" customHeight="1" x14ac:dyDescent="0.25">
      <c r="A1112" s="5" t="s">
        <v>1908</v>
      </c>
      <c r="B1112" s="5" t="s">
        <v>2416</v>
      </c>
      <c r="C1112" s="81" t="str">
        <f t="shared" si="373"/>
        <v>*</v>
      </c>
      <c r="D1112" s="178" t="str">
        <f t="shared" si="374"/>
        <v>El contenido de la celda</v>
      </c>
      <c r="E1112" s="184"/>
      <c r="F1112" s="184"/>
      <c r="G1112" s="184"/>
      <c r="H1112" s="184"/>
      <c r="I1112" s="120"/>
      <c r="J1112" s="290">
        <f t="shared" si="376"/>
        <v>4140</v>
      </c>
      <c r="K1112" s="290"/>
      <c r="L1112" s="47" t="str">
        <f t="shared" si="375"/>
        <v>debe ser mayor o igual a la celda</v>
      </c>
      <c r="M1112" s="184"/>
      <c r="N1112" s="184"/>
      <c r="O1112" s="184"/>
      <c r="P1112" s="184"/>
      <c r="Q1112" s="184"/>
      <c r="R1112" s="184"/>
      <c r="S1112" s="47">
        <f t="shared" si="372"/>
        <v>4139</v>
      </c>
      <c r="T1112" s="178"/>
      <c r="U1112" s="178"/>
      <c r="V1112" s="42"/>
      <c r="W1112" s="178"/>
      <c r="X1112" s="42"/>
      <c r="Y1112" s="178"/>
      <c r="Z1112" s="178"/>
      <c r="AA1112" s="178"/>
      <c r="AB1112" s="178"/>
      <c r="AC1112" s="178"/>
      <c r="AD1112" s="178"/>
      <c r="AE1112" s="178"/>
    </row>
    <row r="1113" spans="1:31" s="8" customFormat="1" ht="12.75" customHeight="1" x14ac:dyDescent="0.25">
      <c r="A1113" s="5" t="s">
        <v>1909</v>
      </c>
      <c r="B1113" s="5" t="s">
        <v>2416</v>
      </c>
      <c r="C1113" s="81" t="str">
        <f t="shared" si="373"/>
        <v>*</v>
      </c>
      <c r="D1113" s="178" t="str">
        <f t="shared" si="374"/>
        <v>El contenido de la celda</v>
      </c>
      <c r="E1113" s="184"/>
      <c r="F1113" s="184"/>
      <c r="G1113" s="184"/>
      <c r="H1113" s="184"/>
      <c r="I1113" s="120"/>
      <c r="J1113" s="290">
        <f t="shared" si="376"/>
        <v>4154</v>
      </c>
      <c r="K1113" s="290"/>
      <c r="L1113" s="47" t="str">
        <f t="shared" si="375"/>
        <v>debe ser mayor o igual a la celda</v>
      </c>
      <c r="M1113" s="184"/>
      <c r="N1113" s="184"/>
      <c r="O1113" s="184"/>
      <c r="P1113" s="184"/>
      <c r="Q1113" s="184"/>
      <c r="R1113" s="184"/>
      <c r="S1113" s="47">
        <f t="shared" si="372"/>
        <v>4153</v>
      </c>
      <c r="T1113" s="178"/>
      <c r="U1113" s="178"/>
      <c r="V1113" s="42"/>
      <c r="W1113" s="178"/>
      <c r="X1113" s="42"/>
      <c r="Y1113" s="178"/>
      <c r="Z1113" s="178"/>
      <c r="AA1113" s="178"/>
      <c r="AB1113" s="178"/>
      <c r="AC1113" s="178"/>
      <c r="AD1113" s="178"/>
      <c r="AE1113" s="178"/>
    </row>
    <row r="1114" spans="1:31" s="107" customFormat="1" ht="12.75" customHeight="1" x14ac:dyDescent="0.25">
      <c r="A1114" s="174"/>
      <c r="B1114" s="5"/>
      <c r="C1114" s="81"/>
      <c r="D1114" s="178"/>
      <c r="E1114" s="184"/>
      <c r="F1114" s="184"/>
      <c r="G1114" s="184"/>
      <c r="H1114" s="184"/>
      <c r="I1114" s="120"/>
      <c r="J1114" s="121"/>
      <c r="K1114" s="121"/>
      <c r="L1114" s="47"/>
      <c r="M1114" s="184"/>
      <c r="N1114" s="184"/>
      <c r="O1114" s="184"/>
      <c r="P1114" s="184"/>
      <c r="Q1114" s="184"/>
      <c r="R1114" s="184"/>
      <c r="S1114" s="47"/>
      <c r="T1114" s="178"/>
      <c r="U1114" s="178"/>
      <c r="V1114" s="42"/>
      <c r="W1114" s="178"/>
      <c r="X1114" s="42"/>
      <c r="Y1114" s="178"/>
      <c r="Z1114" s="178"/>
      <c r="AA1114" s="178"/>
      <c r="AB1114" s="178"/>
      <c r="AC1114" s="178"/>
      <c r="AD1114" s="178"/>
      <c r="AE1114" s="178"/>
    </row>
    <row r="1115" spans="1:31" s="8" customFormat="1" ht="12.75" customHeight="1" x14ac:dyDescent="0.25">
      <c r="A1115" s="174"/>
      <c r="B1115" s="5"/>
      <c r="C1115" s="60" t="s">
        <v>316</v>
      </c>
      <c r="D1115" s="178"/>
      <c r="E1115" s="184"/>
      <c r="F1115" s="184"/>
      <c r="G1115" s="184"/>
      <c r="H1115" s="184"/>
      <c r="I1115" s="120"/>
      <c r="J1115" s="39"/>
      <c r="K1115" s="39"/>
      <c r="L1115" s="47"/>
      <c r="M1115" s="184"/>
      <c r="N1115" s="184"/>
      <c r="O1115" s="184"/>
      <c r="P1115" s="184"/>
      <c r="Q1115" s="184"/>
      <c r="R1115" s="184"/>
      <c r="S1115" s="47"/>
      <c r="T1115" s="178"/>
      <c r="U1115" s="178"/>
      <c r="V1115" s="42"/>
      <c r="W1115" s="178"/>
      <c r="X1115" s="42"/>
      <c r="Y1115" s="178"/>
      <c r="Z1115" s="178"/>
      <c r="AA1115" s="178"/>
      <c r="AB1115" s="178"/>
      <c r="AC1115" s="178"/>
      <c r="AD1115" s="178"/>
      <c r="AE1115" s="178"/>
    </row>
    <row r="1116" spans="1:31" s="8" customFormat="1" ht="12.75" customHeight="1" x14ac:dyDescent="0.25">
      <c r="A1116" s="5" t="s">
        <v>1910</v>
      </c>
      <c r="B1116" s="5" t="s">
        <v>2416</v>
      </c>
      <c r="C1116" s="81" t="s">
        <v>102</v>
      </c>
      <c r="D1116" s="178" t="s">
        <v>313</v>
      </c>
      <c r="E1116" s="177"/>
      <c r="F1116" s="177"/>
      <c r="G1116" s="177"/>
      <c r="H1116" s="177"/>
      <c r="I1116" s="177"/>
      <c r="J1116" s="370">
        <f>S1105</f>
        <v>4019</v>
      </c>
      <c r="K1116" s="370"/>
      <c r="L1116" s="178" t="s">
        <v>314</v>
      </c>
      <c r="M1116" s="177"/>
      <c r="N1116" s="177"/>
      <c r="O1116" s="177"/>
      <c r="P1116" s="177"/>
      <c r="Q1116" s="177"/>
      <c r="R1116" s="177"/>
      <c r="S1116" s="177">
        <f>J1116-1</f>
        <v>4018</v>
      </c>
      <c r="T1116" s="177"/>
      <c r="U1116" s="177"/>
      <c r="V1116" s="177"/>
      <c r="W1116" s="177"/>
      <c r="X1116" s="177"/>
      <c r="Y1116" s="177"/>
      <c r="Z1116" s="177"/>
      <c r="AA1116" s="177"/>
      <c r="AB1116" s="177"/>
      <c r="AC1116" s="177"/>
      <c r="AD1116" s="177"/>
      <c r="AE1116" s="177"/>
    </row>
    <row r="1117" spans="1:31" s="8" customFormat="1" ht="12.75" customHeight="1" x14ac:dyDescent="0.25">
      <c r="A1117" s="5" t="s">
        <v>1911</v>
      </c>
      <c r="B1117" s="5" t="s">
        <v>2416</v>
      </c>
      <c r="C1117" s="81" t="str">
        <f>C1116</f>
        <v>*</v>
      </c>
      <c r="D1117" s="178" t="str">
        <f>D1116</f>
        <v>El contenido de la celda</v>
      </c>
      <c r="E1117" s="177"/>
      <c r="F1117" s="177"/>
      <c r="G1117" s="177"/>
      <c r="H1117" s="177"/>
      <c r="I1117" s="177"/>
      <c r="J1117" s="370">
        <f t="shared" ref="J1117:J1124" si="377">S1106</f>
        <v>4045</v>
      </c>
      <c r="K1117" s="370"/>
      <c r="L1117" s="178" t="str">
        <f>L1116</f>
        <v>debe ser mayor o igual a la celda</v>
      </c>
      <c r="M1117" s="177"/>
      <c r="N1117" s="177"/>
      <c r="O1117" s="177"/>
      <c r="P1117" s="177"/>
      <c r="Q1117" s="177"/>
      <c r="R1117" s="177"/>
      <c r="S1117" s="177">
        <f t="shared" ref="S1117:S1124" si="378">J1117-1</f>
        <v>4044</v>
      </c>
      <c r="T1117" s="178"/>
      <c r="U1117" s="178"/>
      <c r="V1117" s="42"/>
      <c r="W1117" s="178"/>
      <c r="X1117" s="42"/>
      <c r="Y1117" s="178"/>
      <c r="Z1117" s="178"/>
      <c r="AA1117" s="178"/>
      <c r="AB1117" s="178"/>
      <c r="AC1117" s="178"/>
      <c r="AD1117" s="178"/>
      <c r="AE1117" s="178"/>
    </row>
    <row r="1118" spans="1:31" s="8" customFormat="1" ht="12.75" customHeight="1" x14ac:dyDescent="0.25">
      <c r="A1118" s="5" t="s">
        <v>1912</v>
      </c>
      <c r="B1118" s="5" t="s">
        <v>2416</v>
      </c>
      <c r="C1118" s="81" t="str">
        <f t="shared" ref="C1118:C1124" si="379">C1117</f>
        <v>*</v>
      </c>
      <c r="D1118" s="178" t="str">
        <f t="shared" ref="D1118:D1124" si="380">D1117</f>
        <v>El contenido de la celda</v>
      </c>
      <c r="E1118" s="177"/>
      <c r="F1118" s="177"/>
      <c r="G1118" s="177"/>
      <c r="H1118" s="177"/>
      <c r="I1118" s="177"/>
      <c r="J1118" s="370">
        <f t="shared" si="377"/>
        <v>4069</v>
      </c>
      <c r="K1118" s="370"/>
      <c r="L1118" s="178" t="str">
        <f t="shared" ref="L1118:L1124" si="381">L1117</f>
        <v>debe ser mayor o igual a la celda</v>
      </c>
      <c r="M1118" s="177"/>
      <c r="N1118" s="177"/>
      <c r="O1118" s="177"/>
      <c r="P1118" s="177"/>
      <c r="Q1118" s="177"/>
      <c r="R1118" s="177"/>
      <c r="S1118" s="177">
        <f t="shared" si="378"/>
        <v>4068</v>
      </c>
      <c r="T1118" s="178"/>
      <c r="U1118" s="178"/>
      <c r="V1118" s="42"/>
      <c r="W1118" s="178"/>
      <c r="X1118" s="42"/>
      <c r="Y1118" s="178"/>
      <c r="Z1118" s="178"/>
      <c r="AA1118" s="178"/>
      <c r="AB1118" s="178"/>
      <c r="AC1118" s="178"/>
      <c r="AD1118" s="178"/>
      <c r="AE1118" s="178"/>
    </row>
    <row r="1119" spans="1:31" s="8" customFormat="1" ht="12.75" customHeight="1" x14ac:dyDescent="0.25">
      <c r="A1119" s="5" t="s">
        <v>1913</v>
      </c>
      <c r="B1119" s="5" t="s">
        <v>2416</v>
      </c>
      <c r="C1119" s="81" t="str">
        <f t="shared" si="379"/>
        <v>*</v>
      </c>
      <c r="D1119" s="178" t="str">
        <f t="shared" si="380"/>
        <v>El contenido de la celda</v>
      </c>
      <c r="E1119" s="177"/>
      <c r="F1119" s="177"/>
      <c r="G1119" s="177"/>
      <c r="H1119" s="177"/>
      <c r="I1119" s="177"/>
      <c r="J1119" s="370">
        <f t="shared" si="377"/>
        <v>4083</v>
      </c>
      <c r="K1119" s="370"/>
      <c r="L1119" s="178" t="str">
        <f t="shared" si="381"/>
        <v>debe ser mayor o igual a la celda</v>
      </c>
      <c r="M1119" s="177"/>
      <c r="N1119" s="177"/>
      <c r="O1119" s="177"/>
      <c r="P1119" s="177"/>
      <c r="Q1119" s="177"/>
      <c r="R1119" s="177"/>
      <c r="S1119" s="177">
        <f t="shared" si="378"/>
        <v>4082</v>
      </c>
      <c r="T1119" s="178"/>
      <c r="U1119" s="178"/>
      <c r="V1119" s="42"/>
      <c r="W1119" s="178"/>
      <c r="X1119" s="42"/>
      <c r="Y1119" s="178"/>
      <c r="Z1119" s="178"/>
      <c r="AA1119" s="178"/>
      <c r="AB1119" s="178"/>
      <c r="AC1119" s="178"/>
      <c r="AD1119" s="178"/>
      <c r="AE1119" s="178"/>
    </row>
    <row r="1120" spans="1:31" s="8" customFormat="1" ht="12.75" customHeight="1" x14ac:dyDescent="0.25">
      <c r="A1120" s="5" t="s">
        <v>1914</v>
      </c>
      <c r="B1120" s="5" t="s">
        <v>2416</v>
      </c>
      <c r="C1120" s="81" t="str">
        <f t="shared" si="379"/>
        <v>*</v>
      </c>
      <c r="D1120" s="178" t="str">
        <f t="shared" si="380"/>
        <v>El contenido de la celda</v>
      </c>
      <c r="E1120" s="177"/>
      <c r="F1120" s="177"/>
      <c r="G1120" s="177"/>
      <c r="H1120" s="177"/>
      <c r="I1120" s="177"/>
      <c r="J1120" s="370">
        <f t="shared" si="377"/>
        <v>4097</v>
      </c>
      <c r="K1120" s="370"/>
      <c r="L1120" s="178" t="str">
        <f t="shared" si="381"/>
        <v>debe ser mayor o igual a la celda</v>
      </c>
      <c r="M1120" s="177"/>
      <c r="N1120" s="177"/>
      <c r="O1120" s="177"/>
      <c r="P1120" s="177"/>
      <c r="Q1120" s="177"/>
      <c r="R1120" s="177"/>
      <c r="S1120" s="177">
        <f t="shared" si="378"/>
        <v>4096</v>
      </c>
      <c r="T1120" s="178"/>
      <c r="U1120" s="178"/>
      <c r="V1120" s="42"/>
      <c r="W1120" s="178"/>
      <c r="X1120" s="42"/>
      <c r="Y1120" s="178"/>
      <c r="Z1120" s="178"/>
      <c r="AA1120" s="178"/>
      <c r="AB1120" s="178"/>
      <c r="AC1120" s="178"/>
      <c r="AD1120" s="178"/>
      <c r="AE1120" s="178"/>
    </row>
    <row r="1121" spans="1:31" s="8" customFormat="1" ht="12.75" customHeight="1" x14ac:dyDescent="0.25">
      <c r="A1121" s="5" t="s">
        <v>1915</v>
      </c>
      <c r="B1121" s="5" t="s">
        <v>2416</v>
      </c>
      <c r="C1121" s="81" t="str">
        <f t="shared" si="379"/>
        <v>*</v>
      </c>
      <c r="D1121" s="178" t="str">
        <f t="shared" si="380"/>
        <v>El contenido de la celda</v>
      </c>
      <c r="E1121" s="177"/>
      <c r="F1121" s="177"/>
      <c r="G1121" s="177"/>
      <c r="H1121" s="177"/>
      <c r="I1121" s="177"/>
      <c r="J1121" s="370">
        <f t="shared" si="377"/>
        <v>4111</v>
      </c>
      <c r="K1121" s="370"/>
      <c r="L1121" s="178" t="str">
        <f t="shared" si="381"/>
        <v>debe ser mayor o igual a la celda</v>
      </c>
      <c r="M1121" s="177"/>
      <c r="N1121" s="177"/>
      <c r="O1121" s="177"/>
      <c r="P1121" s="177"/>
      <c r="Q1121" s="177"/>
      <c r="R1121" s="177"/>
      <c r="S1121" s="177">
        <f t="shared" si="378"/>
        <v>4110</v>
      </c>
      <c r="T1121" s="178"/>
      <c r="U1121" s="178"/>
      <c r="V1121" s="42"/>
      <c r="W1121" s="178"/>
      <c r="X1121" s="42"/>
      <c r="Y1121" s="178"/>
      <c r="Z1121" s="178"/>
      <c r="AA1121" s="178"/>
      <c r="AB1121" s="178"/>
      <c r="AC1121" s="178"/>
      <c r="AD1121" s="178"/>
      <c r="AE1121" s="178"/>
    </row>
    <row r="1122" spans="1:31" s="8" customFormat="1" ht="12.75" customHeight="1" x14ac:dyDescent="0.25">
      <c r="A1122" s="5" t="s">
        <v>1916</v>
      </c>
      <c r="B1122" s="5" t="s">
        <v>2416</v>
      </c>
      <c r="C1122" s="81" t="str">
        <f t="shared" si="379"/>
        <v>*</v>
      </c>
      <c r="D1122" s="178" t="str">
        <f t="shared" si="380"/>
        <v>El contenido de la celda</v>
      </c>
      <c r="E1122" s="177"/>
      <c r="F1122" s="177"/>
      <c r="G1122" s="177"/>
      <c r="H1122" s="177"/>
      <c r="I1122" s="177"/>
      <c r="J1122" s="370">
        <f t="shared" si="377"/>
        <v>4125</v>
      </c>
      <c r="K1122" s="370"/>
      <c r="L1122" s="178" t="str">
        <f t="shared" si="381"/>
        <v>debe ser mayor o igual a la celda</v>
      </c>
      <c r="M1122" s="177"/>
      <c r="N1122" s="177"/>
      <c r="O1122" s="177"/>
      <c r="P1122" s="177"/>
      <c r="Q1122" s="177"/>
      <c r="R1122" s="177"/>
      <c r="S1122" s="177">
        <f t="shared" si="378"/>
        <v>4124</v>
      </c>
      <c r="T1122" s="178"/>
      <c r="U1122" s="178"/>
      <c r="V1122" s="42"/>
      <c r="W1122" s="178"/>
      <c r="X1122" s="42"/>
      <c r="Y1122" s="178"/>
      <c r="Z1122" s="178"/>
      <c r="AA1122" s="178"/>
      <c r="AB1122" s="178"/>
      <c r="AC1122" s="178"/>
      <c r="AD1122" s="178"/>
      <c r="AE1122" s="178"/>
    </row>
    <row r="1123" spans="1:31" s="8" customFormat="1" ht="12.75" customHeight="1" x14ac:dyDescent="0.25">
      <c r="A1123" s="5" t="s">
        <v>1917</v>
      </c>
      <c r="B1123" s="5" t="s">
        <v>2416</v>
      </c>
      <c r="C1123" s="81" t="str">
        <f t="shared" si="379"/>
        <v>*</v>
      </c>
      <c r="D1123" s="178" t="str">
        <f t="shared" si="380"/>
        <v>El contenido de la celda</v>
      </c>
      <c r="E1123" s="177"/>
      <c r="F1123" s="177"/>
      <c r="G1123" s="177"/>
      <c r="H1123" s="177"/>
      <c r="I1123" s="177"/>
      <c r="J1123" s="370">
        <f t="shared" si="377"/>
        <v>4139</v>
      </c>
      <c r="K1123" s="370"/>
      <c r="L1123" s="178" t="str">
        <f t="shared" si="381"/>
        <v>debe ser mayor o igual a la celda</v>
      </c>
      <c r="M1123" s="177"/>
      <c r="N1123" s="177"/>
      <c r="O1123" s="177"/>
      <c r="P1123" s="177"/>
      <c r="Q1123" s="177"/>
      <c r="R1123" s="177"/>
      <c r="S1123" s="177">
        <f t="shared" si="378"/>
        <v>4138</v>
      </c>
      <c r="T1123" s="178"/>
      <c r="U1123" s="178"/>
      <c r="V1123" s="42"/>
      <c r="W1123" s="178"/>
      <c r="X1123" s="42"/>
      <c r="Y1123" s="178"/>
      <c r="Z1123" s="178"/>
      <c r="AA1123" s="178"/>
      <c r="AB1123" s="178"/>
      <c r="AC1123" s="178"/>
      <c r="AD1123" s="178"/>
      <c r="AE1123" s="178"/>
    </row>
    <row r="1124" spans="1:31" s="8" customFormat="1" ht="12.75" customHeight="1" x14ac:dyDescent="0.25">
      <c r="A1124" s="5" t="s">
        <v>1918</v>
      </c>
      <c r="B1124" s="5" t="s">
        <v>2416</v>
      </c>
      <c r="C1124" s="81" t="str">
        <f t="shared" si="379"/>
        <v>*</v>
      </c>
      <c r="D1124" s="178" t="str">
        <f t="shared" si="380"/>
        <v>El contenido de la celda</v>
      </c>
      <c r="E1124" s="177"/>
      <c r="F1124" s="177"/>
      <c r="G1124" s="177"/>
      <c r="H1124" s="177"/>
      <c r="I1124" s="177"/>
      <c r="J1124" s="370">
        <f t="shared" si="377"/>
        <v>4153</v>
      </c>
      <c r="K1124" s="370"/>
      <c r="L1124" s="178" t="str">
        <f t="shared" si="381"/>
        <v>debe ser mayor o igual a la celda</v>
      </c>
      <c r="M1124" s="177"/>
      <c r="N1124" s="177"/>
      <c r="O1124" s="177"/>
      <c r="P1124" s="177"/>
      <c r="Q1124" s="177"/>
      <c r="R1124" s="177"/>
      <c r="S1124" s="177">
        <f t="shared" si="378"/>
        <v>4152</v>
      </c>
      <c r="T1124" s="178"/>
      <c r="U1124" s="178"/>
      <c r="V1124" s="42"/>
      <c r="W1124" s="178"/>
      <c r="X1124" s="42"/>
      <c r="Y1124" s="178"/>
      <c r="Z1124" s="178"/>
      <c r="AA1124" s="178"/>
      <c r="AB1124" s="178"/>
      <c r="AC1124" s="178"/>
      <c r="AD1124" s="178"/>
      <c r="AE1124" s="178"/>
    </row>
    <row r="1125" spans="1:31" s="8" customFormat="1" x14ac:dyDescent="0.25">
      <c r="A1125" s="174"/>
      <c r="B1125" s="5"/>
      <c r="C1125" s="178"/>
      <c r="D1125" s="178"/>
      <c r="E1125" s="178"/>
      <c r="F1125" s="178"/>
      <c r="G1125" s="178"/>
      <c r="H1125" s="178"/>
      <c r="I1125" s="178"/>
      <c r="J1125" s="178"/>
      <c r="K1125" s="178"/>
      <c r="L1125" s="178"/>
      <c r="M1125" s="178"/>
      <c r="N1125" s="178"/>
      <c r="O1125" s="178"/>
      <c r="P1125" s="178"/>
      <c r="Q1125" s="178"/>
      <c r="R1125" s="178"/>
      <c r="S1125" s="178"/>
      <c r="T1125" s="178"/>
      <c r="U1125" s="178"/>
      <c r="V1125" s="42"/>
      <c r="W1125" s="178"/>
      <c r="X1125" s="42"/>
      <c r="Y1125" s="178"/>
      <c r="Z1125" s="178"/>
      <c r="AA1125" s="178"/>
      <c r="AB1125" s="178"/>
      <c r="AC1125" s="178"/>
      <c r="AD1125" s="178"/>
      <c r="AE1125" s="178"/>
    </row>
    <row r="1126" spans="1:31" s="107" customFormat="1" x14ac:dyDescent="0.25">
      <c r="A1126" s="174"/>
      <c r="B1126" s="5"/>
      <c r="C1126" s="178" t="s">
        <v>317</v>
      </c>
      <c r="D1126" s="178"/>
      <c r="E1126" s="178"/>
      <c r="F1126" s="178"/>
      <c r="G1126" s="178"/>
      <c r="H1126" s="178"/>
      <c r="I1126" s="178"/>
      <c r="J1126" s="178"/>
      <c r="K1126" s="178"/>
      <c r="L1126" s="178"/>
      <c r="M1126" s="178"/>
      <c r="N1126" s="178"/>
      <c r="O1126" s="178"/>
      <c r="P1126" s="178"/>
      <c r="Q1126" s="178"/>
      <c r="R1126" s="178"/>
      <c r="S1126" s="178"/>
      <c r="T1126" s="178"/>
      <c r="U1126" s="178"/>
      <c r="V1126" s="42"/>
      <c r="W1126" s="178"/>
      <c r="X1126" s="42"/>
      <c r="Y1126" s="178"/>
      <c r="Z1126" s="178"/>
      <c r="AA1126" s="178"/>
      <c r="AB1126" s="178"/>
      <c r="AC1126" s="178"/>
      <c r="AD1126" s="178"/>
      <c r="AE1126" s="178"/>
    </row>
    <row r="1127" spans="1:31" s="107" customFormat="1" x14ac:dyDescent="0.25">
      <c r="A1127" s="5" t="s">
        <v>1919</v>
      </c>
      <c r="B1127" s="5" t="s">
        <v>2416</v>
      </c>
      <c r="C1127" s="81" t="s">
        <v>102</v>
      </c>
      <c r="D1127" s="178" t="s">
        <v>320</v>
      </c>
      <c r="E1127" s="178"/>
      <c r="F1127" s="178"/>
      <c r="G1127" s="178"/>
      <c r="H1127" s="178"/>
      <c r="I1127" s="178"/>
      <c r="J1127" s="272">
        <v>4004</v>
      </c>
      <c r="K1127" s="272"/>
      <c r="L1127" s="178" t="s">
        <v>321</v>
      </c>
      <c r="M1127" s="178"/>
      <c r="N1127" s="178"/>
      <c r="O1127" s="178"/>
      <c r="P1127" s="178"/>
      <c r="Q1127" s="178"/>
      <c r="R1127" s="178"/>
      <c r="S1127" s="178">
        <f>J1127+4</f>
        <v>4008</v>
      </c>
      <c r="T1127" s="272" t="s">
        <v>319</v>
      </c>
      <c r="U1127" s="272"/>
      <c r="V1127" s="272">
        <f>S1127+1</f>
        <v>4009</v>
      </c>
      <c r="W1127" s="272"/>
      <c r="X1127" s="42"/>
      <c r="Y1127" s="178"/>
      <c r="Z1127" s="178"/>
      <c r="AA1127" s="178"/>
      <c r="AB1127" s="178"/>
      <c r="AC1127" s="178"/>
      <c r="AD1127" s="178"/>
      <c r="AE1127" s="178"/>
    </row>
    <row r="1128" spans="1:31" s="8" customFormat="1" ht="12.75" customHeight="1" x14ac:dyDescent="0.25">
      <c r="A1128" s="5" t="s">
        <v>1920</v>
      </c>
      <c r="B1128" s="5" t="s">
        <v>2416</v>
      </c>
      <c r="C1128" s="81" t="str">
        <f>C1127</f>
        <v>*</v>
      </c>
      <c r="D1128" s="178" t="str">
        <f>D1127</f>
        <v>Si existe dato en la celda</v>
      </c>
      <c r="E1128" s="178"/>
      <c r="F1128" s="178"/>
      <c r="G1128" s="178"/>
      <c r="H1128" s="178"/>
      <c r="I1128" s="178"/>
      <c r="J1128" s="272">
        <f>J1127+11</f>
        <v>4015</v>
      </c>
      <c r="K1128" s="272"/>
      <c r="L1128" s="178" t="str">
        <f>L1127</f>
        <v xml:space="preserve"> debe existir dato en la celda</v>
      </c>
      <c r="M1128" s="178"/>
      <c r="N1128" s="178"/>
      <c r="O1128" s="178"/>
      <c r="P1128" s="178"/>
      <c r="Q1128" s="178"/>
      <c r="R1128" s="178"/>
      <c r="S1128" s="178">
        <f>J1128+6</f>
        <v>4021</v>
      </c>
      <c r="T1128" s="272" t="str">
        <f>T1127</f>
        <v>y/o</v>
      </c>
      <c r="U1128" s="272"/>
      <c r="V1128" s="272">
        <f t="shared" ref="V1128:V1136" si="382">S1128+1</f>
        <v>4022</v>
      </c>
      <c r="W1128" s="272"/>
      <c r="X1128" s="42"/>
      <c r="Y1128" s="178"/>
      <c r="Z1128" s="178"/>
      <c r="AA1128" s="178"/>
      <c r="AB1128" s="178"/>
      <c r="AC1128" s="178"/>
      <c r="AD1128" s="178"/>
      <c r="AE1128" s="178"/>
    </row>
    <row r="1129" spans="1:31" s="8" customFormat="1" ht="12.75" customHeight="1" x14ac:dyDescent="0.25">
      <c r="A1129" s="5" t="s">
        <v>1921</v>
      </c>
      <c r="B1129" s="5" t="s">
        <v>2416</v>
      </c>
      <c r="C1129" s="81" t="s">
        <v>95</v>
      </c>
      <c r="D1129" s="178" t="str">
        <f t="shared" ref="D1129:D1136" si="383">D1128</f>
        <v>Si existe dato en la celda</v>
      </c>
      <c r="E1129" s="178"/>
      <c r="F1129" s="178"/>
      <c r="G1129" s="178"/>
      <c r="H1129" s="178"/>
      <c r="I1129" s="178"/>
      <c r="J1129" s="272">
        <f>J1128+26</f>
        <v>4041</v>
      </c>
      <c r="K1129" s="272"/>
      <c r="L1129" s="178" t="str">
        <f t="shared" ref="L1129:L1136" si="384">L1128</f>
        <v xml:space="preserve"> debe existir dato en la celda</v>
      </c>
      <c r="M1129" s="178"/>
      <c r="N1129" s="178"/>
      <c r="O1129" s="178"/>
      <c r="P1129" s="178"/>
      <c r="Q1129" s="178"/>
      <c r="R1129" s="178"/>
      <c r="S1129" s="178">
        <f>J1129+6</f>
        <v>4047</v>
      </c>
      <c r="T1129" s="272" t="str">
        <f t="shared" ref="T1129:T1136" si="385">T1128</f>
        <v>y/o</v>
      </c>
      <c r="U1129" s="272"/>
      <c r="V1129" s="272">
        <f t="shared" si="382"/>
        <v>4048</v>
      </c>
      <c r="W1129" s="272"/>
      <c r="X1129" s="42"/>
      <c r="Y1129" s="178"/>
      <c r="Z1129" s="178"/>
      <c r="AA1129" s="178"/>
      <c r="AB1129" s="178"/>
      <c r="AC1129" s="178"/>
      <c r="AD1129" s="178"/>
      <c r="AE1129" s="178"/>
    </row>
    <row r="1130" spans="1:31" s="8" customFormat="1" ht="12.75" customHeight="1" x14ac:dyDescent="0.25">
      <c r="A1130" s="5" t="s">
        <v>1922</v>
      </c>
      <c r="B1130" s="5" t="s">
        <v>2416</v>
      </c>
      <c r="C1130" s="81" t="s">
        <v>102</v>
      </c>
      <c r="D1130" s="178" t="str">
        <f t="shared" si="383"/>
        <v>Si existe dato en la celda</v>
      </c>
      <c r="E1130" s="178"/>
      <c r="F1130" s="178"/>
      <c r="G1130" s="178"/>
      <c r="H1130" s="178"/>
      <c r="I1130" s="178"/>
      <c r="J1130" s="272">
        <f>J1129+24</f>
        <v>4065</v>
      </c>
      <c r="K1130" s="272"/>
      <c r="L1130" s="178" t="str">
        <f t="shared" si="384"/>
        <v xml:space="preserve"> debe existir dato en la celda</v>
      </c>
      <c r="M1130" s="178"/>
      <c r="N1130" s="178"/>
      <c r="O1130" s="178"/>
      <c r="P1130" s="178"/>
      <c r="Q1130" s="178"/>
      <c r="R1130" s="178"/>
      <c r="S1130" s="178">
        <f>J1130+6</f>
        <v>4071</v>
      </c>
      <c r="T1130" s="272" t="str">
        <f t="shared" si="385"/>
        <v>y/o</v>
      </c>
      <c r="U1130" s="272"/>
      <c r="V1130" s="272">
        <f t="shared" si="382"/>
        <v>4072</v>
      </c>
      <c r="W1130" s="272"/>
      <c r="X1130" s="42"/>
      <c r="Y1130" s="178"/>
      <c r="Z1130" s="178"/>
      <c r="AA1130" s="178"/>
      <c r="AB1130" s="178"/>
      <c r="AC1130" s="178"/>
      <c r="AD1130" s="178"/>
      <c r="AE1130" s="178"/>
    </row>
    <row r="1131" spans="1:31" s="8" customFormat="1" ht="12.75" customHeight="1" x14ac:dyDescent="0.25">
      <c r="A1131" s="5" t="s">
        <v>1923</v>
      </c>
      <c r="B1131" s="5" t="s">
        <v>2416</v>
      </c>
      <c r="C1131" s="81" t="s">
        <v>102</v>
      </c>
      <c r="D1131" s="178" t="str">
        <f t="shared" si="383"/>
        <v>Si existe dato en la celda</v>
      </c>
      <c r="E1131" s="178"/>
      <c r="F1131" s="178"/>
      <c r="G1131" s="178"/>
      <c r="H1131" s="178"/>
      <c r="I1131" s="178"/>
      <c r="J1131" s="272">
        <f t="shared" ref="J1131:J1136" si="386">J1130+14</f>
        <v>4079</v>
      </c>
      <c r="K1131" s="272"/>
      <c r="L1131" s="178" t="str">
        <f t="shared" si="384"/>
        <v xml:space="preserve"> debe existir dato en la celda</v>
      </c>
      <c r="M1131" s="178"/>
      <c r="N1131" s="178"/>
      <c r="O1131" s="178"/>
      <c r="P1131" s="178"/>
      <c r="Q1131" s="178"/>
      <c r="R1131" s="178"/>
      <c r="S1131" s="178">
        <f t="shared" ref="S1131:S1136" si="387">J1131+6</f>
        <v>4085</v>
      </c>
      <c r="T1131" s="272" t="str">
        <f t="shared" si="385"/>
        <v>y/o</v>
      </c>
      <c r="U1131" s="272"/>
      <c r="V1131" s="272">
        <f t="shared" si="382"/>
        <v>4086</v>
      </c>
      <c r="W1131" s="272"/>
      <c r="X1131" s="42"/>
      <c r="Y1131" s="178"/>
      <c r="Z1131" s="178"/>
      <c r="AA1131" s="178"/>
      <c r="AB1131" s="178"/>
      <c r="AC1131" s="178"/>
      <c r="AD1131" s="178"/>
      <c r="AE1131" s="178"/>
    </row>
    <row r="1132" spans="1:31" s="8" customFormat="1" ht="12.75" customHeight="1" x14ac:dyDescent="0.25">
      <c r="A1132" s="5" t="s">
        <v>1924</v>
      </c>
      <c r="B1132" s="5" t="s">
        <v>2416</v>
      </c>
      <c r="C1132" s="81" t="s">
        <v>102</v>
      </c>
      <c r="D1132" s="178" t="str">
        <f t="shared" si="383"/>
        <v>Si existe dato en la celda</v>
      </c>
      <c r="E1132" s="178"/>
      <c r="F1132" s="178"/>
      <c r="G1132" s="178"/>
      <c r="H1132" s="178"/>
      <c r="I1132" s="178"/>
      <c r="J1132" s="272">
        <f t="shared" si="386"/>
        <v>4093</v>
      </c>
      <c r="K1132" s="272"/>
      <c r="L1132" s="178" t="str">
        <f t="shared" si="384"/>
        <v xml:space="preserve"> debe existir dato en la celda</v>
      </c>
      <c r="M1132" s="178"/>
      <c r="N1132" s="178"/>
      <c r="O1132" s="178"/>
      <c r="P1132" s="178"/>
      <c r="Q1132" s="178"/>
      <c r="R1132" s="178"/>
      <c r="S1132" s="178">
        <f t="shared" si="387"/>
        <v>4099</v>
      </c>
      <c r="T1132" s="272" t="str">
        <f t="shared" si="385"/>
        <v>y/o</v>
      </c>
      <c r="U1132" s="272"/>
      <c r="V1132" s="272">
        <f t="shared" si="382"/>
        <v>4100</v>
      </c>
      <c r="W1132" s="272"/>
      <c r="X1132" s="42"/>
      <c r="Y1132" s="178"/>
      <c r="Z1132" s="178"/>
      <c r="AA1132" s="178"/>
      <c r="AB1132" s="178"/>
      <c r="AC1132" s="178"/>
      <c r="AD1132" s="178"/>
      <c r="AE1132" s="178"/>
    </row>
    <row r="1133" spans="1:31" s="8" customFormat="1" ht="12.75" customHeight="1" x14ac:dyDescent="0.25">
      <c r="A1133" s="5" t="s">
        <v>1925</v>
      </c>
      <c r="B1133" s="5" t="s">
        <v>2416</v>
      </c>
      <c r="C1133" s="81" t="s">
        <v>102</v>
      </c>
      <c r="D1133" s="178" t="str">
        <f t="shared" si="383"/>
        <v>Si existe dato en la celda</v>
      </c>
      <c r="E1133" s="178"/>
      <c r="F1133" s="178"/>
      <c r="G1133" s="178"/>
      <c r="H1133" s="178"/>
      <c r="I1133" s="178"/>
      <c r="J1133" s="272">
        <f t="shared" si="386"/>
        <v>4107</v>
      </c>
      <c r="K1133" s="272"/>
      <c r="L1133" s="178" t="str">
        <f t="shared" si="384"/>
        <v xml:space="preserve"> debe existir dato en la celda</v>
      </c>
      <c r="M1133" s="178"/>
      <c r="N1133" s="178"/>
      <c r="O1133" s="178"/>
      <c r="P1133" s="178"/>
      <c r="Q1133" s="178"/>
      <c r="R1133" s="178"/>
      <c r="S1133" s="178">
        <f t="shared" si="387"/>
        <v>4113</v>
      </c>
      <c r="T1133" s="272" t="str">
        <f t="shared" si="385"/>
        <v>y/o</v>
      </c>
      <c r="U1133" s="272"/>
      <c r="V1133" s="272">
        <f t="shared" si="382"/>
        <v>4114</v>
      </c>
      <c r="W1133" s="272"/>
      <c r="X1133" s="42"/>
      <c r="Y1133" s="178"/>
      <c r="Z1133" s="178"/>
      <c r="AA1133" s="178"/>
      <c r="AB1133" s="178"/>
      <c r="AC1133" s="178"/>
      <c r="AD1133" s="178"/>
      <c r="AE1133" s="178"/>
    </row>
    <row r="1134" spans="1:31" s="8" customFormat="1" ht="12.75" customHeight="1" x14ac:dyDescent="0.25">
      <c r="A1134" s="5" t="s">
        <v>1926</v>
      </c>
      <c r="B1134" s="5" t="s">
        <v>2416</v>
      </c>
      <c r="C1134" s="81" t="s">
        <v>102</v>
      </c>
      <c r="D1134" s="178" t="str">
        <f t="shared" si="383"/>
        <v>Si existe dato en la celda</v>
      </c>
      <c r="E1134" s="178"/>
      <c r="F1134" s="178"/>
      <c r="G1134" s="178"/>
      <c r="H1134" s="178"/>
      <c r="I1134" s="178"/>
      <c r="J1134" s="272">
        <f t="shared" si="386"/>
        <v>4121</v>
      </c>
      <c r="K1134" s="272"/>
      <c r="L1134" s="178" t="str">
        <f t="shared" si="384"/>
        <v xml:space="preserve"> debe existir dato en la celda</v>
      </c>
      <c r="M1134" s="178"/>
      <c r="N1134" s="178"/>
      <c r="O1134" s="178"/>
      <c r="P1134" s="178"/>
      <c r="Q1134" s="178"/>
      <c r="R1134" s="178"/>
      <c r="S1134" s="178">
        <f t="shared" si="387"/>
        <v>4127</v>
      </c>
      <c r="T1134" s="272" t="str">
        <f t="shared" si="385"/>
        <v>y/o</v>
      </c>
      <c r="U1134" s="272"/>
      <c r="V1134" s="272">
        <f t="shared" si="382"/>
        <v>4128</v>
      </c>
      <c r="W1134" s="272"/>
      <c r="X1134" s="42"/>
      <c r="Y1134" s="178"/>
      <c r="Z1134" s="178"/>
      <c r="AA1134" s="178"/>
      <c r="AB1134" s="178"/>
      <c r="AC1134" s="178"/>
      <c r="AD1134" s="178"/>
      <c r="AE1134" s="178"/>
    </row>
    <row r="1135" spans="1:31" s="8" customFormat="1" ht="12.75" customHeight="1" x14ac:dyDescent="0.25">
      <c r="A1135" s="5" t="s">
        <v>1927</v>
      </c>
      <c r="B1135" s="5" t="s">
        <v>2416</v>
      </c>
      <c r="C1135" s="81" t="s">
        <v>102</v>
      </c>
      <c r="D1135" s="178" t="str">
        <f t="shared" si="383"/>
        <v>Si existe dato en la celda</v>
      </c>
      <c r="E1135" s="178"/>
      <c r="F1135" s="178"/>
      <c r="G1135" s="178"/>
      <c r="H1135" s="178"/>
      <c r="I1135" s="178"/>
      <c r="J1135" s="272">
        <f t="shared" si="386"/>
        <v>4135</v>
      </c>
      <c r="K1135" s="272"/>
      <c r="L1135" s="178" t="str">
        <f t="shared" si="384"/>
        <v xml:space="preserve"> debe existir dato en la celda</v>
      </c>
      <c r="M1135" s="178"/>
      <c r="N1135" s="178"/>
      <c r="O1135" s="178"/>
      <c r="P1135" s="178"/>
      <c r="Q1135" s="178"/>
      <c r="R1135" s="178"/>
      <c r="S1135" s="178">
        <f t="shared" si="387"/>
        <v>4141</v>
      </c>
      <c r="T1135" s="272" t="str">
        <f t="shared" si="385"/>
        <v>y/o</v>
      </c>
      <c r="U1135" s="272"/>
      <c r="V1135" s="272">
        <f t="shared" si="382"/>
        <v>4142</v>
      </c>
      <c r="W1135" s="272"/>
      <c r="X1135" s="42"/>
      <c r="Y1135" s="178"/>
      <c r="Z1135" s="178"/>
      <c r="AA1135" s="178"/>
      <c r="AB1135" s="178"/>
      <c r="AC1135" s="178"/>
      <c r="AD1135" s="178"/>
      <c r="AE1135" s="178"/>
    </row>
    <row r="1136" spans="1:31" s="8" customFormat="1" ht="12.75" customHeight="1" x14ac:dyDescent="0.25">
      <c r="A1136" s="5" t="s">
        <v>1928</v>
      </c>
      <c r="B1136" s="5" t="s">
        <v>2416</v>
      </c>
      <c r="C1136" s="81" t="s">
        <v>102</v>
      </c>
      <c r="D1136" s="178" t="str">
        <f t="shared" si="383"/>
        <v>Si existe dato en la celda</v>
      </c>
      <c r="E1136" s="178"/>
      <c r="F1136" s="178"/>
      <c r="G1136" s="178"/>
      <c r="H1136" s="178"/>
      <c r="I1136" s="178"/>
      <c r="J1136" s="272">
        <f t="shared" si="386"/>
        <v>4149</v>
      </c>
      <c r="K1136" s="272"/>
      <c r="L1136" s="178" t="str">
        <f t="shared" si="384"/>
        <v xml:space="preserve"> debe existir dato en la celda</v>
      </c>
      <c r="M1136" s="178"/>
      <c r="N1136" s="178"/>
      <c r="O1136" s="178"/>
      <c r="P1136" s="178"/>
      <c r="Q1136" s="178"/>
      <c r="R1136" s="178"/>
      <c r="S1136" s="178">
        <f t="shared" si="387"/>
        <v>4155</v>
      </c>
      <c r="T1136" s="272" t="str">
        <f t="shared" si="385"/>
        <v>y/o</v>
      </c>
      <c r="U1136" s="272"/>
      <c r="V1136" s="272">
        <f t="shared" si="382"/>
        <v>4156</v>
      </c>
      <c r="W1136" s="272"/>
      <c r="X1136" s="42"/>
      <c r="Y1136" s="178"/>
      <c r="Z1136" s="178"/>
      <c r="AA1136" s="178"/>
      <c r="AB1136" s="178"/>
      <c r="AC1136" s="178"/>
      <c r="AD1136" s="178"/>
      <c r="AE1136" s="178"/>
    </row>
    <row r="1137" spans="1:31" s="8" customFormat="1" ht="12.75" customHeight="1" x14ac:dyDescent="0.25">
      <c r="A1137" s="174"/>
      <c r="B1137" s="5"/>
      <c r="C1137" s="81"/>
      <c r="D1137" s="178"/>
      <c r="E1137" s="178"/>
      <c r="F1137" s="178"/>
      <c r="G1137" s="178"/>
      <c r="H1137" s="178"/>
      <c r="I1137" s="178"/>
      <c r="J1137" s="272"/>
      <c r="K1137" s="272"/>
      <c r="L1137" s="178"/>
      <c r="M1137" s="178"/>
      <c r="N1137" s="178"/>
      <c r="O1137" s="178"/>
      <c r="P1137" s="178"/>
      <c r="Q1137" s="178"/>
      <c r="R1137" s="178"/>
      <c r="S1137" s="178"/>
      <c r="T1137" s="272"/>
      <c r="U1137" s="272"/>
      <c r="V1137" s="272"/>
      <c r="W1137" s="272"/>
      <c r="X1137" s="42"/>
      <c r="Y1137" s="178"/>
      <c r="Z1137" s="178"/>
      <c r="AA1137" s="178"/>
      <c r="AB1137" s="178"/>
      <c r="AC1137" s="178"/>
      <c r="AD1137" s="178"/>
      <c r="AE1137" s="178"/>
    </row>
    <row r="1138" spans="1:31" s="8" customFormat="1" x14ac:dyDescent="0.25">
      <c r="A1138" s="174"/>
      <c r="B1138" s="5"/>
      <c r="C1138" s="178" t="s">
        <v>449</v>
      </c>
      <c r="D1138" s="178"/>
      <c r="E1138" s="178"/>
      <c r="F1138" s="178"/>
      <c r="G1138" s="178"/>
      <c r="H1138" s="178"/>
      <c r="I1138" s="178"/>
      <c r="J1138" s="178"/>
      <c r="K1138" s="178"/>
      <c r="L1138" s="178"/>
      <c r="M1138" s="178"/>
      <c r="N1138" s="178"/>
      <c r="O1138" s="178"/>
      <c r="P1138" s="178"/>
      <c r="Q1138" s="178"/>
      <c r="R1138" s="178"/>
      <c r="S1138" s="178"/>
      <c r="T1138" s="178"/>
      <c r="U1138" s="178"/>
      <c r="V1138" s="42"/>
      <c r="W1138" s="178"/>
      <c r="X1138" s="42"/>
      <c r="Y1138" s="178"/>
      <c r="Z1138" s="178"/>
      <c r="AA1138" s="178"/>
      <c r="AB1138" s="178"/>
      <c r="AC1138" s="178"/>
      <c r="AD1138" s="178"/>
      <c r="AE1138" s="178"/>
    </row>
    <row r="1139" spans="1:31" s="107" customFormat="1" x14ac:dyDescent="0.25">
      <c r="A1139" s="5" t="s">
        <v>1929</v>
      </c>
      <c r="B1139" s="5" t="s">
        <v>2416</v>
      </c>
      <c r="C1139" s="81" t="s">
        <v>102</v>
      </c>
      <c r="D1139" s="178" t="str">
        <f>D1136</f>
        <v>Si existe dato en la celda</v>
      </c>
      <c r="E1139" s="178"/>
      <c r="F1139" s="178"/>
      <c r="G1139" s="178"/>
      <c r="H1139" s="178"/>
      <c r="I1139" s="178"/>
      <c r="J1139" s="272">
        <v>4020</v>
      </c>
      <c r="K1139" s="272"/>
      <c r="L1139" s="178" t="s">
        <v>448</v>
      </c>
      <c r="M1139" s="178"/>
      <c r="N1139" s="178"/>
      <c r="O1139" s="178"/>
      <c r="P1139" s="178"/>
      <c r="Q1139" s="178"/>
      <c r="R1139" s="178"/>
      <c r="S1139" s="178">
        <f>J1139+3</f>
        <v>4023</v>
      </c>
      <c r="T1139" s="178"/>
      <c r="U1139" s="42" t="s">
        <v>216</v>
      </c>
      <c r="V1139" s="272">
        <f>S1139+1</f>
        <v>4024</v>
      </c>
      <c r="W1139" s="272"/>
      <c r="X1139" s="42"/>
      <c r="Y1139" s="178"/>
      <c r="Z1139" s="178"/>
      <c r="AA1139" s="178"/>
      <c r="AB1139" s="178"/>
      <c r="AC1139" s="178"/>
      <c r="AD1139" s="178"/>
      <c r="AE1139" s="178"/>
    </row>
    <row r="1140" spans="1:31" s="8" customFormat="1" ht="12.75" customHeight="1" x14ac:dyDescent="0.25">
      <c r="A1140" s="5" t="s">
        <v>1930</v>
      </c>
      <c r="B1140" s="5" t="s">
        <v>2416</v>
      </c>
      <c r="C1140" s="81" t="str">
        <f>C1139</f>
        <v>*</v>
      </c>
      <c r="D1140" s="178" t="str">
        <f>D1139</f>
        <v>Si existe dato en la celda</v>
      </c>
      <c r="E1140" s="178"/>
      <c r="F1140" s="178"/>
      <c r="G1140" s="178"/>
      <c r="H1140" s="178"/>
      <c r="I1140" s="178"/>
      <c r="J1140" s="272">
        <f>J1139+13</f>
        <v>4033</v>
      </c>
      <c r="K1140" s="272"/>
      <c r="L1140" s="178" t="str">
        <f>L1139</f>
        <v xml:space="preserve">debe tener valor &gt; = 0 en </v>
      </c>
      <c r="M1140" s="178"/>
      <c r="N1140" s="178"/>
      <c r="O1140" s="178"/>
      <c r="P1140" s="178"/>
      <c r="Q1140" s="178"/>
      <c r="R1140" s="178"/>
      <c r="S1140" s="178">
        <f>J1140+1</f>
        <v>4034</v>
      </c>
      <c r="T1140" s="178"/>
      <c r="U1140" s="42" t="str">
        <f>U1139</f>
        <v>y</v>
      </c>
      <c r="V1140" s="272">
        <f t="shared" ref="V1140:V1148" si="388">S1140+1</f>
        <v>4035</v>
      </c>
      <c r="W1140" s="272"/>
      <c r="X1140" s="42"/>
      <c r="Y1140" s="178"/>
      <c r="Z1140" s="178"/>
      <c r="AA1140" s="178"/>
      <c r="AB1140" s="178"/>
      <c r="AC1140" s="178"/>
      <c r="AD1140" s="178"/>
      <c r="AE1140" s="178"/>
    </row>
    <row r="1141" spans="1:31" s="8" customFormat="1" ht="12.75" customHeight="1" x14ac:dyDescent="0.25">
      <c r="A1141" s="5" t="s">
        <v>1931</v>
      </c>
      <c r="B1141" s="5" t="s">
        <v>2416</v>
      </c>
      <c r="C1141" s="81" t="s">
        <v>102</v>
      </c>
      <c r="D1141" s="178" t="str">
        <f t="shared" ref="D1141:D1148" si="389">D1140</f>
        <v>Si existe dato en la celda</v>
      </c>
      <c r="E1141" s="178"/>
      <c r="F1141" s="178"/>
      <c r="G1141" s="178"/>
      <c r="H1141" s="178"/>
      <c r="I1141" s="178"/>
      <c r="J1141" s="272">
        <f>J1140+13</f>
        <v>4046</v>
      </c>
      <c r="K1141" s="272"/>
      <c r="L1141" s="178" t="str">
        <f t="shared" ref="L1141:L1148" si="390">L1140</f>
        <v xml:space="preserve">debe tener valor &gt; = 0 en </v>
      </c>
      <c r="M1141" s="178"/>
      <c r="N1141" s="178"/>
      <c r="O1141" s="178"/>
      <c r="P1141" s="178"/>
      <c r="Q1141" s="178"/>
      <c r="R1141" s="178"/>
      <c r="S1141" s="178">
        <f t="shared" ref="S1141:S1148" si="391">J1141+3</f>
        <v>4049</v>
      </c>
      <c r="T1141" s="178"/>
      <c r="U1141" s="42" t="str">
        <f t="shared" ref="U1141:U1148" si="392">U1140</f>
        <v>y</v>
      </c>
      <c r="V1141" s="272">
        <f t="shared" si="388"/>
        <v>4050</v>
      </c>
      <c r="W1141" s="272"/>
      <c r="X1141" s="42"/>
      <c r="Y1141" s="178"/>
      <c r="Z1141" s="178"/>
      <c r="AA1141" s="178"/>
      <c r="AB1141" s="178"/>
      <c r="AC1141" s="178"/>
      <c r="AD1141" s="178"/>
      <c r="AE1141" s="178"/>
    </row>
    <row r="1142" spans="1:31" s="8" customFormat="1" ht="12.75" customHeight="1" x14ac:dyDescent="0.25">
      <c r="A1142" s="5" t="s">
        <v>1932</v>
      </c>
      <c r="B1142" s="5" t="s">
        <v>2416</v>
      </c>
      <c r="C1142" s="81" t="s">
        <v>102</v>
      </c>
      <c r="D1142" s="178" t="str">
        <f t="shared" si="389"/>
        <v>Si existe dato en la celda</v>
      </c>
      <c r="E1142" s="178"/>
      <c r="F1142" s="178"/>
      <c r="G1142" s="178"/>
      <c r="H1142" s="178"/>
      <c r="I1142" s="178"/>
      <c r="J1142" s="272">
        <f>J1141+12</f>
        <v>4058</v>
      </c>
      <c r="K1142" s="272"/>
      <c r="L1142" s="178" t="str">
        <f t="shared" si="390"/>
        <v xml:space="preserve">debe tener valor &gt; = 0 en </v>
      </c>
      <c r="M1142" s="178"/>
      <c r="N1142" s="178"/>
      <c r="O1142" s="178"/>
      <c r="P1142" s="178"/>
      <c r="Q1142" s="178"/>
      <c r="R1142" s="178"/>
      <c r="S1142" s="178">
        <f>J1142+1</f>
        <v>4059</v>
      </c>
      <c r="T1142" s="178"/>
      <c r="U1142" s="42" t="str">
        <f t="shared" si="392"/>
        <v>y</v>
      </c>
      <c r="V1142" s="272">
        <f t="shared" si="388"/>
        <v>4060</v>
      </c>
      <c r="W1142" s="272"/>
      <c r="X1142" s="42"/>
      <c r="Y1142" s="178"/>
      <c r="Z1142" s="178"/>
      <c r="AA1142" s="178"/>
      <c r="AB1142" s="178"/>
      <c r="AC1142" s="178"/>
      <c r="AD1142" s="178"/>
      <c r="AE1142" s="178"/>
    </row>
    <row r="1143" spans="1:31" s="8" customFormat="1" ht="12.75" customHeight="1" x14ac:dyDescent="0.25">
      <c r="A1143" s="5" t="s">
        <v>1933</v>
      </c>
      <c r="B1143" s="5" t="s">
        <v>2416</v>
      </c>
      <c r="C1143" s="81" t="s">
        <v>102</v>
      </c>
      <c r="D1143" s="178" t="str">
        <f t="shared" si="389"/>
        <v>Si existe dato en la celda</v>
      </c>
      <c r="E1143" s="178"/>
      <c r="F1143" s="178"/>
      <c r="G1143" s="178"/>
      <c r="H1143" s="178"/>
      <c r="I1143" s="178"/>
      <c r="J1143" s="272">
        <f>J1142+12</f>
        <v>4070</v>
      </c>
      <c r="K1143" s="272"/>
      <c r="L1143" s="178" t="str">
        <f t="shared" si="390"/>
        <v xml:space="preserve">debe tener valor &gt; = 0 en </v>
      </c>
      <c r="M1143" s="178"/>
      <c r="N1143" s="178"/>
      <c r="O1143" s="178"/>
      <c r="P1143" s="178"/>
      <c r="Q1143" s="178"/>
      <c r="R1143" s="178"/>
      <c r="S1143" s="178">
        <f t="shared" si="391"/>
        <v>4073</v>
      </c>
      <c r="T1143" s="178"/>
      <c r="U1143" s="42" t="str">
        <f t="shared" si="392"/>
        <v>y</v>
      </c>
      <c r="V1143" s="272">
        <f t="shared" si="388"/>
        <v>4074</v>
      </c>
      <c r="W1143" s="272"/>
      <c r="X1143" s="42"/>
      <c r="Y1143" s="178"/>
      <c r="Z1143" s="178"/>
      <c r="AA1143" s="178"/>
      <c r="AB1143" s="178"/>
      <c r="AC1143" s="178"/>
      <c r="AD1143" s="178"/>
      <c r="AE1143" s="178"/>
    </row>
    <row r="1144" spans="1:31" s="8" customFormat="1" ht="12.75" customHeight="1" x14ac:dyDescent="0.25">
      <c r="A1144" s="5" t="s">
        <v>1934</v>
      </c>
      <c r="B1144" s="5" t="s">
        <v>2416</v>
      </c>
      <c r="C1144" s="81" t="s">
        <v>102</v>
      </c>
      <c r="D1144" s="178" t="str">
        <f t="shared" si="389"/>
        <v>Si existe dato en la celda</v>
      </c>
      <c r="E1144" s="178"/>
      <c r="F1144" s="178"/>
      <c r="G1144" s="178"/>
      <c r="H1144" s="178"/>
      <c r="I1144" s="178"/>
      <c r="J1144" s="272">
        <f>J1143+14</f>
        <v>4084</v>
      </c>
      <c r="K1144" s="272"/>
      <c r="L1144" s="178" t="str">
        <f t="shared" si="390"/>
        <v xml:space="preserve">debe tener valor &gt; = 0 en </v>
      </c>
      <c r="M1144" s="178"/>
      <c r="N1144" s="178"/>
      <c r="O1144" s="178"/>
      <c r="P1144" s="178"/>
      <c r="Q1144" s="178"/>
      <c r="R1144" s="178"/>
      <c r="S1144" s="178">
        <f t="shared" si="391"/>
        <v>4087</v>
      </c>
      <c r="T1144" s="178"/>
      <c r="U1144" s="42" t="str">
        <f t="shared" si="392"/>
        <v>y</v>
      </c>
      <c r="V1144" s="272">
        <f t="shared" si="388"/>
        <v>4088</v>
      </c>
      <c r="W1144" s="272"/>
      <c r="X1144" s="42"/>
      <c r="Y1144" s="178"/>
      <c r="Z1144" s="178"/>
      <c r="AA1144" s="178"/>
      <c r="AB1144" s="178"/>
      <c r="AC1144" s="178"/>
      <c r="AD1144" s="178"/>
      <c r="AE1144" s="178"/>
    </row>
    <row r="1145" spans="1:31" s="8" customFormat="1" ht="12.75" customHeight="1" x14ac:dyDescent="0.25">
      <c r="A1145" s="5" t="s">
        <v>1935</v>
      </c>
      <c r="B1145" s="5" t="s">
        <v>2416</v>
      </c>
      <c r="C1145" s="81" t="s">
        <v>102</v>
      </c>
      <c r="D1145" s="178" t="str">
        <f t="shared" si="389"/>
        <v>Si existe dato en la celda</v>
      </c>
      <c r="E1145" s="178"/>
      <c r="F1145" s="178"/>
      <c r="G1145" s="178"/>
      <c r="H1145" s="178"/>
      <c r="I1145" s="178"/>
      <c r="J1145" s="272">
        <f>J1144+14</f>
        <v>4098</v>
      </c>
      <c r="K1145" s="272"/>
      <c r="L1145" s="178" t="str">
        <f t="shared" si="390"/>
        <v xml:space="preserve">debe tener valor &gt; = 0 en </v>
      </c>
      <c r="M1145" s="178"/>
      <c r="N1145" s="178"/>
      <c r="O1145" s="178"/>
      <c r="P1145" s="178"/>
      <c r="Q1145" s="178"/>
      <c r="R1145" s="178"/>
      <c r="S1145" s="178">
        <f t="shared" si="391"/>
        <v>4101</v>
      </c>
      <c r="T1145" s="178"/>
      <c r="U1145" s="42" t="str">
        <f t="shared" si="392"/>
        <v>y</v>
      </c>
      <c r="V1145" s="272">
        <f t="shared" si="388"/>
        <v>4102</v>
      </c>
      <c r="W1145" s="272"/>
      <c r="X1145" s="42"/>
      <c r="Y1145" s="178"/>
      <c r="Z1145" s="178"/>
      <c r="AA1145" s="178"/>
      <c r="AB1145" s="178"/>
      <c r="AC1145" s="178"/>
      <c r="AD1145" s="178"/>
      <c r="AE1145" s="178"/>
    </row>
    <row r="1146" spans="1:31" s="8" customFormat="1" ht="12.75" customHeight="1" x14ac:dyDescent="0.25">
      <c r="A1146" s="5" t="s">
        <v>1936</v>
      </c>
      <c r="B1146" s="5" t="s">
        <v>2416</v>
      </c>
      <c r="C1146" s="81" t="s">
        <v>102</v>
      </c>
      <c r="D1146" s="178" t="str">
        <f t="shared" si="389"/>
        <v>Si existe dato en la celda</v>
      </c>
      <c r="E1146" s="178"/>
      <c r="F1146" s="178"/>
      <c r="G1146" s="178"/>
      <c r="H1146" s="178"/>
      <c r="I1146" s="178"/>
      <c r="J1146" s="272">
        <f>J1145+14</f>
        <v>4112</v>
      </c>
      <c r="K1146" s="272"/>
      <c r="L1146" s="178" t="str">
        <f t="shared" si="390"/>
        <v xml:space="preserve">debe tener valor &gt; = 0 en </v>
      </c>
      <c r="M1146" s="178"/>
      <c r="N1146" s="178"/>
      <c r="O1146" s="178"/>
      <c r="P1146" s="178"/>
      <c r="Q1146" s="178"/>
      <c r="R1146" s="178"/>
      <c r="S1146" s="178">
        <f t="shared" si="391"/>
        <v>4115</v>
      </c>
      <c r="T1146" s="178"/>
      <c r="U1146" s="42" t="str">
        <f t="shared" si="392"/>
        <v>y</v>
      </c>
      <c r="V1146" s="272">
        <f t="shared" si="388"/>
        <v>4116</v>
      </c>
      <c r="W1146" s="272"/>
      <c r="X1146" s="42"/>
      <c r="Y1146" s="178"/>
      <c r="Z1146" s="178"/>
      <c r="AA1146" s="178"/>
      <c r="AB1146" s="178"/>
      <c r="AC1146" s="178"/>
      <c r="AD1146" s="178"/>
      <c r="AE1146" s="178"/>
    </row>
    <row r="1147" spans="1:31" s="8" customFormat="1" ht="12.75" customHeight="1" x14ac:dyDescent="0.25">
      <c r="A1147" s="5" t="s">
        <v>1937</v>
      </c>
      <c r="B1147" s="5" t="s">
        <v>2416</v>
      </c>
      <c r="C1147" s="81" t="s">
        <v>102</v>
      </c>
      <c r="D1147" s="178" t="str">
        <f t="shared" si="389"/>
        <v>Si existe dato en la celda</v>
      </c>
      <c r="E1147" s="178"/>
      <c r="F1147" s="178"/>
      <c r="G1147" s="178"/>
      <c r="H1147" s="178"/>
      <c r="I1147" s="178"/>
      <c r="J1147" s="272">
        <f>J1146+14</f>
        <v>4126</v>
      </c>
      <c r="K1147" s="272"/>
      <c r="L1147" s="178" t="str">
        <f t="shared" si="390"/>
        <v xml:space="preserve">debe tener valor &gt; = 0 en </v>
      </c>
      <c r="M1147" s="178"/>
      <c r="N1147" s="178"/>
      <c r="O1147" s="178"/>
      <c r="P1147" s="178"/>
      <c r="Q1147" s="178"/>
      <c r="R1147" s="178"/>
      <c r="S1147" s="178">
        <f t="shared" si="391"/>
        <v>4129</v>
      </c>
      <c r="T1147" s="178"/>
      <c r="U1147" s="42" t="str">
        <f t="shared" si="392"/>
        <v>y</v>
      </c>
      <c r="V1147" s="272">
        <f t="shared" si="388"/>
        <v>4130</v>
      </c>
      <c r="W1147" s="272"/>
      <c r="X1147" s="42"/>
      <c r="Y1147" s="178"/>
      <c r="Z1147" s="178"/>
      <c r="AA1147" s="178"/>
      <c r="AB1147" s="178"/>
      <c r="AC1147" s="178"/>
      <c r="AD1147" s="178"/>
      <c r="AE1147" s="178"/>
    </row>
    <row r="1148" spans="1:31" s="8" customFormat="1" ht="12.75" customHeight="1" x14ac:dyDescent="0.25">
      <c r="A1148" s="5" t="s">
        <v>1938</v>
      </c>
      <c r="B1148" s="5" t="s">
        <v>2416</v>
      </c>
      <c r="C1148" s="81" t="s">
        <v>102</v>
      </c>
      <c r="D1148" s="178" t="str">
        <f t="shared" si="389"/>
        <v>Si existe dato en la celda</v>
      </c>
      <c r="E1148" s="178"/>
      <c r="F1148" s="178"/>
      <c r="G1148" s="178"/>
      <c r="H1148" s="178"/>
      <c r="I1148" s="178"/>
      <c r="J1148" s="272">
        <f>J1147+14</f>
        <v>4140</v>
      </c>
      <c r="K1148" s="272"/>
      <c r="L1148" s="178" t="str">
        <f t="shared" si="390"/>
        <v xml:space="preserve">debe tener valor &gt; = 0 en </v>
      </c>
      <c r="M1148" s="178"/>
      <c r="N1148" s="178"/>
      <c r="O1148" s="178"/>
      <c r="P1148" s="178"/>
      <c r="Q1148" s="178"/>
      <c r="R1148" s="178"/>
      <c r="S1148" s="178">
        <f t="shared" si="391"/>
        <v>4143</v>
      </c>
      <c r="T1148" s="178"/>
      <c r="U1148" s="42" t="str">
        <f t="shared" si="392"/>
        <v>y</v>
      </c>
      <c r="V1148" s="272">
        <f t="shared" si="388"/>
        <v>4144</v>
      </c>
      <c r="W1148" s="272"/>
      <c r="X1148" s="42"/>
      <c r="Y1148" s="178"/>
      <c r="Z1148" s="178"/>
      <c r="AA1148" s="178"/>
      <c r="AB1148" s="178"/>
      <c r="AC1148" s="178"/>
      <c r="AD1148" s="178"/>
      <c r="AE1148" s="178"/>
    </row>
    <row r="1149" spans="1:31" s="8" customFormat="1" ht="12.75" customHeight="1" x14ac:dyDescent="0.25">
      <c r="A1149" s="174"/>
      <c r="B1149" s="5"/>
      <c r="C1149" s="81"/>
      <c r="D1149" s="178"/>
      <c r="E1149" s="178"/>
      <c r="F1149" s="178"/>
      <c r="G1149" s="178"/>
      <c r="H1149" s="178"/>
      <c r="I1149" s="178"/>
      <c r="J1149" s="272"/>
      <c r="K1149" s="272"/>
      <c r="L1149" s="178"/>
      <c r="M1149" s="178"/>
      <c r="N1149" s="178"/>
      <c r="O1149" s="178"/>
      <c r="P1149" s="178"/>
      <c r="Q1149" s="178"/>
      <c r="R1149" s="178"/>
      <c r="S1149" s="178"/>
      <c r="T1149" s="178"/>
      <c r="U1149" s="42"/>
      <c r="V1149" s="272"/>
      <c r="W1149" s="272"/>
      <c r="X1149" s="42"/>
      <c r="Y1149" s="178"/>
      <c r="Z1149" s="178"/>
      <c r="AA1149" s="178"/>
      <c r="AB1149" s="178"/>
      <c r="AC1149" s="178"/>
      <c r="AD1149" s="178"/>
      <c r="AE1149" s="178"/>
    </row>
    <row r="1150" spans="1:31" s="107" customFormat="1" ht="12.75" customHeight="1" x14ac:dyDescent="0.25">
      <c r="A1150" s="174"/>
      <c r="B1150" s="5"/>
      <c r="C1150" s="60" t="s">
        <v>322</v>
      </c>
      <c r="D1150" s="177"/>
      <c r="E1150" s="177"/>
      <c r="F1150" s="177"/>
      <c r="G1150" s="177"/>
      <c r="H1150" s="177"/>
      <c r="I1150" s="177"/>
      <c r="J1150" s="177"/>
      <c r="K1150" s="177"/>
      <c r="L1150" s="177"/>
      <c r="M1150" s="177"/>
      <c r="N1150" s="177"/>
      <c r="O1150" s="177"/>
      <c r="P1150" s="177"/>
      <c r="Q1150" s="177"/>
      <c r="R1150" s="177"/>
      <c r="S1150" s="177"/>
      <c r="T1150" s="177"/>
      <c r="U1150" s="177"/>
      <c r="V1150" s="177"/>
      <c r="W1150" s="177"/>
      <c r="X1150" s="177"/>
      <c r="Y1150" s="177"/>
      <c r="Z1150" s="177"/>
      <c r="AA1150" s="177"/>
      <c r="AB1150" s="177"/>
      <c r="AC1150" s="177"/>
      <c r="AD1150" s="177"/>
      <c r="AE1150" s="178"/>
    </row>
    <row r="1151" spans="1:31" s="107" customFormat="1" ht="12.75" customHeight="1" x14ac:dyDescent="0.25">
      <c r="A1151" s="5" t="s">
        <v>1939</v>
      </c>
      <c r="B1151" s="5" t="s">
        <v>2416</v>
      </c>
      <c r="C1151" s="42" t="s">
        <v>102</v>
      </c>
      <c r="D1151" s="178" t="s">
        <v>323</v>
      </c>
      <c r="E1151" s="177"/>
      <c r="F1151" s="177"/>
      <c r="G1151" s="177"/>
      <c r="H1151" s="177"/>
      <c r="I1151" s="177"/>
      <c r="J1151" s="177"/>
      <c r="K1151" s="177">
        <v>4007</v>
      </c>
      <c r="L1151" s="178" t="s">
        <v>324</v>
      </c>
      <c r="M1151" s="177"/>
      <c r="N1151" s="177"/>
      <c r="O1151" s="177"/>
      <c r="P1151" s="177"/>
      <c r="Q1151" s="177"/>
      <c r="R1151" s="177"/>
      <c r="S1151" s="177"/>
      <c r="T1151" s="177"/>
      <c r="U1151" s="177"/>
      <c r="V1151" s="177"/>
      <c r="W1151" s="177"/>
      <c r="X1151" s="177"/>
      <c r="Y1151" s="177"/>
      <c r="Z1151" s="177"/>
      <c r="AA1151" s="177"/>
      <c r="AB1151" s="177"/>
      <c r="AC1151" s="177">
        <f>K1151+3</f>
        <v>4010</v>
      </c>
      <c r="AD1151" s="177"/>
      <c r="AE1151" s="178"/>
    </row>
    <row r="1152" spans="1:31" s="107" customFormat="1" ht="12.75" customHeight="1" x14ac:dyDescent="0.25">
      <c r="A1152" s="5" t="s">
        <v>1940</v>
      </c>
      <c r="B1152" s="5" t="s">
        <v>2416</v>
      </c>
      <c r="C1152" s="42" t="str">
        <f>C1151</f>
        <v>*</v>
      </c>
      <c r="D1152" s="178" t="str">
        <f>D1151</f>
        <v>Si el valor ingresado en la celda</v>
      </c>
      <c r="E1152" s="177"/>
      <c r="F1152" s="177"/>
      <c r="G1152" s="177"/>
      <c r="H1152" s="177"/>
      <c r="I1152" s="177"/>
      <c r="J1152" s="177"/>
      <c r="K1152" s="177">
        <f>K1151+13</f>
        <v>4020</v>
      </c>
      <c r="L1152" s="178" t="str">
        <f>L1151</f>
        <v>es mayor que 0, entonces debe registrar un valor mayor o igual que 0 en la celda</v>
      </c>
      <c r="M1152" s="177"/>
      <c r="N1152" s="177"/>
      <c r="O1152" s="177"/>
      <c r="P1152" s="177"/>
      <c r="Q1152" s="177"/>
      <c r="R1152" s="177"/>
      <c r="S1152" s="177"/>
      <c r="T1152" s="177"/>
      <c r="U1152" s="177"/>
      <c r="V1152" s="177"/>
      <c r="W1152" s="177"/>
      <c r="X1152" s="177"/>
      <c r="Y1152" s="177"/>
      <c r="Z1152" s="177"/>
      <c r="AA1152" s="177"/>
      <c r="AB1152" s="177"/>
      <c r="AC1152" s="177">
        <f>K1152+5</f>
        <v>4025</v>
      </c>
      <c r="AD1152" s="177"/>
      <c r="AE1152" s="178"/>
    </row>
    <row r="1153" spans="1:33" s="107" customFormat="1" ht="12.75" customHeight="1" x14ac:dyDescent="0.25">
      <c r="A1153" s="5" t="s">
        <v>1941</v>
      </c>
      <c r="B1153" s="5" t="s">
        <v>2416</v>
      </c>
      <c r="C1153" s="42" t="str">
        <f>C1152</f>
        <v>*</v>
      </c>
      <c r="D1153" s="178" t="str">
        <f>D1152</f>
        <v>Si el valor ingresado en la celda</v>
      </c>
      <c r="E1153" s="177"/>
      <c r="F1153" s="177"/>
      <c r="G1153" s="177"/>
      <c r="H1153" s="177"/>
      <c r="I1153" s="177"/>
      <c r="J1153" s="177"/>
      <c r="K1153" s="177">
        <f>K1152+13</f>
        <v>4033</v>
      </c>
      <c r="L1153" s="178" t="str">
        <f>L1152</f>
        <v>es mayor que 0, entonces debe registrar un valor mayor o igual que 0 en la celda</v>
      </c>
      <c r="M1153" s="177"/>
      <c r="N1153" s="177"/>
      <c r="O1153" s="177"/>
      <c r="P1153" s="177"/>
      <c r="Q1153" s="177"/>
      <c r="R1153" s="177"/>
      <c r="S1153" s="177"/>
      <c r="T1153" s="177"/>
      <c r="U1153" s="177"/>
      <c r="V1153" s="177"/>
      <c r="W1153" s="177"/>
      <c r="X1153" s="177"/>
      <c r="Y1153" s="177"/>
      <c r="Z1153" s="177"/>
      <c r="AA1153" s="177"/>
      <c r="AB1153" s="177"/>
      <c r="AC1153" s="177">
        <f>K1153+3</f>
        <v>4036</v>
      </c>
      <c r="AD1153" s="177"/>
      <c r="AE1153" s="178"/>
    </row>
    <row r="1154" spans="1:33" s="107" customFormat="1" ht="12.75" customHeight="1" x14ac:dyDescent="0.25">
      <c r="A1154" s="174"/>
      <c r="B1154" s="174"/>
      <c r="C1154" s="81"/>
      <c r="D1154" s="178"/>
      <c r="E1154" s="178"/>
      <c r="F1154" s="178"/>
      <c r="G1154" s="178"/>
      <c r="H1154" s="178"/>
      <c r="I1154" s="178"/>
      <c r="J1154" s="42"/>
      <c r="K1154" s="42"/>
      <c r="L1154" s="178"/>
      <c r="M1154" s="178"/>
      <c r="N1154" s="178"/>
      <c r="O1154" s="178"/>
      <c r="P1154" s="178"/>
      <c r="Q1154" s="178"/>
      <c r="R1154" s="178"/>
      <c r="S1154" s="178"/>
      <c r="T1154" s="178"/>
      <c r="U1154" s="42"/>
      <c r="V1154" s="42"/>
      <c r="W1154" s="42"/>
      <c r="X1154" s="42"/>
      <c r="Y1154" s="178"/>
      <c r="Z1154" s="178"/>
      <c r="AA1154" s="178"/>
      <c r="AB1154" s="178"/>
      <c r="AC1154" s="178"/>
      <c r="AD1154" s="178"/>
      <c r="AE1154" s="178"/>
    </row>
    <row r="1155" spans="1:33" s="149" customFormat="1" ht="42" customHeight="1" x14ac:dyDescent="0.25">
      <c r="A1155" s="5" t="s">
        <v>1942</v>
      </c>
      <c r="B1155" s="5" t="s">
        <v>2417</v>
      </c>
      <c r="C1155" s="81" t="s">
        <v>102</v>
      </c>
      <c r="D1155" s="273" t="s">
        <v>1948</v>
      </c>
      <c r="E1155" s="273"/>
      <c r="F1155" s="273"/>
      <c r="G1155" s="273"/>
      <c r="H1155" s="273"/>
      <c r="I1155" s="273"/>
      <c r="J1155" s="273"/>
      <c r="K1155" s="273"/>
      <c r="L1155" s="273"/>
      <c r="M1155" s="273"/>
      <c r="N1155" s="273"/>
      <c r="O1155" s="273"/>
      <c r="P1155" s="273"/>
      <c r="Q1155" s="273"/>
      <c r="R1155" s="273"/>
      <c r="S1155" s="273"/>
      <c r="T1155" s="273"/>
      <c r="U1155" s="273"/>
      <c r="V1155" s="273"/>
      <c r="W1155" s="273"/>
      <c r="X1155" s="273"/>
      <c r="Y1155" s="273"/>
      <c r="Z1155" s="273"/>
      <c r="AA1155" s="273"/>
      <c r="AB1155" s="273"/>
      <c r="AC1155" s="273"/>
      <c r="AD1155" s="273"/>
      <c r="AE1155" s="273"/>
    </row>
    <row r="1156" spans="1:33" s="8" customFormat="1" ht="29.25" customHeight="1" x14ac:dyDescent="0.25">
      <c r="A1156" s="5" t="s">
        <v>1943</v>
      </c>
      <c r="B1156" s="5" t="s">
        <v>2416</v>
      </c>
      <c r="C1156" s="81" t="s">
        <v>102</v>
      </c>
      <c r="D1156" s="273" t="s">
        <v>1895</v>
      </c>
      <c r="E1156" s="273"/>
      <c r="F1156" s="273"/>
      <c r="G1156" s="273"/>
      <c r="H1156" s="273"/>
      <c r="I1156" s="273"/>
      <c r="J1156" s="273"/>
      <c r="K1156" s="273"/>
      <c r="L1156" s="273"/>
      <c r="M1156" s="273"/>
      <c r="N1156" s="273"/>
      <c r="O1156" s="273"/>
      <c r="P1156" s="273"/>
      <c r="Q1156" s="273"/>
      <c r="R1156" s="273"/>
      <c r="S1156" s="273"/>
      <c r="T1156" s="273"/>
      <c r="U1156" s="273"/>
      <c r="V1156" s="273"/>
      <c r="W1156" s="273"/>
      <c r="X1156" s="273"/>
      <c r="Y1156" s="273"/>
      <c r="Z1156" s="273"/>
      <c r="AA1156" s="273"/>
      <c r="AB1156" s="273"/>
      <c r="AC1156" s="273"/>
      <c r="AD1156" s="273"/>
      <c r="AE1156" s="273"/>
    </row>
    <row r="1157" spans="1:33" s="8" customFormat="1" ht="31.5" customHeight="1" x14ac:dyDescent="0.25">
      <c r="A1157" s="5" t="s">
        <v>1949</v>
      </c>
      <c r="B1157" s="5" t="s">
        <v>2416</v>
      </c>
      <c r="C1157" s="81" t="s">
        <v>102</v>
      </c>
      <c r="D1157" s="273" t="s">
        <v>1896</v>
      </c>
      <c r="E1157" s="273"/>
      <c r="F1157" s="273"/>
      <c r="G1157" s="273"/>
      <c r="H1157" s="273"/>
      <c r="I1157" s="273"/>
      <c r="J1157" s="273"/>
      <c r="K1157" s="273"/>
      <c r="L1157" s="273"/>
      <c r="M1157" s="273"/>
      <c r="N1157" s="273"/>
      <c r="O1157" s="273"/>
      <c r="P1157" s="273"/>
      <c r="Q1157" s="273"/>
      <c r="R1157" s="273"/>
      <c r="S1157" s="273"/>
      <c r="T1157" s="273"/>
      <c r="U1157" s="273"/>
      <c r="V1157" s="273"/>
      <c r="W1157" s="273"/>
      <c r="X1157" s="273"/>
      <c r="Y1157" s="273"/>
      <c r="Z1157" s="273"/>
      <c r="AA1157" s="273"/>
      <c r="AB1157" s="273"/>
      <c r="AC1157" s="273"/>
      <c r="AD1157" s="273"/>
      <c r="AE1157" s="273"/>
    </row>
    <row r="1158" spans="1:33" s="8" customFormat="1" ht="27.75" customHeight="1" x14ac:dyDescent="0.25">
      <c r="A1158" s="5" t="s">
        <v>1950</v>
      </c>
      <c r="B1158" s="5" t="s">
        <v>2416</v>
      </c>
      <c r="C1158" s="81" t="s">
        <v>102</v>
      </c>
      <c r="D1158" s="273" t="s">
        <v>1897</v>
      </c>
      <c r="E1158" s="273"/>
      <c r="F1158" s="273"/>
      <c r="G1158" s="273"/>
      <c r="H1158" s="273"/>
      <c r="I1158" s="273"/>
      <c r="J1158" s="273"/>
      <c r="K1158" s="273"/>
      <c r="L1158" s="273"/>
      <c r="M1158" s="273"/>
      <c r="N1158" s="273"/>
      <c r="O1158" s="273"/>
      <c r="P1158" s="273"/>
      <c r="Q1158" s="273"/>
      <c r="R1158" s="273"/>
      <c r="S1158" s="273"/>
      <c r="T1158" s="273"/>
      <c r="U1158" s="273"/>
      <c r="V1158" s="273"/>
      <c r="W1158" s="273"/>
      <c r="X1158" s="273"/>
      <c r="Y1158" s="273"/>
      <c r="Z1158" s="273"/>
      <c r="AA1158" s="273"/>
      <c r="AB1158" s="273"/>
      <c r="AC1158" s="273"/>
      <c r="AD1158" s="273"/>
      <c r="AE1158" s="273"/>
    </row>
    <row r="1159" spans="1:33" s="107" customFormat="1" ht="42.75" customHeight="1" x14ac:dyDescent="0.25">
      <c r="A1159" s="5" t="s">
        <v>1951</v>
      </c>
      <c r="B1159" s="5" t="s">
        <v>2416</v>
      </c>
      <c r="C1159" s="81" t="s">
        <v>102</v>
      </c>
      <c r="D1159" s="273" t="s">
        <v>1945</v>
      </c>
      <c r="E1159" s="273"/>
      <c r="F1159" s="273"/>
      <c r="G1159" s="273"/>
      <c r="H1159" s="273"/>
      <c r="I1159" s="273"/>
      <c r="J1159" s="273"/>
      <c r="K1159" s="273"/>
      <c r="L1159" s="273"/>
      <c r="M1159" s="273"/>
      <c r="N1159" s="273"/>
      <c r="O1159" s="273"/>
      <c r="P1159" s="273"/>
      <c r="Q1159" s="273"/>
      <c r="R1159" s="273"/>
      <c r="S1159" s="273"/>
      <c r="T1159" s="273"/>
      <c r="U1159" s="273"/>
      <c r="V1159" s="273"/>
      <c r="W1159" s="273"/>
      <c r="X1159" s="273"/>
      <c r="Y1159" s="273"/>
      <c r="Z1159" s="273"/>
      <c r="AA1159" s="273"/>
      <c r="AB1159" s="273"/>
      <c r="AC1159" s="273"/>
      <c r="AD1159" s="273"/>
      <c r="AE1159" s="273"/>
    </row>
    <row r="1160" spans="1:33" s="157" customFormat="1" ht="12" customHeight="1" x14ac:dyDescent="0.25">
      <c r="A1160" s="174"/>
      <c r="B1160" s="5"/>
      <c r="C1160" s="20"/>
      <c r="D1160" s="156"/>
      <c r="E1160" s="156"/>
      <c r="F1160" s="156"/>
      <c r="G1160" s="156"/>
      <c r="H1160" s="156"/>
      <c r="I1160" s="156"/>
      <c r="J1160" s="156"/>
      <c r="K1160" s="156"/>
      <c r="L1160" s="156"/>
      <c r="M1160" s="156"/>
      <c r="N1160" s="156"/>
      <c r="O1160" s="156"/>
      <c r="P1160" s="156"/>
      <c r="Q1160" s="156"/>
      <c r="R1160" s="156"/>
      <c r="S1160" s="156"/>
      <c r="T1160" s="156"/>
      <c r="U1160" s="156"/>
      <c r="V1160" s="156"/>
      <c r="W1160" s="156"/>
      <c r="X1160" s="156"/>
      <c r="Y1160" s="156"/>
      <c r="Z1160" s="156"/>
      <c r="AA1160" s="156"/>
      <c r="AB1160" s="156"/>
      <c r="AC1160" s="156"/>
      <c r="AD1160" s="156"/>
      <c r="AE1160" s="156"/>
    </row>
    <row r="1161" spans="1:33" s="8" customFormat="1" ht="12.75" customHeight="1" x14ac:dyDescent="0.25">
      <c r="A1161" s="174"/>
      <c r="B1161" s="5"/>
      <c r="C1161" s="312" t="s">
        <v>603</v>
      </c>
      <c r="D1161" s="312"/>
      <c r="E1161" s="312"/>
      <c r="F1161" s="312"/>
      <c r="G1161" s="312"/>
      <c r="H1161" s="312"/>
      <c r="I1161" s="312"/>
      <c r="J1161" s="312"/>
      <c r="K1161" s="312"/>
      <c r="L1161" s="312"/>
      <c r="M1161" s="312"/>
      <c r="N1161" s="312"/>
      <c r="O1161" s="312"/>
      <c r="P1161" s="312"/>
      <c r="Q1161" s="312"/>
      <c r="R1161" s="312"/>
      <c r="S1161" s="312"/>
      <c r="T1161" s="312"/>
      <c r="U1161" s="312"/>
      <c r="V1161" s="312"/>
      <c r="W1161" s="312"/>
      <c r="X1161" s="312"/>
      <c r="Y1161" s="312"/>
      <c r="Z1161" s="312"/>
      <c r="AA1161" s="312"/>
      <c r="AB1161" s="312"/>
      <c r="AC1161" s="312"/>
    </row>
    <row r="1162" spans="1:33" s="8" customFormat="1" ht="27.75" customHeight="1" x14ac:dyDescent="0.25">
      <c r="A1162" s="5" t="s">
        <v>1952</v>
      </c>
      <c r="B1162" s="5" t="s">
        <v>2416</v>
      </c>
      <c r="C1162" s="20" t="s">
        <v>102</v>
      </c>
      <c r="D1162" s="273" t="s">
        <v>1944</v>
      </c>
      <c r="E1162" s="273"/>
      <c r="F1162" s="273"/>
      <c r="G1162" s="273"/>
      <c r="H1162" s="273"/>
      <c r="I1162" s="273"/>
      <c r="J1162" s="273"/>
      <c r="K1162" s="273"/>
      <c r="L1162" s="273"/>
      <c r="M1162" s="273"/>
      <c r="N1162" s="273"/>
      <c r="O1162" s="273"/>
      <c r="P1162" s="273"/>
      <c r="Q1162" s="273"/>
      <c r="R1162" s="273"/>
      <c r="S1162" s="273"/>
      <c r="T1162" s="273"/>
      <c r="U1162" s="273"/>
      <c r="V1162" s="273"/>
      <c r="W1162" s="273"/>
      <c r="X1162" s="273"/>
      <c r="Y1162" s="273"/>
      <c r="Z1162" s="273"/>
      <c r="AA1162" s="273"/>
      <c r="AB1162" s="273"/>
      <c r="AC1162" s="273"/>
      <c r="AD1162" s="273"/>
      <c r="AE1162" s="273"/>
    </row>
    <row r="1163" spans="1:33" s="107" customFormat="1" ht="15" customHeight="1" x14ac:dyDescent="0.25">
      <c r="A1163" s="174"/>
      <c r="B1163" s="5"/>
      <c r="C1163" s="20"/>
      <c r="D1163" s="109"/>
      <c r="E1163" s="109"/>
      <c r="F1163" s="109"/>
      <c r="G1163" s="109"/>
      <c r="H1163" s="109"/>
      <c r="I1163" s="109"/>
      <c r="J1163" s="109"/>
      <c r="K1163" s="109"/>
      <c r="L1163" s="109"/>
      <c r="M1163" s="109"/>
      <c r="N1163" s="109"/>
      <c r="O1163" s="109"/>
      <c r="P1163" s="109"/>
      <c r="Q1163" s="109"/>
      <c r="R1163" s="109"/>
      <c r="S1163" s="109"/>
      <c r="T1163" s="109"/>
      <c r="U1163" s="109"/>
      <c r="V1163" s="109"/>
      <c r="W1163" s="109"/>
      <c r="X1163" s="109"/>
      <c r="Y1163" s="109"/>
      <c r="Z1163" s="109"/>
      <c r="AA1163" s="109"/>
      <c r="AB1163" s="109"/>
      <c r="AC1163" s="109"/>
      <c r="AD1163" s="109"/>
      <c r="AE1163" s="109"/>
    </row>
    <row r="1164" spans="1:33" s="107" customFormat="1" ht="14.25" customHeight="1" x14ac:dyDescent="0.25">
      <c r="A1164" s="174"/>
      <c r="B1164" s="5"/>
      <c r="C1164" s="111" t="s">
        <v>325</v>
      </c>
      <c r="D1164" s="109"/>
      <c r="E1164" s="109"/>
      <c r="F1164" s="109"/>
      <c r="G1164" s="109"/>
      <c r="H1164" s="109"/>
      <c r="I1164" s="109"/>
      <c r="J1164" s="109"/>
      <c r="K1164" s="109"/>
      <c r="L1164" s="109"/>
      <c r="M1164" s="109"/>
      <c r="N1164" s="109"/>
      <c r="O1164" s="109"/>
      <c r="P1164" s="109"/>
      <c r="Q1164" s="109"/>
      <c r="R1164" s="109"/>
      <c r="S1164" s="109"/>
      <c r="T1164" s="109"/>
      <c r="U1164" s="109"/>
      <c r="V1164" s="109"/>
      <c r="W1164" s="109"/>
      <c r="X1164" s="109"/>
      <c r="Y1164" s="109"/>
      <c r="Z1164" s="109"/>
      <c r="AA1164" s="109"/>
      <c r="AB1164" s="109"/>
      <c r="AC1164" s="109"/>
      <c r="AD1164" s="109"/>
      <c r="AE1164" s="109"/>
    </row>
    <row r="1165" spans="1:33" s="107" customFormat="1" ht="12.75" customHeight="1" x14ac:dyDescent="0.25">
      <c r="A1165" s="5" t="s">
        <v>1953</v>
      </c>
      <c r="B1165" s="5" t="s">
        <v>2416</v>
      </c>
      <c r="C1165" s="81" t="s">
        <v>102</v>
      </c>
      <c r="D1165" s="178" t="s">
        <v>318</v>
      </c>
      <c r="E1165" s="177"/>
      <c r="F1165" s="177"/>
      <c r="G1165" s="177"/>
      <c r="H1165" s="177"/>
      <c r="I1165" s="177"/>
      <c r="J1165" s="177"/>
      <c r="K1165" s="177">
        <v>4158</v>
      </c>
      <c r="L1165" s="178" t="s">
        <v>326</v>
      </c>
      <c r="M1165" s="177"/>
      <c r="N1165" s="177"/>
      <c r="O1165" s="177"/>
      <c r="P1165" s="177"/>
      <c r="Q1165" s="177"/>
      <c r="R1165" s="177"/>
      <c r="S1165" s="177"/>
      <c r="T1165" s="177"/>
      <c r="U1165" s="177">
        <f>K1165-1</f>
        <v>4157</v>
      </c>
      <c r="V1165" s="177" t="s">
        <v>216</v>
      </c>
      <c r="W1165" s="177">
        <f>K1165+1</f>
        <v>4159</v>
      </c>
      <c r="X1165" s="177"/>
      <c r="Y1165" s="177"/>
      <c r="Z1165" s="177"/>
      <c r="AA1165" s="177"/>
      <c r="AB1165" s="177"/>
      <c r="AC1165" s="177"/>
      <c r="AD1165" s="177"/>
      <c r="AE1165" s="177"/>
      <c r="AF1165" s="178"/>
      <c r="AG1165" s="178"/>
    </row>
    <row r="1166" spans="1:33" s="8" customFormat="1" ht="11.25" customHeight="1" x14ac:dyDescent="0.25">
      <c r="A1166" s="5" t="s">
        <v>1954</v>
      </c>
      <c r="B1166" s="5" t="s">
        <v>2416</v>
      </c>
      <c r="C1166" s="81" t="str">
        <f>C1165</f>
        <v>*</v>
      </c>
      <c r="D1166" s="178" t="str">
        <f>D1165</f>
        <v>Si existe información en la celda</v>
      </c>
      <c r="E1166" s="177"/>
      <c r="F1166" s="177"/>
      <c r="G1166" s="177"/>
      <c r="H1166" s="177"/>
      <c r="I1166" s="177"/>
      <c r="J1166" s="177"/>
      <c r="K1166" s="177">
        <f>K1165+6</f>
        <v>4164</v>
      </c>
      <c r="L1166" s="178" t="str">
        <f>L1165</f>
        <v>, entonces debe haber dato en los códigos</v>
      </c>
      <c r="M1166" s="177"/>
      <c r="N1166" s="177"/>
      <c r="O1166" s="177"/>
      <c r="P1166" s="177"/>
      <c r="Q1166" s="177"/>
      <c r="R1166" s="177"/>
      <c r="S1166" s="177"/>
      <c r="T1166" s="177"/>
      <c r="U1166" s="177">
        <f t="shared" ref="U1166" si="393">K1166-1</f>
        <v>4163</v>
      </c>
      <c r="V1166" s="178" t="str">
        <f>V1165</f>
        <v>y</v>
      </c>
      <c r="W1166" s="177">
        <f t="shared" ref="W1166" si="394">K1166+1</f>
        <v>4165</v>
      </c>
      <c r="X1166" s="42"/>
      <c r="Y1166" s="178"/>
      <c r="Z1166" s="178"/>
      <c r="AA1166" s="178"/>
      <c r="AB1166" s="178"/>
      <c r="AC1166" s="178"/>
      <c r="AD1166" s="178"/>
      <c r="AE1166" s="178"/>
      <c r="AF1166" s="178"/>
      <c r="AG1166" s="178"/>
    </row>
    <row r="1167" spans="1:33" s="8" customFormat="1" ht="12.75" customHeight="1" x14ac:dyDescent="0.25">
      <c r="A1167" s="5" t="s">
        <v>1955</v>
      </c>
      <c r="B1167" s="5" t="s">
        <v>2416</v>
      </c>
      <c r="C1167" s="81" t="str">
        <f t="shared" ref="C1167:C1170" si="395">C1166</f>
        <v>*</v>
      </c>
      <c r="D1167" s="178" t="str">
        <f t="shared" ref="D1167:D1170" si="396">D1166</f>
        <v>Si existe información en la celda</v>
      </c>
      <c r="E1167" s="177"/>
      <c r="F1167" s="177"/>
      <c r="G1167" s="177"/>
      <c r="H1167" s="177"/>
      <c r="I1167" s="177"/>
      <c r="J1167" s="177"/>
      <c r="K1167" s="177">
        <f>K1166+6</f>
        <v>4170</v>
      </c>
      <c r="L1167" s="178" t="str">
        <f t="shared" ref="L1167:L1171" si="397">L1166</f>
        <v>, entonces debe haber dato en los códigos</v>
      </c>
      <c r="M1167" s="177"/>
      <c r="N1167" s="177"/>
      <c r="O1167" s="177"/>
      <c r="P1167" s="177"/>
      <c r="Q1167" s="177"/>
      <c r="R1167" s="177"/>
      <c r="S1167" s="177"/>
      <c r="T1167" s="177"/>
      <c r="U1167" s="177">
        <f t="shared" ref="U1167:U1170" si="398">K1167-1</f>
        <v>4169</v>
      </c>
      <c r="V1167" s="178" t="str">
        <f t="shared" ref="V1167:V1170" si="399">V1166</f>
        <v>y</v>
      </c>
      <c r="W1167" s="177">
        <f t="shared" ref="W1167:W1170" si="400">K1167+1</f>
        <v>4171</v>
      </c>
      <c r="X1167" s="42"/>
      <c r="Y1167" s="178"/>
      <c r="Z1167" s="178"/>
      <c r="AA1167" s="178"/>
      <c r="AB1167" s="178"/>
      <c r="AC1167" s="178"/>
      <c r="AD1167" s="178"/>
      <c r="AE1167" s="178"/>
      <c r="AF1167" s="178"/>
      <c r="AG1167" s="178"/>
    </row>
    <row r="1168" spans="1:33" s="8" customFormat="1" ht="12.75" customHeight="1" x14ac:dyDescent="0.25">
      <c r="A1168" s="5" t="s">
        <v>1956</v>
      </c>
      <c r="B1168" s="5" t="s">
        <v>2416</v>
      </c>
      <c r="C1168" s="81" t="str">
        <f t="shared" si="395"/>
        <v>*</v>
      </c>
      <c r="D1168" s="178" t="str">
        <f t="shared" si="396"/>
        <v>Si existe información en la celda</v>
      </c>
      <c r="E1168" s="177"/>
      <c r="F1168" s="177"/>
      <c r="G1168" s="177"/>
      <c r="H1168" s="177"/>
      <c r="I1168" s="177"/>
      <c r="J1168" s="177"/>
      <c r="K1168" s="177">
        <f>K1167+6</f>
        <v>4176</v>
      </c>
      <c r="L1168" s="178" t="str">
        <f t="shared" si="397"/>
        <v>, entonces debe haber dato en los códigos</v>
      </c>
      <c r="M1168" s="177"/>
      <c r="N1168" s="177"/>
      <c r="O1168" s="177"/>
      <c r="P1168" s="177"/>
      <c r="Q1168" s="177"/>
      <c r="R1168" s="177"/>
      <c r="S1168" s="177"/>
      <c r="T1168" s="177"/>
      <c r="U1168" s="177">
        <f t="shared" si="398"/>
        <v>4175</v>
      </c>
      <c r="V1168" s="178" t="str">
        <f t="shared" si="399"/>
        <v>y</v>
      </c>
      <c r="W1168" s="177">
        <f t="shared" si="400"/>
        <v>4177</v>
      </c>
      <c r="X1168" s="42"/>
      <c r="Y1168" s="178"/>
      <c r="Z1168" s="178"/>
      <c r="AA1168" s="178"/>
      <c r="AB1168" s="178"/>
      <c r="AC1168" s="178"/>
      <c r="AD1168" s="178"/>
      <c r="AE1168" s="178"/>
      <c r="AF1168" s="178"/>
      <c r="AG1168" s="178"/>
    </row>
    <row r="1169" spans="1:37" s="8" customFormat="1" ht="12.75" customHeight="1" x14ac:dyDescent="0.25">
      <c r="A1169" s="5" t="s">
        <v>1957</v>
      </c>
      <c r="B1169" s="5" t="s">
        <v>2416</v>
      </c>
      <c r="C1169" s="81" t="str">
        <f t="shared" si="395"/>
        <v>*</v>
      </c>
      <c r="D1169" s="178" t="str">
        <f t="shared" si="396"/>
        <v>Si existe información en la celda</v>
      </c>
      <c r="E1169" s="177"/>
      <c r="F1169" s="177"/>
      <c r="G1169" s="177"/>
      <c r="H1169" s="177"/>
      <c r="I1169" s="177"/>
      <c r="J1169" s="177"/>
      <c r="K1169" s="177">
        <f>K1168+3</f>
        <v>4179</v>
      </c>
      <c r="L1169" s="178" t="str">
        <f t="shared" si="397"/>
        <v>, entonces debe haber dato en los códigos</v>
      </c>
      <c r="M1169" s="177"/>
      <c r="N1169" s="177"/>
      <c r="O1169" s="177"/>
      <c r="P1169" s="177"/>
      <c r="Q1169" s="177"/>
      <c r="R1169" s="177"/>
      <c r="S1169" s="177"/>
      <c r="T1169" s="177"/>
      <c r="U1169" s="177">
        <f t="shared" si="398"/>
        <v>4178</v>
      </c>
      <c r="V1169" s="178" t="str">
        <f t="shared" si="399"/>
        <v>y</v>
      </c>
      <c r="W1169" s="177">
        <f t="shared" si="400"/>
        <v>4180</v>
      </c>
      <c r="X1169" s="42"/>
      <c r="Y1169" s="178"/>
      <c r="Z1169" s="178"/>
      <c r="AA1169" s="178"/>
      <c r="AB1169" s="178"/>
      <c r="AC1169" s="178"/>
      <c r="AD1169" s="178"/>
      <c r="AE1169" s="178"/>
      <c r="AF1169" s="178"/>
      <c r="AG1169" s="178"/>
    </row>
    <row r="1170" spans="1:37" s="8" customFormat="1" ht="12.75" customHeight="1" x14ac:dyDescent="0.25">
      <c r="A1170" s="5" t="s">
        <v>1958</v>
      </c>
      <c r="B1170" s="5" t="s">
        <v>2416</v>
      </c>
      <c r="C1170" s="81" t="str">
        <f t="shared" si="395"/>
        <v>*</v>
      </c>
      <c r="D1170" s="178" t="str">
        <f t="shared" si="396"/>
        <v>Si existe información en la celda</v>
      </c>
      <c r="E1170" s="177"/>
      <c r="F1170" s="177"/>
      <c r="G1170" s="177"/>
      <c r="H1170" s="177"/>
      <c r="I1170" s="177"/>
      <c r="J1170" s="177"/>
      <c r="K1170" s="177">
        <f>K1169+6</f>
        <v>4185</v>
      </c>
      <c r="L1170" s="178" t="str">
        <f t="shared" si="397"/>
        <v>, entonces debe haber dato en los códigos</v>
      </c>
      <c r="M1170" s="177"/>
      <c r="N1170" s="177"/>
      <c r="O1170" s="177"/>
      <c r="P1170" s="177"/>
      <c r="Q1170" s="177"/>
      <c r="R1170" s="177"/>
      <c r="S1170" s="177"/>
      <c r="T1170" s="177"/>
      <c r="U1170" s="177">
        <f t="shared" si="398"/>
        <v>4184</v>
      </c>
      <c r="V1170" s="178" t="str">
        <f t="shared" si="399"/>
        <v>y</v>
      </c>
      <c r="W1170" s="177">
        <f t="shared" si="400"/>
        <v>4186</v>
      </c>
      <c r="X1170" s="42"/>
      <c r="Y1170" s="178"/>
      <c r="Z1170" s="178"/>
      <c r="AA1170" s="178"/>
      <c r="AB1170" s="178"/>
      <c r="AC1170" s="178"/>
      <c r="AD1170" s="178"/>
      <c r="AE1170" s="178"/>
      <c r="AF1170" s="178"/>
      <c r="AG1170" s="178"/>
    </row>
    <row r="1171" spans="1:37" s="8" customFormat="1" ht="12.75" customHeight="1" x14ac:dyDescent="0.25">
      <c r="A1171" s="5" t="s">
        <v>1959</v>
      </c>
      <c r="B1171" s="5" t="s">
        <v>2416</v>
      </c>
      <c r="C1171" s="81" t="str">
        <f t="shared" ref="C1171" si="401">C1170</f>
        <v>*</v>
      </c>
      <c r="D1171" s="178" t="str">
        <f t="shared" ref="D1171" si="402">D1170</f>
        <v>Si existe información en la celda</v>
      </c>
      <c r="E1171" s="177"/>
      <c r="F1171" s="177"/>
      <c r="G1171" s="177"/>
      <c r="H1171" s="177"/>
      <c r="I1171" s="177"/>
      <c r="J1171" s="177"/>
      <c r="K1171" s="177">
        <f>K1170+6</f>
        <v>4191</v>
      </c>
      <c r="L1171" s="178" t="str">
        <f t="shared" si="397"/>
        <v>, entonces debe haber dato en los códigos</v>
      </c>
      <c r="M1171" s="178"/>
      <c r="N1171" s="177"/>
      <c r="O1171" s="177"/>
      <c r="P1171" s="177"/>
      <c r="Q1171" s="177"/>
      <c r="R1171" s="177"/>
      <c r="S1171" s="177"/>
      <c r="T1171" s="177"/>
      <c r="U1171" s="177">
        <f t="shared" ref="U1171" si="403">K1171-1</f>
        <v>4190</v>
      </c>
      <c r="V1171" s="178" t="str">
        <f t="shared" ref="V1171" si="404">V1170</f>
        <v>y</v>
      </c>
      <c r="W1171" s="177">
        <f t="shared" ref="W1171" si="405">K1171+1</f>
        <v>4192</v>
      </c>
      <c r="X1171" s="42"/>
      <c r="Y1171" s="178"/>
      <c r="Z1171" s="178"/>
      <c r="AA1171" s="178"/>
      <c r="AB1171" s="178"/>
      <c r="AC1171" s="178"/>
      <c r="AD1171" s="178"/>
      <c r="AE1171" s="178"/>
      <c r="AF1171" s="178"/>
      <c r="AG1171" s="178"/>
    </row>
    <row r="1172" spans="1:37" s="8" customFormat="1" ht="12.75" customHeight="1" x14ac:dyDescent="0.25">
      <c r="A1172" s="174"/>
      <c r="B1172" s="5"/>
      <c r="C1172" s="81"/>
      <c r="D1172" s="178"/>
      <c r="E1172" s="177"/>
      <c r="F1172" s="177"/>
      <c r="G1172" s="177"/>
      <c r="H1172" s="177"/>
      <c r="I1172" s="177"/>
      <c r="J1172" s="177"/>
      <c r="K1172" s="177"/>
      <c r="L1172" s="178"/>
      <c r="M1172" s="177"/>
      <c r="N1172" s="177"/>
      <c r="O1172" s="177"/>
      <c r="P1172" s="177"/>
      <c r="Q1172" s="177"/>
      <c r="R1172" s="177"/>
      <c r="S1172" s="177"/>
      <c r="T1172" s="177"/>
      <c r="U1172" s="177"/>
      <c r="V1172" s="177"/>
      <c r="W1172" s="177"/>
      <c r="X1172" s="42"/>
      <c r="Y1172" s="178"/>
      <c r="Z1172" s="178"/>
      <c r="AA1172" s="178"/>
      <c r="AB1172" s="178"/>
      <c r="AC1172" s="178"/>
      <c r="AD1172" s="178"/>
      <c r="AE1172" s="178"/>
      <c r="AF1172" s="178"/>
      <c r="AG1172" s="178"/>
    </row>
    <row r="1173" spans="1:37" s="8" customFormat="1" ht="12.75" customHeight="1" x14ac:dyDescent="0.25">
      <c r="A1173" s="5" t="s">
        <v>1960</v>
      </c>
      <c r="B1173" s="5" t="s">
        <v>2416</v>
      </c>
      <c r="C1173" s="81" t="str">
        <f>C1171</f>
        <v>*</v>
      </c>
      <c r="D1173" s="178" t="str">
        <f>D1171</f>
        <v>Si existe información en la celda</v>
      </c>
      <c r="E1173" s="177"/>
      <c r="F1173" s="177"/>
      <c r="G1173" s="177"/>
      <c r="H1173" s="177"/>
      <c r="I1173" s="177"/>
      <c r="J1173" s="177"/>
      <c r="K1173" s="177">
        <f>K1165+3</f>
        <v>4161</v>
      </c>
      <c r="L1173" s="178" t="str">
        <f>L1171</f>
        <v>, entonces debe haber dato en los códigos</v>
      </c>
      <c r="M1173" s="178"/>
      <c r="N1173" s="177"/>
      <c r="O1173" s="177"/>
      <c r="P1173" s="177"/>
      <c r="Q1173" s="177"/>
      <c r="R1173" s="177"/>
      <c r="S1173" s="177"/>
      <c r="T1173" s="177"/>
      <c r="U1173" s="177">
        <f>K1173-1</f>
        <v>4160</v>
      </c>
      <c r="V1173" s="178" t="str">
        <f>V1171</f>
        <v>y</v>
      </c>
      <c r="W1173" s="177">
        <f>K1173+1</f>
        <v>4162</v>
      </c>
      <c r="X1173" s="42"/>
      <c r="Y1173" s="178"/>
      <c r="Z1173" s="178"/>
      <c r="AA1173" s="178"/>
      <c r="AB1173" s="178"/>
      <c r="AC1173" s="178"/>
      <c r="AD1173" s="178"/>
      <c r="AE1173" s="178"/>
      <c r="AF1173" s="178"/>
      <c r="AG1173" s="178"/>
    </row>
    <row r="1174" spans="1:37" s="8" customFormat="1" ht="12.75" customHeight="1" x14ac:dyDescent="0.25">
      <c r="A1174" s="5" t="s">
        <v>1961</v>
      </c>
      <c r="B1174" s="5" t="s">
        <v>2416</v>
      </c>
      <c r="C1174" s="81" t="str">
        <f>C1173</f>
        <v>*</v>
      </c>
      <c r="D1174" s="178" t="str">
        <f>D1173</f>
        <v>Si existe información en la celda</v>
      </c>
      <c r="E1174" s="177"/>
      <c r="F1174" s="177"/>
      <c r="G1174" s="177"/>
      <c r="H1174" s="177"/>
      <c r="I1174" s="177"/>
      <c r="J1174" s="177"/>
      <c r="K1174" s="177">
        <f>K1173+6</f>
        <v>4167</v>
      </c>
      <c r="L1174" s="178" t="str">
        <f>L1173</f>
        <v>, entonces debe haber dato en los códigos</v>
      </c>
      <c r="M1174" s="178"/>
      <c r="N1174" s="177"/>
      <c r="O1174" s="177"/>
      <c r="P1174" s="177"/>
      <c r="Q1174" s="177"/>
      <c r="R1174" s="177"/>
      <c r="S1174" s="177"/>
      <c r="T1174" s="177"/>
      <c r="U1174" s="177">
        <f t="shared" ref="U1174:U1175" si="406">K1174-1</f>
        <v>4166</v>
      </c>
      <c r="V1174" s="178" t="str">
        <f>V1173</f>
        <v>y</v>
      </c>
      <c r="W1174" s="177">
        <f t="shared" ref="W1174:W1175" si="407">K1174+1</f>
        <v>4168</v>
      </c>
      <c r="X1174" s="42"/>
      <c r="Y1174" s="178"/>
      <c r="Z1174" s="178"/>
      <c r="AA1174" s="178"/>
      <c r="AB1174" s="178"/>
      <c r="AC1174" s="178"/>
      <c r="AD1174" s="178"/>
      <c r="AE1174" s="178"/>
      <c r="AF1174" s="178"/>
      <c r="AG1174" s="178"/>
    </row>
    <row r="1175" spans="1:37" s="8" customFormat="1" ht="12.75" customHeight="1" x14ac:dyDescent="0.25">
      <c r="A1175" s="5" t="s">
        <v>1962</v>
      </c>
      <c r="B1175" s="5" t="s">
        <v>2416</v>
      </c>
      <c r="C1175" s="81" t="s">
        <v>102</v>
      </c>
      <c r="D1175" s="178" t="str">
        <f>D1174</f>
        <v>Si existe información en la celda</v>
      </c>
      <c r="E1175" s="177"/>
      <c r="F1175" s="177"/>
      <c r="G1175" s="177"/>
      <c r="H1175" s="177"/>
      <c r="I1175" s="177"/>
      <c r="J1175" s="177"/>
      <c r="K1175" s="177">
        <f>K1174+6</f>
        <v>4173</v>
      </c>
      <c r="L1175" s="178" t="str">
        <f>L1174</f>
        <v>, entonces debe haber dato en los códigos</v>
      </c>
      <c r="M1175" s="178"/>
      <c r="N1175" s="177"/>
      <c r="O1175" s="177"/>
      <c r="P1175" s="177"/>
      <c r="Q1175" s="177"/>
      <c r="R1175" s="177"/>
      <c r="S1175" s="177"/>
      <c r="T1175" s="177"/>
      <c r="U1175" s="177">
        <f t="shared" si="406"/>
        <v>4172</v>
      </c>
      <c r="V1175" s="178" t="str">
        <f>V1174</f>
        <v>y</v>
      </c>
      <c r="W1175" s="177">
        <f t="shared" si="407"/>
        <v>4174</v>
      </c>
      <c r="X1175" s="42"/>
      <c r="Y1175" s="178"/>
      <c r="Z1175" s="178"/>
      <c r="AA1175" s="178"/>
      <c r="AB1175" s="178"/>
      <c r="AC1175" s="178"/>
      <c r="AD1175" s="178"/>
      <c r="AE1175" s="178"/>
      <c r="AF1175" s="178"/>
      <c r="AG1175" s="178"/>
    </row>
    <row r="1176" spans="1:37" s="157" customFormat="1" ht="12.75" customHeight="1" x14ac:dyDescent="0.25">
      <c r="A1176" s="5" t="s">
        <v>1963</v>
      </c>
      <c r="B1176" s="5" t="s">
        <v>2416</v>
      </c>
      <c r="C1176" s="81" t="s">
        <v>102</v>
      </c>
      <c r="D1176" s="178" t="str">
        <f t="shared" ref="D1176:D1178" si="408">D1175</f>
        <v>Si existe información en la celda</v>
      </c>
      <c r="E1176" s="177"/>
      <c r="F1176" s="177"/>
      <c r="G1176" s="177"/>
      <c r="H1176" s="177"/>
      <c r="I1176" s="177"/>
      <c r="J1176" s="177"/>
      <c r="K1176" s="177">
        <f>K1169+3</f>
        <v>4182</v>
      </c>
      <c r="L1176" s="178" t="str">
        <f t="shared" ref="L1176:L1178" si="409">L1175</f>
        <v>, entonces debe haber dato en los códigos</v>
      </c>
      <c r="M1176" s="178"/>
      <c r="N1176" s="177"/>
      <c r="O1176" s="177"/>
      <c r="P1176" s="177"/>
      <c r="Q1176" s="177"/>
      <c r="R1176" s="177"/>
      <c r="S1176" s="177"/>
      <c r="T1176" s="177"/>
      <c r="U1176" s="177">
        <f t="shared" ref="U1176:U1178" si="410">K1176-1</f>
        <v>4181</v>
      </c>
      <c r="V1176" s="178" t="str">
        <f t="shared" ref="V1176:V1178" si="411">V1175</f>
        <v>y</v>
      </c>
      <c r="W1176" s="177">
        <f t="shared" ref="W1176:W1178" si="412">K1176+1</f>
        <v>4183</v>
      </c>
      <c r="X1176" s="42"/>
      <c r="Y1176" s="178"/>
      <c r="Z1176" s="178"/>
      <c r="AA1176" s="178"/>
      <c r="AB1176" s="178"/>
      <c r="AC1176" s="178"/>
      <c r="AD1176" s="178"/>
      <c r="AE1176" s="178"/>
      <c r="AF1176" s="178"/>
      <c r="AG1176" s="178"/>
    </row>
    <row r="1177" spans="1:37" s="157" customFormat="1" ht="12.75" customHeight="1" x14ac:dyDescent="0.25">
      <c r="A1177" s="5" t="s">
        <v>1964</v>
      </c>
      <c r="B1177" s="5" t="s">
        <v>2416</v>
      </c>
      <c r="C1177" s="81" t="s">
        <v>102</v>
      </c>
      <c r="D1177" s="178" t="str">
        <f t="shared" si="408"/>
        <v>Si existe información en la celda</v>
      </c>
      <c r="E1177" s="177"/>
      <c r="F1177" s="177"/>
      <c r="G1177" s="177"/>
      <c r="H1177" s="177"/>
      <c r="I1177" s="177"/>
      <c r="J1177" s="177"/>
      <c r="K1177" s="177">
        <f t="shared" ref="K1177:K1178" si="413">K1170+3</f>
        <v>4188</v>
      </c>
      <c r="L1177" s="178" t="str">
        <f t="shared" si="409"/>
        <v>, entonces debe haber dato en los códigos</v>
      </c>
      <c r="M1177" s="178"/>
      <c r="N1177" s="177"/>
      <c r="O1177" s="177"/>
      <c r="P1177" s="177"/>
      <c r="Q1177" s="177"/>
      <c r="R1177" s="177"/>
      <c r="S1177" s="177"/>
      <c r="T1177" s="177"/>
      <c r="U1177" s="177">
        <f t="shared" si="410"/>
        <v>4187</v>
      </c>
      <c r="V1177" s="178" t="str">
        <f t="shared" si="411"/>
        <v>y</v>
      </c>
      <c r="W1177" s="177">
        <f t="shared" si="412"/>
        <v>4189</v>
      </c>
      <c r="X1177" s="42"/>
      <c r="Y1177" s="178"/>
      <c r="Z1177" s="178"/>
      <c r="AA1177" s="178"/>
      <c r="AB1177" s="178"/>
      <c r="AC1177" s="178"/>
      <c r="AD1177" s="178"/>
      <c r="AE1177" s="178"/>
      <c r="AF1177" s="178"/>
      <c r="AG1177" s="178"/>
    </row>
    <row r="1178" spans="1:37" s="157" customFormat="1" ht="12.75" customHeight="1" x14ac:dyDescent="0.25">
      <c r="A1178" s="5" t="s">
        <v>1965</v>
      </c>
      <c r="B1178" s="5" t="s">
        <v>2416</v>
      </c>
      <c r="C1178" s="81" t="s">
        <v>102</v>
      </c>
      <c r="D1178" s="178" t="str">
        <f t="shared" si="408"/>
        <v>Si existe información en la celda</v>
      </c>
      <c r="E1178" s="177"/>
      <c r="F1178" s="177"/>
      <c r="G1178" s="177"/>
      <c r="H1178" s="177"/>
      <c r="I1178" s="177"/>
      <c r="J1178" s="177"/>
      <c r="K1178" s="177">
        <f t="shared" si="413"/>
        <v>4194</v>
      </c>
      <c r="L1178" s="178" t="str">
        <f t="shared" si="409"/>
        <v>, entonces debe haber dato en los códigos</v>
      </c>
      <c r="M1178" s="178"/>
      <c r="N1178" s="177"/>
      <c r="O1178" s="177"/>
      <c r="P1178" s="177"/>
      <c r="Q1178" s="177"/>
      <c r="R1178" s="177"/>
      <c r="S1178" s="177"/>
      <c r="T1178" s="177"/>
      <c r="U1178" s="177">
        <f t="shared" si="410"/>
        <v>4193</v>
      </c>
      <c r="V1178" s="178" t="str">
        <f t="shared" si="411"/>
        <v>y</v>
      </c>
      <c r="W1178" s="177">
        <f t="shared" si="412"/>
        <v>4195</v>
      </c>
      <c r="X1178" s="42"/>
      <c r="Y1178" s="178"/>
      <c r="Z1178" s="178"/>
      <c r="AA1178" s="178"/>
      <c r="AB1178" s="178"/>
      <c r="AC1178" s="178"/>
      <c r="AD1178" s="178"/>
      <c r="AE1178" s="178"/>
      <c r="AF1178" s="178"/>
      <c r="AG1178" s="178"/>
    </row>
    <row r="1179" spans="1:37" s="107" customFormat="1" ht="12.75" customHeight="1" x14ac:dyDescent="0.25">
      <c r="A1179" s="5"/>
      <c r="B1179" s="5"/>
      <c r="C1179" s="81"/>
      <c r="D1179" s="178"/>
      <c r="E1179" s="177"/>
      <c r="F1179" s="177"/>
      <c r="G1179" s="177"/>
      <c r="H1179" s="177"/>
      <c r="I1179" s="177"/>
      <c r="J1179" s="177"/>
      <c r="K1179" s="177"/>
      <c r="L1179" s="178"/>
      <c r="M1179" s="178"/>
      <c r="N1179" s="177"/>
      <c r="O1179" s="177"/>
      <c r="P1179" s="177"/>
      <c r="Q1179" s="177"/>
      <c r="R1179" s="177"/>
      <c r="S1179" s="177"/>
      <c r="T1179" s="177"/>
      <c r="U1179" s="177"/>
      <c r="V1179" s="178"/>
      <c r="W1179" s="177"/>
      <c r="X1179" s="42"/>
      <c r="Y1179" s="178"/>
      <c r="Z1179" s="178"/>
      <c r="AA1179" s="178"/>
      <c r="AB1179" s="178"/>
      <c r="AC1179" s="178"/>
      <c r="AD1179" s="178"/>
      <c r="AE1179" s="178"/>
      <c r="AF1179" s="178"/>
      <c r="AG1179" s="178"/>
    </row>
    <row r="1180" spans="1:37" s="110" customFormat="1" ht="12" customHeight="1" x14ac:dyDescent="0.25">
      <c r="A1180" s="5" t="s">
        <v>1966</v>
      </c>
      <c r="B1180" s="5" t="s">
        <v>2416</v>
      </c>
      <c r="C1180" s="42" t="s">
        <v>102</v>
      </c>
      <c r="D1180" s="178" t="s">
        <v>327</v>
      </c>
      <c r="E1180" s="178"/>
      <c r="F1180" s="178"/>
      <c r="G1180" s="178"/>
      <c r="H1180" s="178"/>
      <c r="I1180" s="178"/>
      <c r="J1180" s="178"/>
      <c r="K1180" s="288">
        <f>W1178+1</f>
        <v>4196</v>
      </c>
      <c r="L1180" s="288"/>
      <c r="M1180" s="42" t="s">
        <v>319</v>
      </c>
      <c r="N1180" s="288">
        <f>K1180+1</f>
        <v>4197</v>
      </c>
      <c r="O1180" s="288"/>
      <c r="P1180" s="178" t="s">
        <v>328</v>
      </c>
      <c r="Q1180" s="178"/>
      <c r="R1180" s="178"/>
      <c r="S1180" s="178"/>
      <c r="T1180" s="178"/>
      <c r="U1180" s="178"/>
      <c r="V1180" s="42"/>
      <c r="W1180" s="178"/>
      <c r="X1180" s="42"/>
      <c r="Y1180" s="178"/>
      <c r="Z1180" s="178"/>
      <c r="AA1180" s="178"/>
      <c r="AB1180" s="178"/>
      <c r="AC1180" s="178"/>
      <c r="AD1180" s="178"/>
      <c r="AE1180" s="178"/>
      <c r="AF1180" s="178"/>
      <c r="AG1180" s="178"/>
    </row>
    <row r="1181" spans="1:37" s="8" customFormat="1" x14ac:dyDescent="0.25">
      <c r="A1181" s="174"/>
      <c r="B1181" s="5"/>
      <c r="V1181" s="22"/>
      <c r="X1181" s="22"/>
    </row>
    <row r="1182" spans="1:37" s="8" customFormat="1" x14ac:dyDescent="0.25">
      <c r="A1182" s="174"/>
      <c r="B1182" s="5"/>
      <c r="C1182" s="312" t="s">
        <v>12</v>
      </c>
      <c r="D1182" s="312"/>
      <c r="E1182" s="312"/>
      <c r="F1182" s="312"/>
      <c r="G1182" s="312"/>
      <c r="H1182" s="312"/>
      <c r="I1182" s="312"/>
      <c r="J1182" s="312"/>
      <c r="K1182" s="312"/>
      <c r="L1182" s="312"/>
      <c r="M1182" s="312"/>
      <c r="N1182" s="312"/>
      <c r="O1182" s="312"/>
      <c r="P1182" s="312"/>
      <c r="Q1182" s="312"/>
      <c r="R1182" s="312"/>
      <c r="S1182" s="312"/>
      <c r="T1182" s="312"/>
      <c r="U1182" s="312"/>
      <c r="V1182" s="312"/>
      <c r="W1182" s="312"/>
      <c r="X1182" s="312"/>
      <c r="Y1182" s="312"/>
      <c r="Z1182" s="312"/>
      <c r="AA1182" s="312"/>
      <c r="AB1182" s="312"/>
      <c r="AC1182" s="312"/>
    </row>
    <row r="1183" spans="1:37" s="107" customFormat="1" ht="12.75" customHeight="1" x14ac:dyDescent="0.25">
      <c r="A1183" s="174"/>
      <c r="B1183" s="5"/>
      <c r="C1183" s="20"/>
      <c r="D1183" s="106"/>
      <c r="E1183" s="106"/>
      <c r="F1183" s="106"/>
      <c r="G1183" s="106"/>
      <c r="H1183" s="106"/>
      <c r="I1183" s="106"/>
      <c r="J1183" s="106"/>
      <c r="K1183" s="106"/>
      <c r="L1183" s="106"/>
      <c r="M1183" s="106"/>
      <c r="N1183" s="106"/>
      <c r="O1183" s="106"/>
      <c r="P1183" s="106"/>
      <c r="Q1183" s="106"/>
      <c r="R1183" s="106"/>
      <c r="S1183" s="106"/>
      <c r="T1183" s="106"/>
      <c r="U1183" s="106"/>
      <c r="V1183" s="106"/>
      <c r="W1183" s="106"/>
      <c r="X1183" s="106"/>
      <c r="Y1183" s="106"/>
      <c r="Z1183" s="106"/>
      <c r="AA1183" s="106"/>
      <c r="AB1183" s="106"/>
      <c r="AC1183" s="106"/>
      <c r="AD1183" s="106"/>
      <c r="AE1183" s="106"/>
    </row>
    <row r="1184" spans="1:37" s="77" customFormat="1" x14ac:dyDescent="0.25">
      <c r="B1184" s="5"/>
      <c r="C1184" s="124" t="s">
        <v>604</v>
      </c>
      <c r="AH1184" s="76"/>
      <c r="AI1184" s="76"/>
      <c r="AJ1184" s="76"/>
      <c r="AK1184" s="76"/>
    </row>
    <row r="1185" spans="1:30" s="8" customFormat="1" x14ac:dyDescent="0.25">
      <c r="A1185" s="5" t="s">
        <v>1967</v>
      </c>
      <c r="B1185" s="5" t="s">
        <v>2416</v>
      </c>
      <c r="C1185" s="175" t="s">
        <v>102</v>
      </c>
      <c r="D1185" s="174" t="s">
        <v>606</v>
      </c>
      <c r="E1185" s="174"/>
      <c r="F1185" s="174"/>
      <c r="G1185" s="175"/>
      <c r="H1185" s="174"/>
      <c r="I1185" s="174"/>
      <c r="J1185" s="174"/>
      <c r="K1185" s="174">
        <v>5009</v>
      </c>
      <c r="L1185" s="174" t="s">
        <v>607</v>
      </c>
      <c r="M1185" s="174"/>
      <c r="N1185" s="174"/>
      <c r="O1185" s="174"/>
      <c r="P1185" s="174"/>
      <c r="Q1185" s="174"/>
      <c r="R1185" s="174"/>
      <c r="S1185" s="174"/>
      <c r="T1185" s="174"/>
      <c r="U1185" s="174">
        <v>5091</v>
      </c>
      <c r="V1185" s="22"/>
      <c r="X1185" s="22"/>
    </row>
    <row r="1186" spans="1:30" s="157" customFormat="1" x14ac:dyDescent="0.25">
      <c r="A1186" s="5" t="s">
        <v>1968</v>
      </c>
      <c r="B1186" s="5" t="s">
        <v>2416</v>
      </c>
      <c r="C1186" s="175" t="s">
        <v>102</v>
      </c>
      <c r="D1186" s="174" t="str">
        <f>D1185</f>
        <v>Si tiene valor &gt; a 0 en el código</v>
      </c>
      <c r="E1186" s="174"/>
      <c r="F1186" s="174"/>
      <c r="G1186" s="175"/>
      <c r="H1186" s="174"/>
      <c r="I1186" s="174"/>
      <c r="J1186" s="174"/>
      <c r="K1186" s="174">
        <f>K1185+9</f>
        <v>5018</v>
      </c>
      <c r="L1186" s="174" t="str">
        <f>L1185</f>
        <v>, debe tener valor &gt; que cero en el código</v>
      </c>
      <c r="M1186" s="174"/>
      <c r="N1186" s="174"/>
      <c r="O1186" s="174"/>
      <c r="P1186" s="174"/>
      <c r="Q1186" s="174"/>
      <c r="R1186" s="174"/>
      <c r="S1186" s="174"/>
      <c r="T1186" s="174"/>
      <c r="U1186" s="174">
        <f>U1185+9</f>
        <v>5100</v>
      </c>
      <c r="V1186" s="152"/>
      <c r="X1186" s="152"/>
    </row>
    <row r="1187" spans="1:30" s="157" customFormat="1" x14ac:dyDescent="0.25">
      <c r="A1187" s="5" t="s">
        <v>1969</v>
      </c>
      <c r="B1187" s="5" t="s">
        <v>2416</v>
      </c>
      <c r="C1187" s="175" t="s">
        <v>102</v>
      </c>
      <c r="D1187" s="174" t="str">
        <f t="shared" ref="D1187:D1194" si="414">D1186</f>
        <v>Si tiene valor &gt; a 0 en el código</v>
      </c>
      <c r="E1187" s="174"/>
      <c r="F1187" s="174"/>
      <c r="G1187" s="175"/>
      <c r="H1187" s="174"/>
      <c r="I1187" s="174"/>
      <c r="J1187" s="174"/>
      <c r="K1187" s="174">
        <f t="shared" ref="K1187:K1194" si="415">K1186+9</f>
        <v>5027</v>
      </c>
      <c r="L1187" s="174" t="str">
        <f t="shared" ref="L1187:L1194" si="416">L1186</f>
        <v>, debe tener valor &gt; que cero en el código</v>
      </c>
      <c r="M1187" s="174"/>
      <c r="N1187" s="174"/>
      <c r="O1187" s="174"/>
      <c r="P1187" s="174"/>
      <c r="Q1187" s="174"/>
      <c r="R1187" s="174"/>
      <c r="S1187" s="174"/>
      <c r="T1187" s="174"/>
      <c r="U1187" s="174">
        <f t="shared" ref="U1187:U1194" si="417">U1186+9</f>
        <v>5109</v>
      </c>
      <c r="V1187" s="152"/>
      <c r="X1187" s="152"/>
    </row>
    <row r="1188" spans="1:30" s="157" customFormat="1" x14ac:dyDescent="0.25">
      <c r="A1188" s="5" t="s">
        <v>1970</v>
      </c>
      <c r="B1188" s="5" t="s">
        <v>2416</v>
      </c>
      <c r="C1188" s="175" t="s">
        <v>102</v>
      </c>
      <c r="D1188" s="174" t="str">
        <f t="shared" si="414"/>
        <v>Si tiene valor &gt; a 0 en el código</v>
      </c>
      <c r="E1188" s="174"/>
      <c r="F1188" s="174"/>
      <c r="G1188" s="175"/>
      <c r="H1188" s="174"/>
      <c r="I1188" s="174"/>
      <c r="J1188" s="174"/>
      <c r="K1188" s="174">
        <f t="shared" si="415"/>
        <v>5036</v>
      </c>
      <c r="L1188" s="174" t="str">
        <f t="shared" si="416"/>
        <v>, debe tener valor &gt; que cero en el código</v>
      </c>
      <c r="M1188" s="174"/>
      <c r="N1188" s="174"/>
      <c r="O1188" s="174"/>
      <c r="P1188" s="174"/>
      <c r="Q1188" s="174"/>
      <c r="R1188" s="174"/>
      <c r="S1188" s="174"/>
      <c r="T1188" s="174"/>
      <c r="U1188" s="174">
        <f t="shared" si="417"/>
        <v>5118</v>
      </c>
      <c r="V1188" s="152"/>
      <c r="X1188" s="152"/>
    </row>
    <row r="1189" spans="1:30" s="157" customFormat="1" x14ac:dyDescent="0.25">
      <c r="A1189" s="5" t="s">
        <v>1971</v>
      </c>
      <c r="B1189" s="5" t="s">
        <v>2416</v>
      </c>
      <c r="C1189" s="175" t="s">
        <v>102</v>
      </c>
      <c r="D1189" s="174" t="str">
        <f t="shared" si="414"/>
        <v>Si tiene valor &gt; a 0 en el código</v>
      </c>
      <c r="E1189" s="174"/>
      <c r="F1189" s="174"/>
      <c r="G1189" s="175"/>
      <c r="H1189" s="174"/>
      <c r="I1189" s="174"/>
      <c r="J1189" s="174"/>
      <c r="K1189" s="174">
        <f t="shared" si="415"/>
        <v>5045</v>
      </c>
      <c r="L1189" s="174" t="str">
        <f t="shared" si="416"/>
        <v>, debe tener valor &gt; que cero en el código</v>
      </c>
      <c r="M1189" s="174"/>
      <c r="N1189" s="174"/>
      <c r="O1189" s="174"/>
      <c r="P1189" s="174"/>
      <c r="Q1189" s="174"/>
      <c r="R1189" s="174"/>
      <c r="S1189" s="174"/>
      <c r="T1189" s="174"/>
      <c r="U1189" s="174">
        <f t="shared" si="417"/>
        <v>5127</v>
      </c>
      <c r="V1189" s="152"/>
      <c r="X1189" s="152"/>
    </row>
    <row r="1190" spans="1:30" s="157" customFormat="1" x14ac:dyDescent="0.25">
      <c r="A1190" s="5" t="s">
        <v>1972</v>
      </c>
      <c r="B1190" s="5" t="s">
        <v>2416</v>
      </c>
      <c r="C1190" s="175" t="s">
        <v>102</v>
      </c>
      <c r="D1190" s="174" t="str">
        <f t="shared" si="414"/>
        <v>Si tiene valor &gt; a 0 en el código</v>
      </c>
      <c r="E1190" s="174"/>
      <c r="F1190" s="174"/>
      <c r="G1190" s="175"/>
      <c r="H1190" s="174"/>
      <c r="I1190" s="174"/>
      <c r="J1190" s="174"/>
      <c r="K1190" s="174">
        <f t="shared" si="415"/>
        <v>5054</v>
      </c>
      <c r="L1190" s="174" t="str">
        <f t="shared" si="416"/>
        <v>, debe tener valor &gt; que cero en el código</v>
      </c>
      <c r="M1190" s="174"/>
      <c r="N1190" s="174"/>
      <c r="O1190" s="174"/>
      <c r="P1190" s="174"/>
      <c r="Q1190" s="174"/>
      <c r="R1190" s="174"/>
      <c r="S1190" s="174"/>
      <c r="T1190" s="174"/>
      <c r="U1190" s="174">
        <f t="shared" si="417"/>
        <v>5136</v>
      </c>
      <c r="V1190" s="152"/>
      <c r="X1190" s="152"/>
    </row>
    <row r="1191" spans="1:30" s="157" customFormat="1" x14ac:dyDescent="0.25">
      <c r="A1191" s="5" t="s">
        <v>1973</v>
      </c>
      <c r="B1191" s="5" t="s">
        <v>2416</v>
      </c>
      <c r="C1191" s="175" t="s">
        <v>102</v>
      </c>
      <c r="D1191" s="174" t="str">
        <f t="shared" si="414"/>
        <v>Si tiene valor &gt; a 0 en el código</v>
      </c>
      <c r="E1191" s="174"/>
      <c r="F1191" s="174"/>
      <c r="G1191" s="175"/>
      <c r="H1191" s="174"/>
      <c r="I1191" s="174"/>
      <c r="J1191" s="174"/>
      <c r="K1191" s="174">
        <f t="shared" si="415"/>
        <v>5063</v>
      </c>
      <c r="L1191" s="174" t="str">
        <f t="shared" si="416"/>
        <v>, debe tener valor &gt; que cero en el código</v>
      </c>
      <c r="M1191" s="174"/>
      <c r="N1191" s="174"/>
      <c r="O1191" s="174"/>
      <c r="P1191" s="174"/>
      <c r="Q1191" s="174"/>
      <c r="R1191" s="174"/>
      <c r="S1191" s="174"/>
      <c r="T1191" s="174"/>
      <c r="U1191" s="174">
        <f t="shared" si="417"/>
        <v>5145</v>
      </c>
      <c r="V1191" s="152"/>
      <c r="X1191" s="152"/>
    </row>
    <row r="1192" spans="1:30" s="157" customFormat="1" x14ac:dyDescent="0.25">
      <c r="A1192" s="5" t="s">
        <v>1974</v>
      </c>
      <c r="B1192" s="5" t="s">
        <v>2416</v>
      </c>
      <c r="C1192" s="175" t="s">
        <v>102</v>
      </c>
      <c r="D1192" s="174" t="str">
        <f t="shared" si="414"/>
        <v>Si tiene valor &gt; a 0 en el código</v>
      </c>
      <c r="E1192" s="174"/>
      <c r="F1192" s="174"/>
      <c r="G1192" s="175"/>
      <c r="H1192" s="174"/>
      <c r="I1192" s="174"/>
      <c r="J1192" s="174"/>
      <c r="K1192" s="174">
        <f t="shared" si="415"/>
        <v>5072</v>
      </c>
      <c r="L1192" s="174" t="str">
        <f t="shared" si="416"/>
        <v>, debe tener valor &gt; que cero en el código</v>
      </c>
      <c r="M1192" s="174"/>
      <c r="N1192" s="174"/>
      <c r="O1192" s="174"/>
      <c r="P1192" s="174"/>
      <c r="Q1192" s="174"/>
      <c r="R1192" s="174"/>
      <c r="S1192" s="174"/>
      <c r="T1192" s="174"/>
      <c r="U1192" s="174">
        <f t="shared" si="417"/>
        <v>5154</v>
      </c>
      <c r="V1192" s="152"/>
      <c r="X1192" s="152"/>
    </row>
    <row r="1193" spans="1:30" s="157" customFormat="1" x14ac:dyDescent="0.25">
      <c r="A1193" s="5" t="s">
        <v>1975</v>
      </c>
      <c r="B1193" s="5" t="s">
        <v>2416</v>
      </c>
      <c r="C1193" s="175" t="s">
        <v>102</v>
      </c>
      <c r="D1193" s="174" t="str">
        <f t="shared" si="414"/>
        <v>Si tiene valor &gt; a 0 en el código</v>
      </c>
      <c r="E1193" s="174"/>
      <c r="F1193" s="174"/>
      <c r="G1193" s="175"/>
      <c r="H1193" s="174"/>
      <c r="I1193" s="174"/>
      <c r="J1193" s="174"/>
      <c r="K1193" s="174">
        <f t="shared" si="415"/>
        <v>5081</v>
      </c>
      <c r="L1193" s="174" t="str">
        <f t="shared" si="416"/>
        <v>, debe tener valor &gt; que cero en el código</v>
      </c>
      <c r="M1193" s="174"/>
      <c r="N1193" s="174"/>
      <c r="O1193" s="174"/>
      <c r="P1193" s="174"/>
      <c r="Q1193" s="174"/>
      <c r="R1193" s="174"/>
      <c r="S1193" s="174"/>
      <c r="T1193" s="174"/>
      <c r="U1193" s="174">
        <f t="shared" si="417"/>
        <v>5163</v>
      </c>
      <c r="V1193" s="152"/>
      <c r="X1193" s="152"/>
    </row>
    <row r="1194" spans="1:30" s="157" customFormat="1" x14ac:dyDescent="0.25">
      <c r="A1194" s="5" t="s">
        <v>1976</v>
      </c>
      <c r="B1194" s="5" t="s">
        <v>2416</v>
      </c>
      <c r="C1194" s="175" t="s">
        <v>102</v>
      </c>
      <c r="D1194" s="174" t="str">
        <f t="shared" si="414"/>
        <v>Si tiene valor &gt; a 0 en el código</v>
      </c>
      <c r="E1194" s="174"/>
      <c r="F1194" s="174"/>
      <c r="G1194" s="175"/>
      <c r="H1194" s="174"/>
      <c r="I1194" s="174"/>
      <c r="J1194" s="174"/>
      <c r="K1194" s="174">
        <f t="shared" si="415"/>
        <v>5090</v>
      </c>
      <c r="L1194" s="174" t="str">
        <f t="shared" si="416"/>
        <v>, debe tener valor &gt; que cero en el código</v>
      </c>
      <c r="M1194" s="174"/>
      <c r="N1194" s="174"/>
      <c r="O1194" s="174"/>
      <c r="P1194" s="174"/>
      <c r="Q1194" s="174"/>
      <c r="R1194" s="174"/>
      <c r="S1194" s="174"/>
      <c r="T1194" s="174"/>
      <c r="U1194" s="174">
        <f t="shared" si="417"/>
        <v>5172</v>
      </c>
      <c r="V1194" s="152"/>
      <c r="X1194" s="152"/>
    </row>
    <row r="1195" spans="1:30" s="157" customFormat="1" x14ac:dyDescent="0.25">
      <c r="A1195" s="174"/>
      <c r="B1195" s="5"/>
      <c r="C1195" s="152"/>
      <c r="D1195" s="174"/>
      <c r="E1195" s="174"/>
      <c r="F1195" s="174"/>
      <c r="G1195" s="175"/>
      <c r="H1195" s="174"/>
      <c r="I1195" s="174"/>
      <c r="J1195" s="174"/>
      <c r="K1195" s="174"/>
      <c r="L1195" s="174"/>
      <c r="M1195" s="174"/>
      <c r="N1195" s="174"/>
      <c r="O1195" s="174"/>
      <c r="P1195" s="174"/>
      <c r="Q1195" s="174"/>
      <c r="R1195" s="174"/>
      <c r="S1195" s="174"/>
      <c r="T1195" s="174"/>
      <c r="U1195" s="174"/>
      <c r="V1195" s="152"/>
      <c r="X1195" s="152"/>
    </row>
    <row r="1196" spans="1:30" s="107" customFormat="1" ht="16.5" customHeight="1" x14ac:dyDescent="0.25">
      <c r="A1196" s="174"/>
      <c r="B1196" s="5"/>
      <c r="C1196" s="124" t="s">
        <v>608</v>
      </c>
      <c r="D1196" s="174"/>
      <c r="E1196" s="174"/>
      <c r="F1196" s="174"/>
      <c r="G1196" s="175"/>
      <c r="H1196" s="174"/>
      <c r="I1196" s="174"/>
      <c r="J1196" s="174"/>
      <c r="K1196" s="174"/>
      <c r="L1196" s="174"/>
      <c r="M1196" s="174"/>
      <c r="N1196" s="174"/>
      <c r="O1196" s="174"/>
      <c r="P1196" s="174"/>
      <c r="Q1196" s="174"/>
      <c r="R1196" s="174"/>
      <c r="S1196" s="174"/>
      <c r="T1196" s="174"/>
      <c r="U1196" s="174"/>
      <c r="V1196" s="22"/>
      <c r="X1196" s="22"/>
    </row>
    <row r="1197" spans="1:30" s="157" customFormat="1" ht="16.5" customHeight="1" x14ac:dyDescent="0.25">
      <c r="A1197" s="174"/>
      <c r="B1197" s="5"/>
      <c r="C1197" s="124" t="s">
        <v>605</v>
      </c>
      <c r="D1197" s="174"/>
      <c r="E1197" s="174"/>
      <c r="F1197" s="174"/>
      <c r="G1197" s="175"/>
      <c r="H1197" s="174"/>
      <c r="I1197" s="174"/>
      <c r="J1197" s="174"/>
      <c r="K1197" s="174"/>
      <c r="L1197" s="174"/>
      <c r="M1197" s="174"/>
      <c r="N1197" s="174"/>
      <c r="O1197" s="174"/>
      <c r="P1197" s="174"/>
      <c r="Q1197" s="174"/>
      <c r="R1197" s="174"/>
      <c r="S1197" s="174"/>
      <c r="T1197" s="174"/>
      <c r="U1197" s="174"/>
      <c r="V1197" s="152"/>
      <c r="X1197" s="152"/>
    </row>
    <row r="1198" spans="1:30" s="8" customFormat="1" x14ac:dyDescent="0.25">
      <c r="A1198" s="5" t="s">
        <v>1977</v>
      </c>
      <c r="B1198" s="5" t="s">
        <v>2416</v>
      </c>
      <c r="C1198" s="152" t="s">
        <v>102</v>
      </c>
      <c r="D1198" s="118" t="str">
        <f>D1194</f>
        <v>Si tiene valor &gt; a 0 en el código</v>
      </c>
      <c r="E1198" s="174"/>
      <c r="F1198" s="174"/>
      <c r="G1198" s="174"/>
      <c r="H1198" s="174"/>
      <c r="I1198" s="174"/>
      <c r="J1198" s="174"/>
      <c r="K1198" s="174">
        <f>K1185-2</f>
        <v>5007</v>
      </c>
      <c r="L1198" s="118" t="str">
        <f>L1194</f>
        <v>, debe tener valor &gt; que cero en el código</v>
      </c>
      <c r="M1198" s="174"/>
      <c r="N1198" s="174"/>
      <c r="O1198" s="174"/>
      <c r="P1198" s="174"/>
      <c r="Q1198" s="174"/>
      <c r="R1198" s="174"/>
      <c r="S1198" s="174"/>
      <c r="T1198" s="174"/>
      <c r="U1198" s="174">
        <f>U1185+3</f>
        <v>5094</v>
      </c>
      <c r="V1198" s="152"/>
      <c r="W1198" s="157"/>
      <c r="X1198" s="157"/>
      <c r="Y1198" s="157"/>
      <c r="Z1198" s="157"/>
      <c r="AA1198" s="157"/>
      <c r="AB1198" s="157"/>
      <c r="AC1198" s="157"/>
      <c r="AD1198" s="152"/>
    </row>
    <row r="1199" spans="1:30" s="8" customFormat="1" x14ac:dyDescent="0.25">
      <c r="A1199" s="5" t="s">
        <v>1978</v>
      </c>
      <c r="B1199" s="5" t="s">
        <v>2416</v>
      </c>
      <c r="C1199" s="152" t="str">
        <f>C1198</f>
        <v>*</v>
      </c>
      <c r="D1199" s="118" t="str">
        <f>D1198</f>
        <v>Si tiene valor &gt; a 0 en el código</v>
      </c>
      <c r="E1199" s="174"/>
      <c r="F1199" s="174"/>
      <c r="G1199" s="174"/>
      <c r="H1199" s="174"/>
      <c r="I1199" s="174"/>
      <c r="J1199" s="174"/>
      <c r="K1199" s="174">
        <f>K1198+9</f>
        <v>5016</v>
      </c>
      <c r="L1199" s="118" t="str">
        <f>L1198</f>
        <v>, debe tener valor &gt; que cero en el código</v>
      </c>
      <c r="M1199" s="174"/>
      <c r="N1199" s="174"/>
      <c r="O1199" s="174"/>
      <c r="P1199" s="174"/>
      <c r="Q1199" s="174"/>
      <c r="R1199" s="174"/>
      <c r="S1199" s="174"/>
      <c r="T1199" s="174"/>
      <c r="U1199" s="174">
        <f>U1198+9</f>
        <v>5103</v>
      </c>
      <c r="V1199" s="152"/>
      <c r="W1199" s="157"/>
      <c r="X1199" s="157"/>
      <c r="Y1199" s="157"/>
      <c r="Z1199" s="157"/>
      <c r="AA1199" s="157"/>
      <c r="AB1199" s="157"/>
      <c r="AC1199" s="157"/>
      <c r="AD1199" s="152"/>
    </row>
    <row r="1200" spans="1:30" s="8" customFormat="1" x14ac:dyDescent="0.25">
      <c r="A1200" s="5" t="s">
        <v>1979</v>
      </c>
      <c r="B1200" s="5" t="s">
        <v>2416</v>
      </c>
      <c r="C1200" s="152" t="str">
        <f t="shared" ref="C1200:C1206" si="418">C1199</f>
        <v>*</v>
      </c>
      <c r="D1200" s="118" t="str">
        <f t="shared" ref="D1200:D1206" si="419">D1199</f>
        <v>Si tiene valor &gt; a 0 en el código</v>
      </c>
      <c r="E1200" s="174"/>
      <c r="F1200" s="174"/>
      <c r="G1200" s="174"/>
      <c r="H1200" s="174"/>
      <c r="I1200" s="174"/>
      <c r="J1200" s="174"/>
      <c r="K1200" s="174">
        <f t="shared" ref="K1200:K1206" si="420">K1199+9</f>
        <v>5025</v>
      </c>
      <c r="L1200" s="118" t="str">
        <f t="shared" ref="L1200:L1206" si="421">L1199</f>
        <v>, debe tener valor &gt; que cero en el código</v>
      </c>
      <c r="M1200" s="174"/>
      <c r="N1200" s="174"/>
      <c r="O1200" s="174"/>
      <c r="P1200" s="174"/>
      <c r="Q1200" s="174"/>
      <c r="R1200" s="174"/>
      <c r="S1200" s="174"/>
      <c r="T1200" s="174"/>
      <c r="U1200" s="174">
        <f t="shared" ref="U1200:U1206" si="422">U1199+9</f>
        <v>5112</v>
      </c>
      <c r="V1200" s="152"/>
      <c r="W1200" s="157"/>
      <c r="X1200" s="157"/>
      <c r="Y1200" s="157"/>
      <c r="Z1200" s="157"/>
      <c r="AA1200" s="157"/>
      <c r="AB1200" s="157"/>
      <c r="AC1200" s="157"/>
      <c r="AD1200" s="152"/>
    </row>
    <row r="1201" spans="1:30" s="8" customFormat="1" x14ac:dyDescent="0.25">
      <c r="A1201" s="5" t="s">
        <v>1980</v>
      </c>
      <c r="B1201" s="5" t="s">
        <v>2416</v>
      </c>
      <c r="C1201" s="152" t="str">
        <f t="shared" si="418"/>
        <v>*</v>
      </c>
      <c r="D1201" s="118" t="str">
        <f t="shared" si="419"/>
        <v>Si tiene valor &gt; a 0 en el código</v>
      </c>
      <c r="E1201" s="174"/>
      <c r="F1201" s="174"/>
      <c r="G1201" s="174"/>
      <c r="H1201" s="174"/>
      <c r="I1201" s="174"/>
      <c r="J1201" s="174"/>
      <c r="K1201" s="174">
        <f t="shared" si="420"/>
        <v>5034</v>
      </c>
      <c r="L1201" s="118" t="str">
        <f t="shared" si="421"/>
        <v>, debe tener valor &gt; que cero en el código</v>
      </c>
      <c r="M1201" s="174"/>
      <c r="N1201" s="174"/>
      <c r="O1201" s="174"/>
      <c r="P1201" s="174"/>
      <c r="Q1201" s="174"/>
      <c r="R1201" s="174"/>
      <c r="S1201" s="174"/>
      <c r="T1201" s="174"/>
      <c r="U1201" s="174">
        <f t="shared" si="422"/>
        <v>5121</v>
      </c>
      <c r="V1201" s="152"/>
      <c r="W1201" s="157"/>
      <c r="X1201" s="157"/>
      <c r="Y1201" s="157"/>
      <c r="Z1201" s="157"/>
      <c r="AA1201" s="157"/>
      <c r="AB1201" s="157"/>
      <c r="AC1201" s="157"/>
      <c r="AD1201" s="152"/>
    </row>
    <row r="1202" spans="1:30" s="8" customFormat="1" x14ac:dyDescent="0.25">
      <c r="A1202" s="5" t="s">
        <v>1981</v>
      </c>
      <c r="B1202" s="5" t="s">
        <v>2416</v>
      </c>
      <c r="C1202" s="152" t="str">
        <f t="shared" si="418"/>
        <v>*</v>
      </c>
      <c r="D1202" s="118" t="str">
        <f t="shared" si="419"/>
        <v>Si tiene valor &gt; a 0 en el código</v>
      </c>
      <c r="E1202" s="174"/>
      <c r="F1202" s="174"/>
      <c r="G1202" s="174"/>
      <c r="H1202" s="174"/>
      <c r="I1202" s="174"/>
      <c r="J1202" s="174"/>
      <c r="K1202" s="174">
        <f t="shared" si="420"/>
        <v>5043</v>
      </c>
      <c r="L1202" s="118" t="str">
        <f t="shared" si="421"/>
        <v>, debe tener valor &gt; que cero en el código</v>
      </c>
      <c r="M1202" s="174"/>
      <c r="N1202" s="174"/>
      <c r="O1202" s="174"/>
      <c r="P1202" s="174"/>
      <c r="Q1202" s="174"/>
      <c r="R1202" s="174"/>
      <c r="S1202" s="174"/>
      <c r="T1202" s="174"/>
      <c r="U1202" s="174">
        <f t="shared" si="422"/>
        <v>5130</v>
      </c>
      <c r="V1202" s="152"/>
      <c r="W1202" s="157"/>
      <c r="X1202" s="157"/>
      <c r="Y1202" s="157"/>
      <c r="Z1202" s="157"/>
      <c r="AA1202" s="157"/>
      <c r="AB1202" s="157"/>
      <c r="AC1202" s="157"/>
      <c r="AD1202" s="152"/>
    </row>
    <row r="1203" spans="1:30" s="8" customFormat="1" x14ac:dyDescent="0.25">
      <c r="A1203" s="5" t="s">
        <v>1982</v>
      </c>
      <c r="B1203" s="5" t="s">
        <v>2416</v>
      </c>
      <c r="C1203" s="152" t="str">
        <f t="shared" si="418"/>
        <v>*</v>
      </c>
      <c r="D1203" s="118" t="str">
        <f t="shared" si="419"/>
        <v>Si tiene valor &gt; a 0 en el código</v>
      </c>
      <c r="E1203" s="174"/>
      <c r="F1203" s="174"/>
      <c r="G1203" s="174"/>
      <c r="H1203" s="174"/>
      <c r="I1203" s="174"/>
      <c r="J1203" s="174"/>
      <c r="K1203" s="174">
        <f t="shared" si="420"/>
        <v>5052</v>
      </c>
      <c r="L1203" s="118" t="str">
        <f t="shared" si="421"/>
        <v>, debe tener valor &gt; que cero en el código</v>
      </c>
      <c r="M1203" s="174"/>
      <c r="N1203" s="174"/>
      <c r="O1203" s="174"/>
      <c r="P1203" s="174"/>
      <c r="Q1203" s="174"/>
      <c r="R1203" s="174"/>
      <c r="S1203" s="174"/>
      <c r="T1203" s="174"/>
      <c r="U1203" s="174">
        <f t="shared" si="422"/>
        <v>5139</v>
      </c>
      <c r="V1203" s="152"/>
      <c r="W1203" s="157"/>
      <c r="X1203" s="157"/>
      <c r="Y1203" s="157"/>
      <c r="Z1203" s="157"/>
      <c r="AA1203" s="157"/>
      <c r="AB1203" s="157"/>
      <c r="AC1203" s="157"/>
      <c r="AD1203" s="152"/>
    </row>
    <row r="1204" spans="1:30" s="8" customFormat="1" x14ac:dyDescent="0.25">
      <c r="A1204" s="5" t="s">
        <v>1983</v>
      </c>
      <c r="B1204" s="5" t="s">
        <v>2416</v>
      </c>
      <c r="C1204" s="152" t="str">
        <f t="shared" si="418"/>
        <v>*</v>
      </c>
      <c r="D1204" s="118" t="str">
        <f t="shared" si="419"/>
        <v>Si tiene valor &gt; a 0 en el código</v>
      </c>
      <c r="E1204" s="174"/>
      <c r="F1204" s="174"/>
      <c r="G1204" s="174"/>
      <c r="H1204" s="174"/>
      <c r="I1204" s="174"/>
      <c r="J1204" s="174"/>
      <c r="K1204" s="174">
        <f t="shared" si="420"/>
        <v>5061</v>
      </c>
      <c r="L1204" s="118" t="str">
        <f t="shared" si="421"/>
        <v>, debe tener valor &gt; que cero en el código</v>
      </c>
      <c r="M1204" s="174"/>
      <c r="N1204" s="174"/>
      <c r="O1204" s="174"/>
      <c r="P1204" s="174"/>
      <c r="Q1204" s="174"/>
      <c r="R1204" s="174"/>
      <c r="S1204" s="174"/>
      <c r="T1204" s="174"/>
      <c r="U1204" s="174">
        <f t="shared" si="422"/>
        <v>5148</v>
      </c>
      <c r="V1204" s="152"/>
      <c r="W1204" s="157"/>
      <c r="X1204" s="157"/>
      <c r="Y1204" s="157"/>
      <c r="Z1204" s="157"/>
      <c r="AA1204" s="157"/>
      <c r="AB1204" s="157"/>
      <c r="AC1204" s="157"/>
      <c r="AD1204" s="152"/>
    </row>
    <row r="1205" spans="1:30" s="8" customFormat="1" x14ac:dyDescent="0.25">
      <c r="A1205" s="5" t="s">
        <v>1984</v>
      </c>
      <c r="B1205" s="5" t="s">
        <v>2416</v>
      </c>
      <c r="C1205" s="152" t="str">
        <f t="shared" si="418"/>
        <v>*</v>
      </c>
      <c r="D1205" s="118" t="str">
        <f t="shared" si="419"/>
        <v>Si tiene valor &gt; a 0 en el código</v>
      </c>
      <c r="E1205" s="174"/>
      <c r="F1205" s="174"/>
      <c r="G1205" s="174"/>
      <c r="H1205" s="174"/>
      <c r="I1205" s="174"/>
      <c r="J1205" s="174"/>
      <c r="K1205" s="174">
        <f t="shared" si="420"/>
        <v>5070</v>
      </c>
      <c r="L1205" s="118" t="str">
        <f t="shared" si="421"/>
        <v>, debe tener valor &gt; que cero en el código</v>
      </c>
      <c r="M1205" s="174"/>
      <c r="N1205" s="174"/>
      <c r="O1205" s="174"/>
      <c r="P1205" s="174"/>
      <c r="Q1205" s="174"/>
      <c r="R1205" s="174"/>
      <c r="S1205" s="174"/>
      <c r="T1205" s="174"/>
      <c r="U1205" s="174">
        <f t="shared" si="422"/>
        <v>5157</v>
      </c>
      <c r="V1205" s="152"/>
      <c r="W1205" s="157"/>
      <c r="X1205" s="157"/>
      <c r="Y1205" s="157"/>
      <c r="Z1205" s="157"/>
      <c r="AA1205" s="157"/>
      <c r="AB1205" s="157"/>
      <c r="AC1205" s="157"/>
      <c r="AD1205" s="152"/>
    </row>
    <row r="1206" spans="1:30" s="8" customFormat="1" x14ac:dyDescent="0.25">
      <c r="A1206" s="5" t="s">
        <v>1985</v>
      </c>
      <c r="B1206" s="5" t="s">
        <v>2416</v>
      </c>
      <c r="C1206" s="152" t="str">
        <f t="shared" si="418"/>
        <v>*</v>
      </c>
      <c r="D1206" s="118" t="str">
        <f t="shared" si="419"/>
        <v>Si tiene valor &gt; a 0 en el código</v>
      </c>
      <c r="E1206" s="174"/>
      <c r="F1206" s="174"/>
      <c r="G1206" s="174"/>
      <c r="H1206" s="174"/>
      <c r="I1206" s="174"/>
      <c r="J1206" s="174"/>
      <c r="K1206" s="174">
        <f t="shared" si="420"/>
        <v>5079</v>
      </c>
      <c r="L1206" s="118" t="str">
        <f t="shared" si="421"/>
        <v>, debe tener valor &gt; que cero en el código</v>
      </c>
      <c r="M1206" s="174"/>
      <c r="N1206" s="174"/>
      <c r="O1206" s="174"/>
      <c r="P1206" s="174"/>
      <c r="Q1206" s="174"/>
      <c r="R1206" s="174"/>
      <c r="S1206" s="174"/>
      <c r="T1206" s="174"/>
      <c r="U1206" s="174">
        <f t="shared" si="422"/>
        <v>5166</v>
      </c>
      <c r="V1206" s="152"/>
      <c r="W1206" s="157"/>
      <c r="X1206" s="157"/>
      <c r="Y1206" s="157"/>
      <c r="Z1206" s="157"/>
      <c r="AA1206" s="157"/>
      <c r="AB1206" s="157"/>
      <c r="AC1206" s="157"/>
      <c r="AD1206" s="152"/>
    </row>
    <row r="1207" spans="1:30" s="8" customFormat="1" x14ac:dyDescent="0.25">
      <c r="A1207" s="5" t="s">
        <v>1986</v>
      </c>
      <c r="B1207" s="5" t="s">
        <v>2416</v>
      </c>
      <c r="C1207" s="152" t="str">
        <f t="shared" ref="C1207" si="423">C1206</f>
        <v>*</v>
      </c>
      <c r="D1207" s="118" t="str">
        <f t="shared" ref="D1207" si="424">D1206</f>
        <v>Si tiene valor &gt; a 0 en el código</v>
      </c>
      <c r="E1207" s="174"/>
      <c r="F1207" s="174"/>
      <c r="G1207" s="174"/>
      <c r="H1207" s="174"/>
      <c r="I1207" s="174"/>
      <c r="J1207" s="174"/>
      <c r="K1207" s="174">
        <f t="shared" ref="K1207" si="425">K1206+9</f>
        <v>5088</v>
      </c>
      <c r="L1207" s="118" t="str">
        <f t="shared" ref="L1207" si="426">L1206</f>
        <v>, debe tener valor &gt; que cero en el código</v>
      </c>
      <c r="M1207" s="174"/>
      <c r="N1207" s="174"/>
      <c r="O1207" s="174"/>
      <c r="P1207" s="174"/>
      <c r="Q1207" s="174"/>
      <c r="R1207" s="174"/>
      <c r="S1207" s="174"/>
      <c r="T1207" s="174"/>
      <c r="U1207" s="174">
        <f t="shared" ref="U1207" si="427">U1206+9</f>
        <v>5175</v>
      </c>
      <c r="V1207" s="152"/>
      <c r="W1207" s="157"/>
      <c r="X1207" s="157"/>
      <c r="Y1207" s="157"/>
      <c r="Z1207" s="157"/>
      <c r="AA1207" s="157"/>
      <c r="AB1207" s="157"/>
      <c r="AC1207" s="157"/>
      <c r="AD1207" s="152"/>
    </row>
    <row r="1208" spans="1:30" s="8" customFormat="1" x14ac:dyDescent="0.25">
      <c r="A1208" s="174"/>
      <c r="B1208" s="5"/>
      <c r="C1208" s="152"/>
      <c r="D1208" s="118"/>
      <c r="E1208" s="174"/>
      <c r="F1208" s="174"/>
      <c r="G1208" s="174"/>
      <c r="H1208" s="174"/>
      <c r="I1208" s="174"/>
      <c r="J1208" s="174"/>
      <c r="K1208" s="174"/>
      <c r="L1208" s="118"/>
      <c r="M1208" s="174"/>
      <c r="N1208" s="174"/>
      <c r="O1208" s="174"/>
      <c r="P1208" s="174"/>
      <c r="Q1208" s="174"/>
      <c r="R1208" s="174"/>
      <c r="S1208" s="174"/>
      <c r="T1208" s="174"/>
      <c r="U1208" s="174"/>
      <c r="V1208" s="152"/>
      <c r="W1208" s="157"/>
      <c r="X1208" s="157"/>
      <c r="Y1208" s="157"/>
      <c r="Z1208" s="157"/>
      <c r="AA1208" s="157"/>
      <c r="AB1208" s="157"/>
      <c r="AC1208" s="157"/>
      <c r="AD1208" s="152"/>
    </row>
    <row r="1209" spans="1:30" s="8" customFormat="1" x14ac:dyDescent="0.25">
      <c r="A1209" s="174"/>
      <c r="B1209" s="5"/>
      <c r="C1209" s="124" t="s">
        <v>609</v>
      </c>
      <c r="D1209" s="118"/>
      <c r="E1209" s="174"/>
      <c r="F1209" s="174"/>
      <c r="G1209" s="174"/>
      <c r="H1209" s="174"/>
      <c r="I1209" s="174"/>
      <c r="J1209" s="174"/>
      <c r="K1209" s="174"/>
      <c r="L1209" s="118"/>
      <c r="M1209" s="174"/>
      <c r="N1209" s="174"/>
      <c r="O1209" s="174"/>
      <c r="P1209" s="174"/>
      <c r="Q1209" s="174"/>
      <c r="R1209" s="174"/>
      <c r="S1209" s="174"/>
      <c r="T1209" s="174"/>
      <c r="U1209" s="174"/>
      <c r="V1209" s="152"/>
      <c r="W1209" s="157"/>
      <c r="X1209" s="157"/>
      <c r="Y1209" s="157"/>
      <c r="Z1209" s="157"/>
      <c r="AA1209" s="157"/>
      <c r="AB1209" s="157"/>
      <c r="AC1209" s="157"/>
      <c r="AD1209" s="152"/>
    </row>
    <row r="1210" spans="1:30" s="8" customFormat="1" x14ac:dyDescent="0.25">
      <c r="A1210" s="5" t="s">
        <v>1987</v>
      </c>
      <c r="B1210" s="5" t="s">
        <v>2416</v>
      </c>
      <c r="C1210" s="152" t="str">
        <f>C1207</f>
        <v>*</v>
      </c>
      <c r="D1210" s="118" t="str">
        <f>D1207</f>
        <v>Si tiene valor &gt; a 0 en el código</v>
      </c>
      <c r="E1210" s="174"/>
      <c r="F1210" s="174"/>
      <c r="G1210" s="174"/>
      <c r="H1210" s="174"/>
      <c r="I1210" s="174"/>
      <c r="J1210" s="174"/>
      <c r="K1210" s="174">
        <f t="shared" ref="K1210:K1219" si="428">K1198+1</f>
        <v>5008</v>
      </c>
      <c r="L1210" s="118" t="str">
        <f>L1207</f>
        <v>, debe tener valor &gt; que cero en el código</v>
      </c>
      <c r="M1210" s="174"/>
      <c r="N1210" s="174"/>
      <c r="O1210" s="174"/>
      <c r="P1210" s="174"/>
      <c r="Q1210" s="174"/>
      <c r="R1210" s="174"/>
      <c r="S1210" s="174"/>
      <c r="T1210" s="174"/>
      <c r="U1210" s="174">
        <f t="shared" ref="U1210:U1219" si="429">U1198+1</f>
        <v>5095</v>
      </c>
      <c r="V1210" s="152"/>
      <c r="W1210" s="157"/>
      <c r="X1210" s="157"/>
      <c r="Y1210" s="157"/>
      <c r="Z1210" s="157"/>
      <c r="AA1210" s="157"/>
      <c r="AB1210" s="157"/>
      <c r="AC1210" s="157"/>
      <c r="AD1210" s="152"/>
    </row>
    <row r="1211" spans="1:30" s="8" customFormat="1" x14ac:dyDescent="0.25">
      <c r="A1211" s="5" t="s">
        <v>1988</v>
      </c>
      <c r="B1211" s="5" t="s">
        <v>2416</v>
      </c>
      <c r="C1211" s="152" t="str">
        <f>C1210</f>
        <v>*</v>
      </c>
      <c r="D1211" s="174" t="str">
        <f>D1210</f>
        <v>Si tiene valor &gt; a 0 en el código</v>
      </c>
      <c r="E1211" s="174"/>
      <c r="F1211" s="174"/>
      <c r="G1211" s="174"/>
      <c r="H1211" s="174"/>
      <c r="I1211" s="174"/>
      <c r="J1211" s="174"/>
      <c r="K1211" s="174">
        <f t="shared" si="428"/>
        <v>5017</v>
      </c>
      <c r="L1211" s="118" t="str">
        <f>L1210</f>
        <v>, debe tener valor &gt; que cero en el código</v>
      </c>
      <c r="M1211" s="174"/>
      <c r="N1211" s="174"/>
      <c r="O1211" s="174"/>
      <c r="P1211" s="174"/>
      <c r="Q1211" s="174"/>
      <c r="R1211" s="174"/>
      <c r="S1211" s="174"/>
      <c r="T1211" s="174"/>
      <c r="U1211" s="174">
        <f t="shared" si="429"/>
        <v>5104</v>
      </c>
      <c r="V1211" s="152"/>
      <c r="W1211" s="157"/>
      <c r="X1211" s="157"/>
      <c r="Y1211" s="157"/>
      <c r="Z1211" s="157"/>
      <c r="AA1211" s="157"/>
      <c r="AB1211" s="157"/>
      <c r="AC1211" s="157"/>
      <c r="AD1211" s="152"/>
    </row>
    <row r="1212" spans="1:30" s="8" customFormat="1" x14ac:dyDescent="0.25">
      <c r="A1212" s="5" t="s">
        <v>1989</v>
      </c>
      <c r="B1212" s="5" t="s">
        <v>2416</v>
      </c>
      <c r="C1212" s="152" t="str">
        <f t="shared" ref="C1212:C1218" si="430">C1211</f>
        <v>*</v>
      </c>
      <c r="D1212" s="174" t="str">
        <f t="shared" ref="D1212:D1218" si="431">D1211</f>
        <v>Si tiene valor &gt; a 0 en el código</v>
      </c>
      <c r="E1212" s="174"/>
      <c r="F1212" s="174"/>
      <c r="G1212" s="174"/>
      <c r="H1212" s="174"/>
      <c r="I1212" s="174"/>
      <c r="J1212" s="174"/>
      <c r="K1212" s="174">
        <f t="shared" si="428"/>
        <v>5026</v>
      </c>
      <c r="L1212" s="118" t="str">
        <f t="shared" ref="L1212:L1218" si="432">L1211</f>
        <v>, debe tener valor &gt; que cero en el código</v>
      </c>
      <c r="M1212" s="174"/>
      <c r="N1212" s="174"/>
      <c r="O1212" s="174"/>
      <c r="P1212" s="174"/>
      <c r="Q1212" s="174"/>
      <c r="R1212" s="174"/>
      <c r="S1212" s="174"/>
      <c r="T1212" s="174"/>
      <c r="U1212" s="174">
        <f t="shared" si="429"/>
        <v>5113</v>
      </c>
      <c r="V1212" s="152"/>
      <c r="W1212" s="157"/>
      <c r="X1212" s="157"/>
      <c r="Y1212" s="157"/>
      <c r="Z1212" s="157"/>
      <c r="AA1212" s="157"/>
      <c r="AB1212" s="157"/>
      <c r="AC1212" s="157"/>
      <c r="AD1212" s="152"/>
    </row>
    <row r="1213" spans="1:30" s="157" customFormat="1" x14ac:dyDescent="0.25">
      <c r="A1213" s="5" t="s">
        <v>1990</v>
      </c>
      <c r="B1213" s="5" t="s">
        <v>2416</v>
      </c>
      <c r="C1213" s="152" t="str">
        <f t="shared" si="430"/>
        <v>*</v>
      </c>
      <c r="D1213" s="174" t="str">
        <f t="shared" si="431"/>
        <v>Si tiene valor &gt; a 0 en el código</v>
      </c>
      <c r="E1213" s="174"/>
      <c r="F1213" s="174"/>
      <c r="G1213" s="174"/>
      <c r="H1213" s="174"/>
      <c r="I1213" s="174"/>
      <c r="J1213" s="174"/>
      <c r="K1213" s="174">
        <f t="shared" si="428"/>
        <v>5035</v>
      </c>
      <c r="L1213" s="118" t="str">
        <f t="shared" si="432"/>
        <v>, debe tener valor &gt; que cero en el código</v>
      </c>
      <c r="M1213" s="174"/>
      <c r="N1213" s="174"/>
      <c r="O1213" s="174"/>
      <c r="P1213" s="174"/>
      <c r="Q1213" s="174"/>
      <c r="R1213" s="174"/>
      <c r="S1213" s="174"/>
      <c r="T1213" s="174"/>
      <c r="U1213" s="174">
        <f t="shared" si="429"/>
        <v>5122</v>
      </c>
      <c r="V1213" s="152"/>
      <c r="AD1213" s="152"/>
    </row>
    <row r="1214" spans="1:30" s="157" customFormat="1" x14ac:dyDescent="0.25">
      <c r="A1214" s="5" t="s">
        <v>1991</v>
      </c>
      <c r="B1214" s="5" t="s">
        <v>2416</v>
      </c>
      <c r="C1214" s="152" t="str">
        <f t="shared" si="430"/>
        <v>*</v>
      </c>
      <c r="D1214" s="174" t="str">
        <f t="shared" si="431"/>
        <v>Si tiene valor &gt; a 0 en el código</v>
      </c>
      <c r="E1214" s="174"/>
      <c r="F1214" s="174"/>
      <c r="G1214" s="174"/>
      <c r="H1214" s="174"/>
      <c r="I1214" s="174"/>
      <c r="J1214" s="174"/>
      <c r="K1214" s="174">
        <f t="shared" si="428"/>
        <v>5044</v>
      </c>
      <c r="L1214" s="118" t="str">
        <f t="shared" si="432"/>
        <v>, debe tener valor &gt; que cero en el código</v>
      </c>
      <c r="M1214" s="174"/>
      <c r="N1214" s="174"/>
      <c r="O1214" s="174"/>
      <c r="P1214" s="174"/>
      <c r="Q1214" s="174"/>
      <c r="R1214" s="174"/>
      <c r="S1214" s="174"/>
      <c r="T1214" s="174"/>
      <c r="U1214" s="174">
        <f t="shared" si="429"/>
        <v>5131</v>
      </c>
      <c r="V1214" s="152"/>
      <c r="AD1214" s="152"/>
    </row>
    <row r="1215" spans="1:30" s="157" customFormat="1" x14ac:dyDescent="0.25">
      <c r="A1215" s="5" t="s">
        <v>1992</v>
      </c>
      <c r="B1215" s="5" t="s">
        <v>2416</v>
      </c>
      <c r="C1215" s="152" t="str">
        <f t="shared" si="430"/>
        <v>*</v>
      </c>
      <c r="D1215" s="174" t="str">
        <f t="shared" si="431"/>
        <v>Si tiene valor &gt; a 0 en el código</v>
      </c>
      <c r="E1215" s="174"/>
      <c r="F1215" s="174"/>
      <c r="G1215" s="174"/>
      <c r="H1215" s="174"/>
      <c r="I1215" s="174"/>
      <c r="J1215" s="174"/>
      <c r="K1215" s="174">
        <f t="shared" si="428"/>
        <v>5053</v>
      </c>
      <c r="L1215" s="118" t="str">
        <f t="shared" si="432"/>
        <v>, debe tener valor &gt; que cero en el código</v>
      </c>
      <c r="M1215" s="174"/>
      <c r="N1215" s="174"/>
      <c r="O1215" s="174"/>
      <c r="P1215" s="174"/>
      <c r="Q1215" s="174"/>
      <c r="R1215" s="174"/>
      <c r="S1215" s="174"/>
      <c r="T1215" s="174"/>
      <c r="U1215" s="174">
        <f t="shared" si="429"/>
        <v>5140</v>
      </c>
      <c r="V1215" s="152"/>
      <c r="AD1215" s="152"/>
    </row>
    <row r="1216" spans="1:30" s="157" customFormat="1" x14ac:dyDescent="0.25">
      <c r="A1216" s="5" t="s">
        <v>1993</v>
      </c>
      <c r="B1216" s="5" t="s">
        <v>2416</v>
      </c>
      <c r="C1216" s="152" t="str">
        <f t="shared" si="430"/>
        <v>*</v>
      </c>
      <c r="D1216" s="174" t="str">
        <f t="shared" si="431"/>
        <v>Si tiene valor &gt; a 0 en el código</v>
      </c>
      <c r="E1216" s="174"/>
      <c r="F1216" s="174"/>
      <c r="G1216" s="174"/>
      <c r="H1216" s="174"/>
      <c r="I1216" s="174"/>
      <c r="J1216" s="174"/>
      <c r="K1216" s="174">
        <f t="shared" si="428"/>
        <v>5062</v>
      </c>
      <c r="L1216" s="118" t="str">
        <f t="shared" si="432"/>
        <v>, debe tener valor &gt; que cero en el código</v>
      </c>
      <c r="M1216" s="174"/>
      <c r="N1216" s="174"/>
      <c r="O1216" s="174"/>
      <c r="P1216" s="174"/>
      <c r="Q1216" s="174"/>
      <c r="R1216" s="174"/>
      <c r="S1216" s="174"/>
      <c r="T1216" s="174"/>
      <c r="U1216" s="174">
        <f t="shared" si="429"/>
        <v>5149</v>
      </c>
      <c r="V1216" s="152"/>
      <c r="AD1216" s="152"/>
    </row>
    <row r="1217" spans="1:30" s="157" customFormat="1" x14ac:dyDescent="0.25">
      <c r="A1217" s="5" t="s">
        <v>1994</v>
      </c>
      <c r="B1217" s="5" t="s">
        <v>2416</v>
      </c>
      <c r="C1217" s="152" t="str">
        <f t="shared" si="430"/>
        <v>*</v>
      </c>
      <c r="D1217" s="174" t="str">
        <f t="shared" si="431"/>
        <v>Si tiene valor &gt; a 0 en el código</v>
      </c>
      <c r="E1217" s="174"/>
      <c r="F1217" s="174"/>
      <c r="G1217" s="174"/>
      <c r="H1217" s="174"/>
      <c r="I1217" s="174"/>
      <c r="J1217" s="174"/>
      <c r="K1217" s="174">
        <f t="shared" si="428"/>
        <v>5071</v>
      </c>
      <c r="L1217" s="118" t="str">
        <f t="shared" si="432"/>
        <v>, debe tener valor &gt; que cero en el código</v>
      </c>
      <c r="M1217" s="174"/>
      <c r="N1217" s="174"/>
      <c r="O1217" s="174"/>
      <c r="P1217" s="174"/>
      <c r="Q1217" s="174"/>
      <c r="R1217" s="174"/>
      <c r="S1217" s="174"/>
      <c r="T1217" s="174"/>
      <c r="U1217" s="174">
        <f t="shared" si="429"/>
        <v>5158</v>
      </c>
      <c r="V1217" s="152"/>
      <c r="AD1217" s="152"/>
    </row>
    <row r="1218" spans="1:30" s="157" customFormat="1" x14ac:dyDescent="0.25">
      <c r="A1218" s="5" t="s">
        <v>1995</v>
      </c>
      <c r="B1218" s="5" t="s">
        <v>2416</v>
      </c>
      <c r="C1218" s="152" t="str">
        <f t="shared" si="430"/>
        <v>*</v>
      </c>
      <c r="D1218" s="174" t="str">
        <f t="shared" si="431"/>
        <v>Si tiene valor &gt; a 0 en el código</v>
      </c>
      <c r="E1218" s="174"/>
      <c r="F1218" s="174"/>
      <c r="G1218" s="174"/>
      <c r="H1218" s="174"/>
      <c r="I1218" s="174"/>
      <c r="J1218" s="174"/>
      <c r="K1218" s="174">
        <f t="shared" si="428"/>
        <v>5080</v>
      </c>
      <c r="L1218" s="118" t="str">
        <f t="shared" si="432"/>
        <v>, debe tener valor &gt; que cero en el código</v>
      </c>
      <c r="M1218" s="174"/>
      <c r="N1218" s="174"/>
      <c r="O1218" s="174"/>
      <c r="P1218" s="174"/>
      <c r="Q1218" s="174"/>
      <c r="R1218" s="174"/>
      <c r="S1218" s="174"/>
      <c r="T1218" s="174"/>
      <c r="U1218" s="174">
        <f t="shared" si="429"/>
        <v>5167</v>
      </c>
      <c r="V1218" s="152"/>
      <c r="AD1218" s="152"/>
    </row>
    <row r="1219" spans="1:30" s="157" customFormat="1" x14ac:dyDescent="0.25">
      <c r="A1219" s="5" t="s">
        <v>1996</v>
      </c>
      <c r="B1219" s="5" t="s">
        <v>2416</v>
      </c>
      <c r="C1219" s="152" t="str">
        <f t="shared" ref="C1219" si="433">C1218</f>
        <v>*</v>
      </c>
      <c r="D1219" s="174" t="str">
        <f t="shared" ref="D1219" si="434">D1218</f>
        <v>Si tiene valor &gt; a 0 en el código</v>
      </c>
      <c r="E1219" s="174"/>
      <c r="F1219" s="174"/>
      <c r="G1219" s="174"/>
      <c r="H1219" s="174"/>
      <c r="I1219" s="174"/>
      <c r="J1219" s="174"/>
      <c r="K1219" s="174">
        <f t="shared" si="428"/>
        <v>5089</v>
      </c>
      <c r="L1219" s="118" t="str">
        <f t="shared" ref="L1219" si="435">L1218</f>
        <v>, debe tener valor &gt; que cero en el código</v>
      </c>
      <c r="M1219" s="174"/>
      <c r="N1219" s="174"/>
      <c r="O1219" s="174"/>
      <c r="P1219" s="174"/>
      <c r="Q1219" s="174"/>
      <c r="R1219" s="174"/>
      <c r="S1219" s="174"/>
      <c r="T1219" s="174"/>
      <c r="U1219" s="174">
        <f t="shared" si="429"/>
        <v>5176</v>
      </c>
      <c r="V1219" s="152"/>
      <c r="AD1219" s="152"/>
    </row>
    <row r="1220" spans="1:30" s="157" customFormat="1" x14ac:dyDescent="0.25">
      <c r="A1220" s="174"/>
      <c r="B1220" s="5"/>
      <c r="C1220" s="152"/>
      <c r="D1220" s="174"/>
      <c r="E1220" s="174"/>
      <c r="F1220" s="174"/>
      <c r="G1220" s="174"/>
      <c r="H1220" s="174"/>
      <c r="I1220" s="174"/>
      <c r="J1220" s="174"/>
      <c r="K1220" s="174"/>
      <c r="L1220" s="175"/>
      <c r="M1220" s="174"/>
      <c r="N1220" s="174"/>
      <c r="O1220" s="174"/>
      <c r="P1220" s="174"/>
      <c r="Q1220" s="174"/>
      <c r="R1220" s="174"/>
      <c r="S1220" s="174"/>
      <c r="T1220" s="174"/>
      <c r="U1220" s="174"/>
      <c r="V1220" s="152"/>
      <c r="AD1220" s="152"/>
    </row>
    <row r="1221" spans="1:30" s="157" customFormat="1" x14ac:dyDescent="0.25">
      <c r="A1221" s="174"/>
      <c r="B1221" s="5"/>
      <c r="C1221" s="124" t="s">
        <v>610</v>
      </c>
      <c r="D1221" s="174"/>
      <c r="E1221" s="174"/>
      <c r="F1221" s="174"/>
      <c r="G1221" s="174"/>
      <c r="H1221" s="174"/>
      <c r="I1221" s="174"/>
      <c r="J1221" s="174"/>
      <c r="K1221" s="174"/>
      <c r="L1221" s="175"/>
      <c r="M1221" s="174"/>
      <c r="N1221" s="174"/>
      <c r="O1221" s="174"/>
      <c r="P1221" s="174"/>
      <c r="Q1221" s="174"/>
      <c r="R1221" s="174"/>
      <c r="S1221" s="174"/>
      <c r="T1221" s="174"/>
      <c r="U1221" s="174"/>
      <c r="V1221" s="152"/>
      <c r="AD1221" s="152"/>
    </row>
    <row r="1222" spans="1:30" s="157" customFormat="1" x14ac:dyDescent="0.25">
      <c r="A1222" s="5" t="s">
        <v>1997</v>
      </c>
      <c r="B1222" s="5" t="s">
        <v>2416</v>
      </c>
      <c r="C1222" s="152" t="str">
        <f>C1219</f>
        <v>*</v>
      </c>
      <c r="D1222" s="174" t="str">
        <f>D1219</f>
        <v>Si tiene valor &gt; a 0 en el código</v>
      </c>
      <c r="E1222" s="174"/>
      <c r="F1222" s="174"/>
      <c r="G1222" s="174"/>
      <c r="H1222" s="174"/>
      <c r="I1222" s="174"/>
      <c r="J1222" s="174"/>
      <c r="K1222" s="174">
        <f>K1210+1</f>
        <v>5009</v>
      </c>
      <c r="L1222" s="118" t="str">
        <f>L1219</f>
        <v>, debe tener valor &gt; que cero en el código</v>
      </c>
      <c r="M1222" s="174"/>
      <c r="N1222" s="174"/>
      <c r="O1222" s="174"/>
      <c r="P1222" s="174"/>
      <c r="Q1222" s="174"/>
      <c r="R1222" s="174"/>
      <c r="S1222" s="174"/>
      <c r="T1222" s="174"/>
      <c r="U1222" s="174">
        <f>U1210+1</f>
        <v>5096</v>
      </c>
      <c r="V1222" s="152"/>
      <c r="AD1222" s="152"/>
    </row>
    <row r="1223" spans="1:30" s="157" customFormat="1" x14ac:dyDescent="0.25">
      <c r="A1223" s="5" t="s">
        <v>1998</v>
      </c>
      <c r="B1223" s="5" t="s">
        <v>2416</v>
      </c>
      <c r="C1223" s="152" t="str">
        <f>C1222</f>
        <v>*</v>
      </c>
      <c r="D1223" s="174" t="str">
        <f>D1222</f>
        <v>Si tiene valor &gt; a 0 en el código</v>
      </c>
      <c r="E1223" s="174"/>
      <c r="F1223" s="174"/>
      <c r="G1223" s="174"/>
      <c r="H1223" s="174"/>
      <c r="I1223" s="174"/>
      <c r="J1223" s="174"/>
      <c r="K1223" s="174">
        <f>K1211+1</f>
        <v>5018</v>
      </c>
      <c r="L1223" s="118" t="str">
        <f>L1222</f>
        <v>, debe tener valor &gt; que cero en el código</v>
      </c>
      <c r="M1223" s="174"/>
      <c r="N1223" s="174"/>
      <c r="O1223" s="174"/>
      <c r="P1223" s="174"/>
      <c r="Q1223" s="174"/>
      <c r="R1223" s="174"/>
      <c r="S1223" s="174"/>
      <c r="T1223" s="174"/>
      <c r="U1223" s="174">
        <f>U1211+1</f>
        <v>5105</v>
      </c>
      <c r="V1223" s="152"/>
      <c r="AD1223" s="152"/>
    </row>
    <row r="1224" spans="1:30" s="157" customFormat="1" x14ac:dyDescent="0.25">
      <c r="A1224" s="5" t="s">
        <v>1999</v>
      </c>
      <c r="B1224" s="5" t="s">
        <v>2416</v>
      </c>
      <c r="C1224" s="152" t="str">
        <f t="shared" ref="C1224:C1231" si="436">C1223</f>
        <v>*</v>
      </c>
      <c r="D1224" s="174" t="str">
        <f t="shared" ref="D1224:D1231" si="437">D1223</f>
        <v>Si tiene valor &gt; a 0 en el código</v>
      </c>
      <c r="E1224" s="174"/>
      <c r="F1224" s="174"/>
      <c r="G1224" s="174"/>
      <c r="H1224" s="174"/>
      <c r="I1224" s="174"/>
      <c r="J1224" s="174"/>
      <c r="K1224" s="174">
        <f t="shared" ref="K1224:K1231" si="438">K1212+1</f>
        <v>5027</v>
      </c>
      <c r="L1224" s="118" t="str">
        <f t="shared" ref="L1224:L1231" si="439">L1223</f>
        <v>, debe tener valor &gt; que cero en el código</v>
      </c>
      <c r="M1224" s="174"/>
      <c r="N1224" s="174"/>
      <c r="O1224" s="174"/>
      <c r="P1224" s="174"/>
      <c r="Q1224" s="174"/>
      <c r="R1224" s="174"/>
      <c r="S1224" s="174"/>
      <c r="T1224" s="174"/>
      <c r="U1224" s="174">
        <f t="shared" ref="U1224:U1231" si="440">U1212+1</f>
        <v>5114</v>
      </c>
      <c r="V1224" s="152"/>
      <c r="AD1224" s="152"/>
    </row>
    <row r="1225" spans="1:30" s="157" customFormat="1" x14ac:dyDescent="0.25">
      <c r="A1225" s="5" t="s">
        <v>2000</v>
      </c>
      <c r="B1225" s="5" t="s">
        <v>2416</v>
      </c>
      <c r="C1225" s="152" t="str">
        <f t="shared" si="436"/>
        <v>*</v>
      </c>
      <c r="D1225" s="174" t="str">
        <f t="shared" si="437"/>
        <v>Si tiene valor &gt; a 0 en el código</v>
      </c>
      <c r="E1225" s="174"/>
      <c r="F1225" s="174"/>
      <c r="G1225" s="174"/>
      <c r="H1225" s="174"/>
      <c r="I1225" s="174"/>
      <c r="J1225" s="174"/>
      <c r="K1225" s="174">
        <f t="shared" si="438"/>
        <v>5036</v>
      </c>
      <c r="L1225" s="118" t="str">
        <f t="shared" si="439"/>
        <v>, debe tener valor &gt; que cero en el código</v>
      </c>
      <c r="M1225" s="174"/>
      <c r="N1225" s="174"/>
      <c r="O1225" s="174"/>
      <c r="P1225" s="174"/>
      <c r="Q1225" s="174"/>
      <c r="R1225" s="174"/>
      <c r="S1225" s="174"/>
      <c r="T1225" s="174"/>
      <c r="U1225" s="174">
        <f t="shared" si="440"/>
        <v>5123</v>
      </c>
      <c r="V1225" s="152"/>
      <c r="AD1225" s="152"/>
    </row>
    <row r="1226" spans="1:30" s="157" customFormat="1" x14ac:dyDescent="0.25">
      <c r="A1226" s="5" t="s">
        <v>2001</v>
      </c>
      <c r="B1226" s="5" t="s">
        <v>2416</v>
      </c>
      <c r="C1226" s="152" t="str">
        <f t="shared" si="436"/>
        <v>*</v>
      </c>
      <c r="D1226" s="174" t="str">
        <f t="shared" si="437"/>
        <v>Si tiene valor &gt; a 0 en el código</v>
      </c>
      <c r="E1226" s="174"/>
      <c r="F1226" s="174"/>
      <c r="G1226" s="174"/>
      <c r="H1226" s="174"/>
      <c r="I1226" s="174"/>
      <c r="J1226" s="174"/>
      <c r="K1226" s="174">
        <f t="shared" si="438"/>
        <v>5045</v>
      </c>
      <c r="L1226" s="118" t="str">
        <f t="shared" si="439"/>
        <v>, debe tener valor &gt; que cero en el código</v>
      </c>
      <c r="M1226" s="174"/>
      <c r="N1226" s="174"/>
      <c r="O1226" s="174"/>
      <c r="P1226" s="174"/>
      <c r="Q1226" s="174"/>
      <c r="R1226" s="174"/>
      <c r="S1226" s="174"/>
      <c r="T1226" s="174"/>
      <c r="U1226" s="174">
        <f t="shared" si="440"/>
        <v>5132</v>
      </c>
      <c r="V1226" s="152"/>
      <c r="AD1226" s="152"/>
    </row>
    <row r="1227" spans="1:30" s="157" customFormat="1" x14ac:dyDescent="0.25">
      <c r="A1227" s="5" t="s">
        <v>2002</v>
      </c>
      <c r="B1227" s="5" t="s">
        <v>2416</v>
      </c>
      <c r="C1227" s="152" t="str">
        <f t="shared" si="436"/>
        <v>*</v>
      </c>
      <c r="D1227" s="174" t="str">
        <f t="shared" si="437"/>
        <v>Si tiene valor &gt; a 0 en el código</v>
      </c>
      <c r="E1227" s="174"/>
      <c r="F1227" s="174"/>
      <c r="G1227" s="174"/>
      <c r="H1227" s="174"/>
      <c r="I1227" s="174"/>
      <c r="J1227" s="174"/>
      <c r="K1227" s="174">
        <f t="shared" si="438"/>
        <v>5054</v>
      </c>
      <c r="L1227" s="118" t="str">
        <f t="shared" si="439"/>
        <v>, debe tener valor &gt; que cero en el código</v>
      </c>
      <c r="M1227" s="174"/>
      <c r="N1227" s="174"/>
      <c r="O1227" s="174"/>
      <c r="P1227" s="174"/>
      <c r="Q1227" s="174"/>
      <c r="R1227" s="174"/>
      <c r="S1227" s="174"/>
      <c r="T1227" s="174"/>
      <c r="U1227" s="174">
        <f t="shared" si="440"/>
        <v>5141</v>
      </c>
      <c r="V1227" s="152"/>
      <c r="AD1227" s="152"/>
    </row>
    <row r="1228" spans="1:30" s="157" customFormat="1" x14ac:dyDescent="0.25">
      <c r="A1228" s="5" t="s">
        <v>2003</v>
      </c>
      <c r="B1228" s="5" t="s">
        <v>2416</v>
      </c>
      <c r="C1228" s="152" t="str">
        <f t="shared" si="436"/>
        <v>*</v>
      </c>
      <c r="D1228" s="174" t="str">
        <f t="shared" si="437"/>
        <v>Si tiene valor &gt; a 0 en el código</v>
      </c>
      <c r="E1228" s="174"/>
      <c r="F1228" s="174"/>
      <c r="G1228" s="174"/>
      <c r="H1228" s="174"/>
      <c r="I1228" s="174"/>
      <c r="J1228" s="174"/>
      <c r="K1228" s="174">
        <f t="shared" si="438"/>
        <v>5063</v>
      </c>
      <c r="L1228" s="118" t="str">
        <f t="shared" si="439"/>
        <v>, debe tener valor &gt; que cero en el código</v>
      </c>
      <c r="M1228" s="174"/>
      <c r="N1228" s="174"/>
      <c r="O1228" s="174"/>
      <c r="P1228" s="174"/>
      <c r="Q1228" s="174"/>
      <c r="R1228" s="174"/>
      <c r="S1228" s="174"/>
      <c r="T1228" s="174"/>
      <c r="U1228" s="174">
        <f t="shared" si="440"/>
        <v>5150</v>
      </c>
      <c r="V1228" s="152"/>
      <c r="AD1228" s="152"/>
    </row>
    <row r="1229" spans="1:30" s="157" customFormat="1" x14ac:dyDescent="0.25">
      <c r="A1229" s="5" t="s">
        <v>2004</v>
      </c>
      <c r="B1229" s="5" t="s">
        <v>2416</v>
      </c>
      <c r="C1229" s="152" t="str">
        <f t="shared" si="436"/>
        <v>*</v>
      </c>
      <c r="D1229" s="174" t="str">
        <f t="shared" si="437"/>
        <v>Si tiene valor &gt; a 0 en el código</v>
      </c>
      <c r="E1229" s="174"/>
      <c r="F1229" s="174"/>
      <c r="G1229" s="174"/>
      <c r="H1229" s="174"/>
      <c r="I1229" s="174"/>
      <c r="J1229" s="174"/>
      <c r="K1229" s="174">
        <f t="shared" si="438"/>
        <v>5072</v>
      </c>
      <c r="L1229" s="118" t="str">
        <f t="shared" si="439"/>
        <v>, debe tener valor &gt; que cero en el código</v>
      </c>
      <c r="M1229" s="174"/>
      <c r="N1229" s="174"/>
      <c r="O1229" s="174"/>
      <c r="P1229" s="174"/>
      <c r="Q1229" s="174"/>
      <c r="R1229" s="174"/>
      <c r="S1229" s="174"/>
      <c r="T1229" s="174"/>
      <c r="U1229" s="174">
        <f t="shared" si="440"/>
        <v>5159</v>
      </c>
      <c r="V1229" s="152"/>
      <c r="AD1229" s="152"/>
    </row>
    <row r="1230" spans="1:30" s="157" customFormat="1" x14ac:dyDescent="0.25">
      <c r="A1230" s="5" t="s">
        <v>2005</v>
      </c>
      <c r="B1230" s="5" t="s">
        <v>2416</v>
      </c>
      <c r="C1230" s="152" t="str">
        <f t="shared" si="436"/>
        <v>*</v>
      </c>
      <c r="D1230" s="174" t="str">
        <f t="shared" si="437"/>
        <v>Si tiene valor &gt; a 0 en el código</v>
      </c>
      <c r="E1230" s="174"/>
      <c r="F1230" s="174"/>
      <c r="G1230" s="174"/>
      <c r="H1230" s="174"/>
      <c r="I1230" s="174"/>
      <c r="J1230" s="174"/>
      <c r="K1230" s="174">
        <f t="shared" si="438"/>
        <v>5081</v>
      </c>
      <c r="L1230" s="118" t="str">
        <f t="shared" si="439"/>
        <v>, debe tener valor &gt; que cero en el código</v>
      </c>
      <c r="M1230" s="174"/>
      <c r="N1230" s="174"/>
      <c r="O1230" s="174"/>
      <c r="P1230" s="174"/>
      <c r="Q1230" s="174"/>
      <c r="R1230" s="174"/>
      <c r="S1230" s="174"/>
      <c r="T1230" s="174"/>
      <c r="U1230" s="174">
        <f t="shared" si="440"/>
        <v>5168</v>
      </c>
      <c r="V1230" s="152"/>
      <c r="AD1230" s="152"/>
    </row>
    <row r="1231" spans="1:30" s="157" customFormat="1" x14ac:dyDescent="0.25">
      <c r="A1231" s="5" t="s">
        <v>2006</v>
      </c>
      <c r="B1231" s="5" t="s">
        <v>2416</v>
      </c>
      <c r="C1231" s="152" t="str">
        <f t="shared" si="436"/>
        <v>*</v>
      </c>
      <c r="D1231" s="174" t="str">
        <f t="shared" si="437"/>
        <v>Si tiene valor &gt; a 0 en el código</v>
      </c>
      <c r="E1231" s="174"/>
      <c r="F1231" s="174"/>
      <c r="G1231" s="174"/>
      <c r="H1231" s="174"/>
      <c r="I1231" s="174"/>
      <c r="J1231" s="174"/>
      <c r="K1231" s="174">
        <f t="shared" si="438"/>
        <v>5090</v>
      </c>
      <c r="L1231" s="118" t="str">
        <f t="shared" si="439"/>
        <v>, debe tener valor &gt; que cero en el código</v>
      </c>
      <c r="M1231" s="174"/>
      <c r="N1231" s="174"/>
      <c r="O1231" s="174"/>
      <c r="P1231" s="174"/>
      <c r="Q1231" s="174"/>
      <c r="R1231" s="174"/>
      <c r="S1231" s="174"/>
      <c r="T1231" s="174"/>
      <c r="U1231" s="174">
        <f t="shared" si="440"/>
        <v>5177</v>
      </c>
      <c r="V1231" s="152"/>
      <c r="AD1231" s="152"/>
    </row>
    <row r="1232" spans="1:30" s="157" customFormat="1" x14ac:dyDescent="0.25">
      <c r="A1232" s="174"/>
      <c r="B1232" s="5"/>
      <c r="C1232" s="152"/>
      <c r="D1232" s="174"/>
      <c r="E1232" s="174"/>
      <c r="F1232" s="174"/>
      <c r="G1232" s="174"/>
      <c r="H1232" s="174"/>
      <c r="I1232" s="174"/>
      <c r="J1232" s="174"/>
      <c r="K1232" s="174"/>
      <c r="L1232" s="175"/>
      <c r="M1232" s="174"/>
      <c r="N1232" s="174"/>
      <c r="O1232" s="174"/>
      <c r="P1232" s="174"/>
      <c r="Q1232" s="174"/>
      <c r="R1232" s="174"/>
      <c r="S1232" s="174"/>
      <c r="T1232" s="174"/>
      <c r="U1232" s="174"/>
      <c r="V1232" s="152"/>
      <c r="AD1232" s="152"/>
    </row>
    <row r="1233" spans="1:30" s="157" customFormat="1" x14ac:dyDescent="0.25">
      <c r="A1233" s="174"/>
      <c r="B1233" s="5"/>
      <c r="C1233" s="124" t="s">
        <v>611</v>
      </c>
      <c r="D1233" s="174"/>
      <c r="E1233" s="174"/>
      <c r="F1233" s="174"/>
      <c r="G1233" s="174"/>
      <c r="H1233" s="174"/>
      <c r="I1233" s="174"/>
      <c r="J1233" s="174"/>
      <c r="K1233" s="174"/>
      <c r="L1233" s="175"/>
      <c r="M1233" s="174"/>
      <c r="N1233" s="174"/>
      <c r="O1233" s="174"/>
      <c r="P1233" s="174"/>
      <c r="Q1233" s="174"/>
      <c r="R1233" s="174"/>
      <c r="S1233" s="174"/>
      <c r="T1233" s="174"/>
      <c r="U1233" s="174"/>
      <c r="V1233" s="152"/>
      <c r="AD1233" s="152"/>
    </row>
    <row r="1234" spans="1:30" s="157" customFormat="1" x14ac:dyDescent="0.25">
      <c r="A1234" s="174"/>
      <c r="B1234" s="5"/>
      <c r="C1234" s="152" t="s">
        <v>605</v>
      </c>
      <c r="D1234" s="174"/>
      <c r="E1234" s="174"/>
      <c r="F1234" s="174"/>
      <c r="G1234" s="174"/>
      <c r="H1234" s="174"/>
      <c r="I1234" s="174"/>
      <c r="J1234" s="174"/>
      <c r="K1234" s="174"/>
      <c r="L1234" s="175"/>
      <c r="M1234" s="174"/>
      <c r="N1234" s="174"/>
      <c r="O1234" s="174"/>
      <c r="P1234" s="174"/>
      <c r="Q1234" s="174"/>
      <c r="R1234" s="174"/>
      <c r="S1234" s="174"/>
      <c r="T1234" s="174"/>
      <c r="U1234" s="174"/>
      <c r="V1234" s="152"/>
      <c r="AD1234" s="152"/>
    </row>
    <row r="1235" spans="1:30" s="157" customFormat="1" x14ac:dyDescent="0.25">
      <c r="A1235" s="5" t="s">
        <v>2007</v>
      </c>
      <c r="B1235" s="5" t="s">
        <v>2416</v>
      </c>
      <c r="C1235" s="152" t="str">
        <f>C1231</f>
        <v>*</v>
      </c>
      <c r="D1235" s="174" t="str">
        <f>D1231</f>
        <v>Si tiene valor &gt; a 0 en el código</v>
      </c>
      <c r="E1235" s="174"/>
      <c r="F1235" s="174"/>
      <c r="G1235" s="174"/>
      <c r="H1235" s="174"/>
      <c r="I1235" s="174"/>
      <c r="J1235" s="174"/>
      <c r="K1235" s="174">
        <f>K1198</f>
        <v>5007</v>
      </c>
      <c r="L1235" s="118" t="str">
        <f>L1231</f>
        <v>, debe tener valor &gt; que cero en el código</v>
      </c>
      <c r="M1235" s="174"/>
      <c r="N1235" s="174"/>
      <c r="O1235" s="174"/>
      <c r="P1235" s="174"/>
      <c r="Q1235" s="174"/>
      <c r="R1235" s="174"/>
      <c r="S1235" s="174"/>
      <c r="T1235" s="174"/>
      <c r="U1235" s="174">
        <f>U1222+1</f>
        <v>5097</v>
      </c>
      <c r="V1235" s="152"/>
      <c r="AD1235" s="152"/>
    </row>
    <row r="1236" spans="1:30" s="157" customFormat="1" x14ac:dyDescent="0.25">
      <c r="A1236" s="5" t="s">
        <v>2008</v>
      </c>
      <c r="B1236" s="5" t="s">
        <v>2416</v>
      </c>
      <c r="C1236" s="152" t="str">
        <f>C1235</f>
        <v>*</v>
      </c>
      <c r="D1236" s="174" t="str">
        <f>D1235</f>
        <v>Si tiene valor &gt; a 0 en el código</v>
      </c>
      <c r="E1236" s="174"/>
      <c r="F1236" s="174"/>
      <c r="G1236" s="174"/>
      <c r="H1236" s="174"/>
      <c r="I1236" s="174"/>
      <c r="J1236" s="174"/>
      <c r="K1236" s="174">
        <f>K1199</f>
        <v>5016</v>
      </c>
      <c r="L1236" s="118" t="str">
        <f>L1235</f>
        <v>, debe tener valor &gt; que cero en el código</v>
      </c>
      <c r="M1236" s="174"/>
      <c r="N1236" s="174"/>
      <c r="O1236" s="174"/>
      <c r="P1236" s="174"/>
      <c r="Q1236" s="174"/>
      <c r="R1236" s="174"/>
      <c r="S1236" s="174"/>
      <c r="T1236" s="174"/>
      <c r="U1236" s="174">
        <f>U1223+1</f>
        <v>5106</v>
      </c>
      <c r="V1236" s="152"/>
      <c r="AD1236" s="152"/>
    </row>
    <row r="1237" spans="1:30" s="157" customFormat="1" x14ac:dyDescent="0.25">
      <c r="A1237" s="5" t="s">
        <v>2009</v>
      </c>
      <c r="B1237" s="5" t="s">
        <v>2416</v>
      </c>
      <c r="C1237" s="152" t="str">
        <f t="shared" ref="C1237:C1244" si="441">C1236</f>
        <v>*</v>
      </c>
      <c r="D1237" s="174" t="str">
        <f t="shared" ref="D1237:D1244" si="442">D1236</f>
        <v>Si tiene valor &gt; a 0 en el código</v>
      </c>
      <c r="E1237" s="174"/>
      <c r="F1237" s="174"/>
      <c r="G1237" s="174"/>
      <c r="H1237" s="174"/>
      <c r="I1237" s="174"/>
      <c r="J1237" s="174"/>
      <c r="K1237" s="174">
        <f t="shared" ref="K1237:K1244" si="443">K1200</f>
        <v>5025</v>
      </c>
      <c r="L1237" s="118" t="str">
        <f t="shared" ref="L1237:L1244" si="444">L1236</f>
        <v>, debe tener valor &gt; que cero en el código</v>
      </c>
      <c r="M1237" s="174"/>
      <c r="N1237" s="174"/>
      <c r="O1237" s="174"/>
      <c r="P1237" s="174"/>
      <c r="Q1237" s="174"/>
      <c r="R1237" s="174"/>
      <c r="S1237" s="174"/>
      <c r="T1237" s="174"/>
      <c r="U1237" s="174">
        <f t="shared" ref="U1237:U1244" si="445">U1224+1</f>
        <v>5115</v>
      </c>
      <c r="V1237" s="152"/>
      <c r="AD1237" s="152"/>
    </row>
    <row r="1238" spans="1:30" s="157" customFormat="1" x14ac:dyDescent="0.25">
      <c r="A1238" s="5" t="s">
        <v>2010</v>
      </c>
      <c r="B1238" s="5" t="s">
        <v>2416</v>
      </c>
      <c r="C1238" s="152" t="str">
        <f t="shared" si="441"/>
        <v>*</v>
      </c>
      <c r="D1238" s="174" t="str">
        <f t="shared" si="442"/>
        <v>Si tiene valor &gt; a 0 en el código</v>
      </c>
      <c r="E1238" s="174"/>
      <c r="F1238" s="174"/>
      <c r="G1238" s="174"/>
      <c r="H1238" s="174"/>
      <c r="I1238" s="174"/>
      <c r="J1238" s="174"/>
      <c r="K1238" s="174">
        <f t="shared" si="443"/>
        <v>5034</v>
      </c>
      <c r="L1238" s="118" t="str">
        <f t="shared" si="444"/>
        <v>, debe tener valor &gt; que cero en el código</v>
      </c>
      <c r="M1238" s="174"/>
      <c r="N1238" s="174"/>
      <c r="O1238" s="174"/>
      <c r="P1238" s="174"/>
      <c r="Q1238" s="174"/>
      <c r="R1238" s="174"/>
      <c r="S1238" s="174"/>
      <c r="T1238" s="174"/>
      <c r="U1238" s="174">
        <f t="shared" si="445"/>
        <v>5124</v>
      </c>
      <c r="V1238" s="152"/>
      <c r="AD1238" s="152"/>
    </row>
    <row r="1239" spans="1:30" s="157" customFormat="1" x14ac:dyDescent="0.25">
      <c r="A1239" s="5" t="s">
        <v>2011</v>
      </c>
      <c r="B1239" s="5" t="s">
        <v>2416</v>
      </c>
      <c r="C1239" s="152" t="str">
        <f t="shared" si="441"/>
        <v>*</v>
      </c>
      <c r="D1239" s="174" t="str">
        <f t="shared" si="442"/>
        <v>Si tiene valor &gt; a 0 en el código</v>
      </c>
      <c r="E1239" s="174"/>
      <c r="F1239" s="174"/>
      <c r="G1239" s="174"/>
      <c r="H1239" s="174"/>
      <c r="I1239" s="174"/>
      <c r="J1239" s="174"/>
      <c r="K1239" s="174">
        <f t="shared" si="443"/>
        <v>5043</v>
      </c>
      <c r="L1239" s="118" t="str">
        <f t="shared" si="444"/>
        <v>, debe tener valor &gt; que cero en el código</v>
      </c>
      <c r="M1239" s="174"/>
      <c r="N1239" s="174"/>
      <c r="O1239" s="174"/>
      <c r="P1239" s="174"/>
      <c r="Q1239" s="174"/>
      <c r="R1239" s="174"/>
      <c r="S1239" s="174"/>
      <c r="T1239" s="174"/>
      <c r="U1239" s="174">
        <f t="shared" si="445"/>
        <v>5133</v>
      </c>
      <c r="V1239" s="152"/>
      <c r="AD1239" s="152"/>
    </row>
    <row r="1240" spans="1:30" s="157" customFormat="1" x14ac:dyDescent="0.25">
      <c r="A1240" s="5" t="s">
        <v>2012</v>
      </c>
      <c r="B1240" s="5" t="s">
        <v>2416</v>
      </c>
      <c r="C1240" s="152" t="str">
        <f t="shared" si="441"/>
        <v>*</v>
      </c>
      <c r="D1240" s="174" t="str">
        <f t="shared" si="442"/>
        <v>Si tiene valor &gt; a 0 en el código</v>
      </c>
      <c r="E1240" s="174"/>
      <c r="F1240" s="174"/>
      <c r="G1240" s="174"/>
      <c r="H1240" s="174"/>
      <c r="I1240" s="174"/>
      <c r="J1240" s="174"/>
      <c r="K1240" s="174">
        <f t="shared" si="443"/>
        <v>5052</v>
      </c>
      <c r="L1240" s="118" t="str">
        <f t="shared" si="444"/>
        <v>, debe tener valor &gt; que cero en el código</v>
      </c>
      <c r="M1240" s="174"/>
      <c r="N1240" s="174"/>
      <c r="O1240" s="174"/>
      <c r="P1240" s="174"/>
      <c r="Q1240" s="174"/>
      <c r="R1240" s="174"/>
      <c r="S1240" s="174"/>
      <c r="T1240" s="174"/>
      <c r="U1240" s="174">
        <f t="shared" si="445"/>
        <v>5142</v>
      </c>
      <c r="V1240" s="152"/>
      <c r="AD1240" s="152"/>
    </row>
    <row r="1241" spans="1:30" s="157" customFormat="1" x14ac:dyDescent="0.25">
      <c r="A1241" s="5" t="s">
        <v>2013</v>
      </c>
      <c r="B1241" s="5" t="s">
        <v>2416</v>
      </c>
      <c r="C1241" s="152" t="str">
        <f t="shared" si="441"/>
        <v>*</v>
      </c>
      <c r="D1241" s="174" t="str">
        <f t="shared" si="442"/>
        <v>Si tiene valor &gt; a 0 en el código</v>
      </c>
      <c r="E1241" s="174"/>
      <c r="F1241" s="174"/>
      <c r="G1241" s="174"/>
      <c r="H1241" s="174"/>
      <c r="I1241" s="174"/>
      <c r="J1241" s="174"/>
      <c r="K1241" s="174">
        <f t="shared" si="443"/>
        <v>5061</v>
      </c>
      <c r="L1241" s="118" t="str">
        <f t="shared" si="444"/>
        <v>, debe tener valor &gt; que cero en el código</v>
      </c>
      <c r="M1241" s="174"/>
      <c r="N1241" s="174"/>
      <c r="O1241" s="174"/>
      <c r="P1241" s="174"/>
      <c r="Q1241" s="174"/>
      <c r="R1241" s="174"/>
      <c r="S1241" s="174"/>
      <c r="T1241" s="174"/>
      <c r="U1241" s="174">
        <f t="shared" si="445"/>
        <v>5151</v>
      </c>
      <c r="V1241" s="152"/>
      <c r="AD1241" s="152"/>
    </row>
    <row r="1242" spans="1:30" s="157" customFormat="1" x14ac:dyDescent="0.25">
      <c r="A1242" s="5" t="s">
        <v>2014</v>
      </c>
      <c r="B1242" s="5" t="s">
        <v>2416</v>
      </c>
      <c r="C1242" s="152" t="str">
        <f t="shared" si="441"/>
        <v>*</v>
      </c>
      <c r="D1242" s="174" t="str">
        <f t="shared" si="442"/>
        <v>Si tiene valor &gt; a 0 en el código</v>
      </c>
      <c r="E1242" s="174"/>
      <c r="F1242" s="174"/>
      <c r="G1242" s="174"/>
      <c r="H1242" s="174"/>
      <c r="I1242" s="174"/>
      <c r="J1242" s="174"/>
      <c r="K1242" s="174">
        <f t="shared" si="443"/>
        <v>5070</v>
      </c>
      <c r="L1242" s="118" t="str">
        <f t="shared" si="444"/>
        <v>, debe tener valor &gt; que cero en el código</v>
      </c>
      <c r="M1242" s="174"/>
      <c r="N1242" s="174"/>
      <c r="O1242" s="174"/>
      <c r="P1242" s="174"/>
      <c r="Q1242" s="174"/>
      <c r="R1242" s="174"/>
      <c r="S1242" s="174"/>
      <c r="T1242" s="174"/>
      <c r="U1242" s="174">
        <f t="shared" si="445"/>
        <v>5160</v>
      </c>
      <c r="V1242" s="152"/>
      <c r="AD1242" s="152"/>
    </row>
    <row r="1243" spans="1:30" s="157" customFormat="1" x14ac:dyDescent="0.25">
      <c r="A1243" s="5" t="s">
        <v>2015</v>
      </c>
      <c r="B1243" s="5" t="s">
        <v>2416</v>
      </c>
      <c r="C1243" s="152" t="str">
        <f t="shared" si="441"/>
        <v>*</v>
      </c>
      <c r="D1243" s="174" t="str">
        <f t="shared" si="442"/>
        <v>Si tiene valor &gt; a 0 en el código</v>
      </c>
      <c r="E1243" s="174"/>
      <c r="F1243" s="174"/>
      <c r="G1243" s="174"/>
      <c r="H1243" s="174"/>
      <c r="I1243" s="174"/>
      <c r="J1243" s="174"/>
      <c r="K1243" s="174">
        <f t="shared" si="443"/>
        <v>5079</v>
      </c>
      <c r="L1243" s="118" t="str">
        <f t="shared" si="444"/>
        <v>, debe tener valor &gt; que cero en el código</v>
      </c>
      <c r="M1243" s="174"/>
      <c r="N1243" s="174"/>
      <c r="O1243" s="174"/>
      <c r="P1243" s="174"/>
      <c r="Q1243" s="174"/>
      <c r="R1243" s="174"/>
      <c r="S1243" s="174"/>
      <c r="T1243" s="174"/>
      <c r="U1243" s="174">
        <f t="shared" si="445"/>
        <v>5169</v>
      </c>
      <c r="V1243" s="152"/>
      <c r="AD1243" s="152"/>
    </row>
    <row r="1244" spans="1:30" s="157" customFormat="1" x14ac:dyDescent="0.25">
      <c r="A1244" s="5" t="s">
        <v>2016</v>
      </c>
      <c r="B1244" s="5" t="s">
        <v>2416</v>
      </c>
      <c r="C1244" s="152" t="str">
        <f t="shared" si="441"/>
        <v>*</v>
      </c>
      <c r="D1244" s="174" t="str">
        <f t="shared" si="442"/>
        <v>Si tiene valor &gt; a 0 en el código</v>
      </c>
      <c r="E1244" s="174"/>
      <c r="F1244" s="174"/>
      <c r="G1244" s="174"/>
      <c r="H1244" s="174"/>
      <c r="I1244" s="174"/>
      <c r="J1244" s="174"/>
      <c r="K1244" s="174">
        <f t="shared" si="443"/>
        <v>5088</v>
      </c>
      <c r="L1244" s="118" t="str">
        <f t="shared" si="444"/>
        <v>, debe tener valor &gt; que cero en el código</v>
      </c>
      <c r="M1244" s="174"/>
      <c r="N1244" s="174"/>
      <c r="O1244" s="174"/>
      <c r="P1244" s="174"/>
      <c r="Q1244" s="174"/>
      <c r="R1244" s="174"/>
      <c r="S1244" s="174"/>
      <c r="T1244" s="174"/>
      <c r="U1244" s="174">
        <f t="shared" si="445"/>
        <v>5178</v>
      </c>
      <c r="V1244" s="152"/>
      <c r="AD1244" s="152"/>
    </row>
    <row r="1245" spans="1:30" s="157" customFormat="1" x14ac:dyDescent="0.25">
      <c r="A1245" s="174"/>
      <c r="B1245" s="5"/>
      <c r="C1245" s="152"/>
      <c r="D1245" s="174"/>
      <c r="E1245" s="174"/>
      <c r="F1245" s="174"/>
      <c r="G1245" s="174"/>
      <c r="H1245" s="174"/>
      <c r="I1245" s="174"/>
      <c r="J1245" s="174"/>
      <c r="K1245" s="174"/>
      <c r="L1245" s="175"/>
      <c r="M1245" s="174"/>
      <c r="N1245" s="174"/>
      <c r="O1245" s="174"/>
      <c r="P1245" s="174"/>
      <c r="Q1245" s="174"/>
      <c r="R1245" s="174"/>
      <c r="S1245" s="174"/>
      <c r="T1245" s="174"/>
      <c r="U1245" s="174"/>
      <c r="V1245" s="152"/>
      <c r="AD1245" s="152"/>
    </row>
    <row r="1246" spans="1:30" s="157" customFormat="1" x14ac:dyDescent="0.25">
      <c r="A1246" s="174"/>
      <c r="B1246" s="5"/>
      <c r="C1246" s="152" t="s">
        <v>609</v>
      </c>
      <c r="D1246" s="174"/>
      <c r="E1246" s="174"/>
      <c r="F1246" s="174"/>
      <c r="G1246" s="174"/>
      <c r="H1246" s="174"/>
      <c r="I1246" s="174"/>
      <c r="J1246" s="174"/>
      <c r="K1246" s="174"/>
      <c r="L1246" s="175"/>
      <c r="M1246" s="174"/>
      <c r="N1246" s="174"/>
      <c r="O1246" s="174"/>
      <c r="P1246" s="174"/>
      <c r="Q1246" s="174"/>
      <c r="R1246" s="174"/>
      <c r="S1246" s="174"/>
      <c r="T1246" s="174"/>
      <c r="U1246" s="174"/>
      <c r="V1246" s="152"/>
      <c r="AD1246" s="152"/>
    </row>
    <row r="1247" spans="1:30" s="157" customFormat="1" x14ac:dyDescent="0.25">
      <c r="A1247" s="5" t="s">
        <v>2017</v>
      </c>
      <c r="B1247" s="5" t="s">
        <v>2416</v>
      </c>
      <c r="C1247" s="152" t="str">
        <f>C1244</f>
        <v>*</v>
      </c>
      <c r="D1247" s="174" t="str">
        <f>D1244</f>
        <v>Si tiene valor &gt; a 0 en el código</v>
      </c>
      <c r="E1247" s="174"/>
      <c r="F1247" s="174"/>
      <c r="G1247" s="174"/>
      <c r="H1247" s="174"/>
      <c r="I1247" s="174"/>
      <c r="J1247" s="174"/>
      <c r="K1247" s="174">
        <f>K1210</f>
        <v>5008</v>
      </c>
      <c r="L1247" s="118" t="str">
        <f>L1244</f>
        <v>, debe tener valor &gt; que cero en el código</v>
      </c>
      <c r="M1247" s="174"/>
      <c r="N1247" s="174"/>
      <c r="O1247" s="174"/>
      <c r="P1247" s="174"/>
      <c r="Q1247" s="174"/>
      <c r="R1247" s="174"/>
      <c r="S1247" s="174"/>
      <c r="T1247" s="174"/>
      <c r="U1247" s="174">
        <f>U1235+1</f>
        <v>5098</v>
      </c>
      <c r="V1247" s="152"/>
      <c r="AD1247" s="152"/>
    </row>
    <row r="1248" spans="1:30" s="157" customFormat="1" x14ac:dyDescent="0.25">
      <c r="A1248" s="5" t="s">
        <v>2018</v>
      </c>
      <c r="B1248" s="5" t="s">
        <v>2416</v>
      </c>
      <c r="C1248" s="152" t="str">
        <f>C1247</f>
        <v>*</v>
      </c>
      <c r="D1248" s="174" t="str">
        <f>D1247</f>
        <v>Si tiene valor &gt; a 0 en el código</v>
      </c>
      <c r="E1248" s="174"/>
      <c r="F1248" s="174"/>
      <c r="G1248" s="174"/>
      <c r="H1248" s="174"/>
      <c r="I1248" s="174"/>
      <c r="J1248" s="174"/>
      <c r="K1248" s="174">
        <f>K1211</f>
        <v>5017</v>
      </c>
      <c r="L1248" s="118" t="str">
        <f>L1247</f>
        <v>, debe tener valor &gt; que cero en el código</v>
      </c>
      <c r="M1248" s="174"/>
      <c r="N1248" s="174"/>
      <c r="O1248" s="174"/>
      <c r="P1248" s="174"/>
      <c r="Q1248" s="174"/>
      <c r="R1248" s="174"/>
      <c r="S1248" s="174"/>
      <c r="T1248" s="174"/>
      <c r="U1248" s="174">
        <f>U1236+1</f>
        <v>5107</v>
      </c>
      <c r="V1248" s="152"/>
      <c r="AD1248" s="152"/>
    </row>
    <row r="1249" spans="1:30" s="157" customFormat="1" x14ac:dyDescent="0.25">
      <c r="A1249" s="5" t="s">
        <v>2019</v>
      </c>
      <c r="B1249" s="5" t="s">
        <v>2416</v>
      </c>
      <c r="C1249" s="152" t="str">
        <f t="shared" ref="C1249:C1256" si="446">C1248</f>
        <v>*</v>
      </c>
      <c r="D1249" s="174" t="str">
        <f t="shared" ref="D1249:D1256" si="447">D1248</f>
        <v>Si tiene valor &gt; a 0 en el código</v>
      </c>
      <c r="E1249" s="174"/>
      <c r="F1249" s="174"/>
      <c r="G1249" s="174"/>
      <c r="H1249" s="174"/>
      <c r="I1249" s="174"/>
      <c r="J1249" s="174"/>
      <c r="K1249" s="174">
        <f t="shared" ref="K1249:K1256" si="448">K1212</f>
        <v>5026</v>
      </c>
      <c r="L1249" s="118" t="str">
        <f t="shared" ref="L1249:L1256" si="449">L1248</f>
        <v>, debe tener valor &gt; que cero en el código</v>
      </c>
      <c r="M1249" s="174"/>
      <c r="N1249" s="174"/>
      <c r="O1249" s="174"/>
      <c r="P1249" s="174"/>
      <c r="Q1249" s="174"/>
      <c r="R1249" s="174"/>
      <c r="S1249" s="174"/>
      <c r="T1249" s="174"/>
      <c r="U1249" s="174">
        <f t="shared" ref="U1249:U1256" si="450">U1237+1</f>
        <v>5116</v>
      </c>
      <c r="V1249" s="152"/>
      <c r="AD1249" s="152"/>
    </row>
    <row r="1250" spans="1:30" s="157" customFormat="1" x14ac:dyDescent="0.25">
      <c r="A1250" s="5" t="s">
        <v>2020</v>
      </c>
      <c r="B1250" s="5" t="s">
        <v>2416</v>
      </c>
      <c r="C1250" s="152" t="str">
        <f t="shared" si="446"/>
        <v>*</v>
      </c>
      <c r="D1250" s="174" t="str">
        <f t="shared" si="447"/>
        <v>Si tiene valor &gt; a 0 en el código</v>
      </c>
      <c r="E1250" s="174"/>
      <c r="F1250" s="174"/>
      <c r="G1250" s="174"/>
      <c r="H1250" s="174"/>
      <c r="I1250" s="174"/>
      <c r="J1250" s="174"/>
      <c r="K1250" s="174">
        <f t="shared" si="448"/>
        <v>5035</v>
      </c>
      <c r="L1250" s="118" t="str">
        <f t="shared" si="449"/>
        <v>, debe tener valor &gt; que cero en el código</v>
      </c>
      <c r="M1250" s="174"/>
      <c r="N1250" s="174"/>
      <c r="O1250" s="174"/>
      <c r="P1250" s="174"/>
      <c r="Q1250" s="174"/>
      <c r="R1250" s="174"/>
      <c r="S1250" s="174"/>
      <c r="T1250" s="174"/>
      <c r="U1250" s="174">
        <f t="shared" si="450"/>
        <v>5125</v>
      </c>
      <c r="V1250" s="152"/>
      <c r="AD1250" s="152"/>
    </row>
    <row r="1251" spans="1:30" s="157" customFormat="1" x14ac:dyDescent="0.25">
      <c r="A1251" s="5" t="s">
        <v>2021</v>
      </c>
      <c r="B1251" s="5" t="s">
        <v>2416</v>
      </c>
      <c r="C1251" s="152" t="str">
        <f t="shared" si="446"/>
        <v>*</v>
      </c>
      <c r="D1251" s="174" t="str">
        <f t="shared" si="447"/>
        <v>Si tiene valor &gt; a 0 en el código</v>
      </c>
      <c r="E1251" s="174"/>
      <c r="F1251" s="174"/>
      <c r="G1251" s="174"/>
      <c r="H1251" s="174"/>
      <c r="I1251" s="174"/>
      <c r="J1251" s="174"/>
      <c r="K1251" s="174">
        <f t="shared" si="448"/>
        <v>5044</v>
      </c>
      <c r="L1251" s="118" t="str">
        <f t="shared" si="449"/>
        <v>, debe tener valor &gt; que cero en el código</v>
      </c>
      <c r="M1251" s="174"/>
      <c r="N1251" s="174"/>
      <c r="O1251" s="174"/>
      <c r="P1251" s="174"/>
      <c r="Q1251" s="174"/>
      <c r="R1251" s="174"/>
      <c r="S1251" s="174"/>
      <c r="T1251" s="174"/>
      <c r="U1251" s="174">
        <f t="shared" si="450"/>
        <v>5134</v>
      </c>
      <c r="V1251" s="152"/>
      <c r="AD1251" s="152"/>
    </row>
    <row r="1252" spans="1:30" s="157" customFormat="1" x14ac:dyDescent="0.25">
      <c r="A1252" s="5" t="s">
        <v>2022</v>
      </c>
      <c r="B1252" s="5" t="s">
        <v>2416</v>
      </c>
      <c r="C1252" s="152" t="str">
        <f t="shared" si="446"/>
        <v>*</v>
      </c>
      <c r="D1252" s="174" t="str">
        <f t="shared" si="447"/>
        <v>Si tiene valor &gt; a 0 en el código</v>
      </c>
      <c r="E1252" s="174"/>
      <c r="F1252" s="174"/>
      <c r="G1252" s="174"/>
      <c r="H1252" s="174"/>
      <c r="I1252" s="174"/>
      <c r="J1252" s="174"/>
      <c r="K1252" s="174">
        <f t="shared" si="448"/>
        <v>5053</v>
      </c>
      <c r="L1252" s="118" t="str">
        <f t="shared" si="449"/>
        <v>, debe tener valor &gt; que cero en el código</v>
      </c>
      <c r="M1252" s="174"/>
      <c r="N1252" s="174"/>
      <c r="O1252" s="174"/>
      <c r="P1252" s="174"/>
      <c r="Q1252" s="174"/>
      <c r="R1252" s="174"/>
      <c r="S1252" s="174"/>
      <c r="T1252" s="174"/>
      <c r="U1252" s="174">
        <f t="shared" si="450"/>
        <v>5143</v>
      </c>
      <c r="V1252" s="152"/>
      <c r="AD1252" s="152"/>
    </row>
    <row r="1253" spans="1:30" s="157" customFormat="1" x14ac:dyDescent="0.25">
      <c r="A1253" s="5" t="s">
        <v>2023</v>
      </c>
      <c r="B1253" s="5" t="s">
        <v>2416</v>
      </c>
      <c r="C1253" s="152" t="str">
        <f t="shared" si="446"/>
        <v>*</v>
      </c>
      <c r="D1253" s="174" t="str">
        <f t="shared" si="447"/>
        <v>Si tiene valor &gt; a 0 en el código</v>
      </c>
      <c r="E1253" s="174"/>
      <c r="F1253" s="174"/>
      <c r="G1253" s="174"/>
      <c r="H1253" s="174"/>
      <c r="I1253" s="174"/>
      <c r="J1253" s="174"/>
      <c r="K1253" s="174">
        <f t="shared" si="448"/>
        <v>5062</v>
      </c>
      <c r="L1253" s="118" t="str">
        <f t="shared" si="449"/>
        <v>, debe tener valor &gt; que cero en el código</v>
      </c>
      <c r="M1253" s="174"/>
      <c r="N1253" s="174"/>
      <c r="O1253" s="174"/>
      <c r="P1253" s="174"/>
      <c r="Q1253" s="174"/>
      <c r="R1253" s="174"/>
      <c r="S1253" s="174"/>
      <c r="T1253" s="174"/>
      <c r="U1253" s="174">
        <f t="shared" si="450"/>
        <v>5152</v>
      </c>
      <c r="V1253" s="152"/>
      <c r="AD1253" s="152"/>
    </row>
    <row r="1254" spans="1:30" s="157" customFormat="1" x14ac:dyDescent="0.25">
      <c r="A1254" s="5" t="s">
        <v>2024</v>
      </c>
      <c r="B1254" s="5" t="s">
        <v>2416</v>
      </c>
      <c r="C1254" s="152" t="str">
        <f t="shared" si="446"/>
        <v>*</v>
      </c>
      <c r="D1254" s="174" t="str">
        <f t="shared" si="447"/>
        <v>Si tiene valor &gt; a 0 en el código</v>
      </c>
      <c r="E1254" s="174"/>
      <c r="F1254" s="174"/>
      <c r="G1254" s="174"/>
      <c r="H1254" s="174"/>
      <c r="I1254" s="174"/>
      <c r="J1254" s="174"/>
      <c r="K1254" s="174">
        <f t="shared" si="448"/>
        <v>5071</v>
      </c>
      <c r="L1254" s="118" t="str">
        <f t="shared" si="449"/>
        <v>, debe tener valor &gt; que cero en el código</v>
      </c>
      <c r="M1254" s="174"/>
      <c r="N1254" s="174"/>
      <c r="O1254" s="174"/>
      <c r="P1254" s="174"/>
      <c r="Q1254" s="174"/>
      <c r="R1254" s="174"/>
      <c r="S1254" s="174"/>
      <c r="T1254" s="174"/>
      <c r="U1254" s="174">
        <f t="shared" si="450"/>
        <v>5161</v>
      </c>
      <c r="V1254" s="152"/>
      <c r="AD1254" s="152"/>
    </row>
    <row r="1255" spans="1:30" s="157" customFormat="1" x14ac:dyDescent="0.25">
      <c r="A1255" s="5" t="s">
        <v>2025</v>
      </c>
      <c r="B1255" s="5" t="s">
        <v>2416</v>
      </c>
      <c r="C1255" s="152" t="str">
        <f t="shared" si="446"/>
        <v>*</v>
      </c>
      <c r="D1255" s="174" t="str">
        <f t="shared" si="447"/>
        <v>Si tiene valor &gt; a 0 en el código</v>
      </c>
      <c r="E1255" s="174"/>
      <c r="F1255" s="174"/>
      <c r="G1255" s="174"/>
      <c r="H1255" s="174"/>
      <c r="I1255" s="174"/>
      <c r="J1255" s="174"/>
      <c r="K1255" s="174">
        <f t="shared" si="448"/>
        <v>5080</v>
      </c>
      <c r="L1255" s="118" t="str">
        <f t="shared" si="449"/>
        <v>, debe tener valor &gt; que cero en el código</v>
      </c>
      <c r="M1255" s="174"/>
      <c r="N1255" s="174"/>
      <c r="O1255" s="174"/>
      <c r="P1255" s="174"/>
      <c r="Q1255" s="174"/>
      <c r="R1255" s="174"/>
      <c r="S1255" s="174"/>
      <c r="T1255" s="174"/>
      <c r="U1255" s="174">
        <f t="shared" si="450"/>
        <v>5170</v>
      </c>
      <c r="V1255" s="152"/>
      <c r="AD1255" s="152"/>
    </row>
    <row r="1256" spans="1:30" s="157" customFormat="1" x14ac:dyDescent="0.25">
      <c r="A1256" s="5" t="s">
        <v>2026</v>
      </c>
      <c r="B1256" s="5" t="s">
        <v>2416</v>
      </c>
      <c r="C1256" s="152" t="str">
        <f t="shared" si="446"/>
        <v>*</v>
      </c>
      <c r="D1256" s="174" t="str">
        <f t="shared" si="447"/>
        <v>Si tiene valor &gt; a 0 en el código</v>
      </c>
      <c r="E1256" s="174"/>
      <c r="F1256" s="174"/>
      <c r="G1256" s="174"/>
      <c r="H1256" s="174"/>
      <c r="I1256" s="174"/>
      <c r="J1256" s="174"/>
      <c r="K1256" s="174">
        <f t="shared" si="448"/>
        <v>5089</v>
      </c>
      <c r="L1256" s="118" t="str">
        <f t="shared" si="449"/>
        <v>, debe tener valor &gt; que cero en el código</v>
      </c>
      <c r="M1256" s="174"/>
      <c r="N1256" s="174"/>
      <c r="O1256" s="174"/>
      <c r="P1256" s="174"/>
      <c r="Q1256" s="174"/>
      <c r="R1256" s="174"/>
      <c r="S1256" s="174"/>
      <c r="T1256" s="174"/>
      <c r="U1256" s="174">
        <f t="shared" si="450"/>
        <v>5179</v>
      </c>
      <c r="V1256" s="152"/>
      <c r="AD1256" s="152"/>
    </row>
    <row r="1257" spans="1:30" s="157" customFormat="1" x14ac:dyDescent="0.25">
      <c r="A1257" s="174"/>
      <c r="B1257" s="5"/>
      <c r="C1257" s="152"/>
      <c r="D1257" s="174"/>
      <c r="E1257" s="174"/>
      <c r="F1257" s="174"/>
      <c r="G1257" s="174"/>
      <c r="H1257" s="174"/>
      <c r="I1257" s="174"/>
      <c r="J1257" s="174"/>
      <c r="K1257" s="174"/>
      <c r="L1257" s="175"/>
      <c r="M1257" s="174"/>
      <c r="N1257" s="174"/>
      <c r="O1257" s="174"/>
      <c r="P1257" s="174"/>
      <c r="Q1257" s="174"/>
      <c r="R1257" s="174"/>
      <c r="S1257" s="174"/>
      <c r="T1257" s="174"/>
      <c r="U1257" s="174"/>
      <c r="V1257" s="152"/>
      <c r="AD1257" s="152"/>
    </row>
    <row r="1258" spans="1:30" s="157" customFormat="1" x14ac:dyDescent="0.25">
      <c r="A1258" s="174"/>
      <c r="B1258" s="5"/>
      <c r="C1258" s="152" t="s">
        <v>610</v>
      </c>
      <c r="D1258" s="174"/>
      <c r="E1258" s="174"/>
      <c r="F1258" s="174"/>
      <c r="G1258" s="174"/>
      <c r="H1258" s="174"/>
      <c r="I1258" s="174"/>
      <c r="J1258" s="174"/>
      <c r="K1258" s="174"/>
      <c r="L1258" s="175"/>
      <c r="M1258" s="174"/>
      <c r="N1258" s="174"/>
      <c r="O1258" s="174"/>
      <c r="P1258" s="174"/>
      <c r="Q1258" s="174"/>
      <c r="R1258" s="174"/>
      <c r="S1258" s="174"/>
      <c r="T1258" s="174"/>
      <c r="U1258" s="174"/>
      <c r="V1258" s="152"/>
      <c r="AD1258" s="152"/>
    </row>
    <row r="1259" spans="1:30" s="157" customFormat="1" x14ac:dyDescent="0.25">
      <c r="A1259" s="5" t="s">
        <v>2027</v>
      </c>
      <c r="B1259" s="5" t="s">
        <v>2416</v>
      </c>
      <c r="C1259" s="152" t="str">
        <f>C1256</f>
        <v>*</v>
      </c>
      <c r="D1259" s="174" t="str">
        <f>D1256</f>
        <v>Si tiene valor &gt; a 0 en el código</v>
      </c>
      <c r="E1259" s="174"/>
      <c r="F1259" s="174"/>
      <c r="G1259" s="174"/>
      <c r="H1259" s="174"/>
      <c r="I1259" s="174"/>
      <c r="J1259" s="174"/>
      <c r="K1259" s="174">
        <f>K1222</f>
        <v>5009</v>
      </c>
      <c r="L1259" s="118" t="str">
        <f>L1256</f>
        <v>, debe tener valor &gt; que cero en el código</v>
      </c>
      <c r="M1259" s="174"/>
      <c r="N1259" s="174"/>
      <c r="O1259" s="174"/>
      <c r="P1259" s="174"/>
      <c r="Q1259" s="174"/>
      <c r="R1259" s="174"/>
      <c r="S1259" s="174"/>
      <c r="T1259" s="174"/>
      <c r="U1259" s="174">
        <f>U1247+1</f>
        <v>5099</v>
      </c>
      <c r="V1259" s="152"/>
      <c r="AD1259" s="152"/>
    </row>
    <row r="1260" spans="1:30" s="8" customFormat="1" x14ac:dyDescent="0.25">
      <c r="A1260" s="5" t="s">
        <v>2028</v>
      </c>
      <c r="B1260" s="5" t="s">
        <v>2416</v>
      </c>
      <c r="C1260" s="152" t="str">
        <f>C1259</f>
        <v>*</v>
      </c>
      <c r="D1260" s="174" t="str">
        <f>D1259</f>
        <v>Si tiene valor &gt; a 0 en el código</v>
      </c>
      <c r="E1260" s="174"/>
      <c r="F1260" s="174"/>
      <c r="G1260" s="174"/>
      <c r="H1260" s="174"/>
      <c r="I1260" s="174"/>
      <c r="J1260" s="174"/>
      <c r="K1260" s="174">
        <f>K1223</f>
        <v>5018</v>
      </c>
      <c r="L1260" s="118" t="str">
        <f>L1259</f>
        <v>, debe tener valor &gt; que cero en el código</v>
      </c>
      <c r="M1260" s="174"/>
      <c r="N1260" s="174"/>
      <c r="O1260" s="174"/>
      <c r="P1260" s="174"/>
      <c r="Q1260" s="174"/>
      <c r="R1260" s="174"/>
      <c r="S1260" s="174"/>
      <c r="T1260" s="174"/>
      <c r="U1260" s="174">
        <f>U1248+1</f>
        <v>5108</v>
      </c>
      <c r="V1260" s="152"/>
      <c r="W1260" s="157"/>
      <c r="X1260" s="157"/>
      <c r="Y1260" s="157"/>
      <c r="Z1260" s="157"/>
      <c r="AA1260" s="157"/>
      <c r="AB1260" s="157"/>
      <c r="AC1260" s="157"/>
      <c r="AD1260" s="152"/>
    </row>
    <row r="1261" spans="1:30" s="157" customFormat="1" x14ac:dyDescent="0.25">
      <c r="A1261" s="5" t="s">
        <v>2029</v>
      </c>
      <c r="B1261" s="5" t="s">
        <v>2416</v>
      </c>
      <c r="C1261" s="152" t="str">
        <f t="shared" ref="C1261:C1268" si="451">C1260</f>
        <v>*</v>
      </c>
      <c r="D1261" s="174" t="str">
        <f t="shared" ref="D1261:D1268" si="452">D1260</f>
        <v>Si tiene valor &gt; a 0 en el código</v>
      </c>
      <c r="E1261" s="174"/>
      <c r="F1261" s="174"/>
      <c r="G1261" s="174"/>
      <c r="H1261" s="174"/>
      <c r="I1261" s="174"/>
      <c r="J1261" s="174"/>
      <c r="K1261" s="174">
        <f t="shared" ref="K1261:K1268" si="453">K1224</f>
        <v>5027</v>
      </c>
      <c r="L1261" s="118" t="str">
        <f t="shared" ref="L1261:L1268" si="454">L1260</f>
        <v>, debe tener valor &gt; que cero en el código</v>
      </c>
      <c r="M1261" s="174"/>
      <c r="N1261" s="174"/>
      <c r="O1261" s="174"/>
      <c r="P1261" s="174"/>
      <c r="Q1261" s="174"/>
      <c r="R1261" s="174"/>
      <c r="S1261" s="174"/>
      <c r="T1261" s="174"/>
      <c r="U1261" s="174">
        <f t="shared" ref="U1261:U1268" si="455">U1249+1</f>
        <v>5117</v>
      </c>
      <c r="V1261" s="152"/>
      <c r="AD1261" s="152"/>
    </row>
    <row r="1262" spans="1:30" s="157" customFormat="1" x14ac:dyDescent="0.25">
      <c r="A1262" s="5" t="s">
        <v>2030</v>
      </c>
      <c r="B1262" s="5" t="s">
        <v>2416</v>
      </c>
      <c r="C1262" s="152" t="str">
        <f t="shared" si="451"/>
        <v>*</v>
      </c>
      <c r="D1262" s="174" t="str">
        <f t="shared" si="452"/>
        <v>Si tiene valor &gt; a 0 en el código</v>
      </c>
      <c r="E1262" s="174"/>
      <c r="F1262" s="174"/>
      <c r="G1262" s="174"/>
      <c r="H1262" s="174"/>
      <c r="I1262" s="174"/>
      <c r="J1262" s="174"/>
      <c r="K1262" s="174">
        <f t="shared" si="453"/>
        <v>5036</v>
      </c>
      <c r="L1262" s="118" t="str">
        <f t="shared" si="454"/>
        <v>, debe tener valor &gt; que cero en el código</v>
      </c>
      <c r="M1262" s="174"/>
      <c r="N1262" s="174"/>
      <c r="O1262" s="174"/>
      <c r="P1262" s="174"/>
      <c r="Q1262" s="174"/>
      <c r="R1262" s="174"/>
      <c r="S1262" s="174"/>
      <c r="T1262" s="174"/>
      <c r="U1262" s="174">
        <f t="shared" si="455"/>
        <v>5126</v>
      </c>
      <c r="V1262" s="152"/>
      <c r="AD1262" s="152"/>
    </row>
    <row r="1263" spans="1:30" s="157" customFormat="1" x14ac:dyDescent="0.25">
      <c r="A1263" s="5" t="s">
        <v>2031</v>
      </c>
      <c r="B1263" s="5" t="s">
        <v>2416</v>
      </c>
      <c r="C1263" s="152" t="str">
        <f t="shared" si="451"/>
        <v>*</v>
      </c>
      <c r="D1263" s="174" t="str">
        <f t="shared" si="452"/>
        <v>Si tiene valor &gt; a 0 en el código</v>
      </c>
      <c r="E1263" s="174"/>
      <c r="F1263" s="174"/>
      <c r="G1263" s="174"/>
      <c r="H1263" s="174"/>
      <c r="I1263" s="174"/>
      <c r="J1263" s="174"/>
      <c r="K1263" s="174">
        <f t="shared" si="453"/>
        <v>5045</v>
      </c>
      <c r="L1263" s="118" t="str">
        <f t="shared" si="454"/>
        <v>, debe tener valor &gt; que cero en el código</v>
      </c>
      <c r="M1263" s="174"/>
      <c r="N1263" s="174"/>
      <c r="O1263" s="174"/>
      <c r="P1263" s="174"/>
      <c r="Q1263" s="174"/>
      <c r="R1263" s="174"/>
      <c r="S1263" s="174"/>
      <c r="T1263" s="174"/>
      <c r="U1263" s="174">
        <f t="shared" si="455"/>
        <v>5135</v>
      </c>
      <c r="V1263" s="152"/>
      <c r="AD1263" s="152"/>
    </row>
    <row r="1264" spans="1:30" s="157" customFormat="1" x14ac:dyDescent="0.25">
      <c r="A1264" s="5" t="s">
        <v>2032</v>
      </c>
      <c r="B1264" s="5" t="s">
        <v>2416</v>
      </c>
      <c r="C1264" s="152" t="str">
        <f t="shared" si="451"/>
        <v>*</v>
      </c>
      <c r="D1264" s="174" t="str">
        <f t="shared" si="452"/>
        <v>Si tiene valor &gt; a 0 en el código</v>
      </c>
      <c r="E1264" s="174"/>
      <c r="F1264" s="174"/>
      <c r="G1264" s="174"/>
      <c r="H1264" s="174"/>
      <c r="I1264" s="174"/>
      <c r="J1264" s="174"/>
      <c r="K1264" s="174">
        <f t="shared" si="453"/>
        <v>5054</v>
      </c>
      <c r="L1264" s="118" t="str">
        <f t="shared" si="454"/>
        <v>, debe tener valor &gt; que cero en el código</v>
      </c>
      <c r="M1264" s="174"/>
      <c r="N1264" s="174"/>
      <c r="O1264" s="174"/>
      <c r="P1264" s="174"/>
      <c r="Q1264" s="174"/>
      <c r="R1264" s="174"/>
      <c r="S1264" s="174"/>
      <c r="T1264" s="174"/>
      <c r="U1264" s="174">
        <f t="shared" si="455"/>
        <v>5144</v>
      </c>
      <c r="V1264" s="152"/>
      <c r="AD1264" s="152"/>
    </row>
    <row r="1265" spans="1:33" s="157" customFormat="1" x14ac:dyDescent="0.25">
      <c r="A1265" s="5" t="s">
        <v>2033</v>
      </c>
      <c r="B1265" s="5" t="s">
        <v>2416</v>
      </c>
      <c r="C1265" s="152" t="str">
        <f t="shared" si="451"/>
        <v>*</v>
      </c>
      <c r="D1265" s="174" t="str">
        <f t="shared" si="452"/>
        <v>Si tiene valor &gt; a 0 en el código</v>
      </c>
      <c r="E1265" s="174"/>
      <c r="F1265" s="174"/>
      <c r="G1265" s="174"/>
      <c r="H1265" s="174"/>
      <c r="I1265" s="174"/>
      <c r="J1265" s="174"/>
      <c r="K1265" s="174">
        <f t="shared" si="453"/>
        <v>5063</v>
      </c>
      <c r="L1265" s="118" t="str">
        <f t="shared" si="454"/>
        <v>, debe tener valor &gt; que cero en el código</v>
      </c>
      <c r="M1265" s="174"/>
      <c r="N1265" s="174"/>
      <c r="O1265" s="174"/>
      <c r="P1265" s="174"/>
      <c r="Q1265" s="174"/>
      <c r="R1265" s="174"/>
      <c r="S1265" s="174"/>
      <c r="T1265" s="174"/>
      <c r="U1265" s="174">
        <f t="shared" si="455"/>
        <v>5153</v>
      </c>
      <c r="V1265" s="152"/>
      <c r="AD1265" s="152"/>
    </row>
    <row r="1266" spans="1:33" s="157" customFormat="1" x14ac:dyDescent="0.25">
      <c r="A1266" s="5" t="s">
        <v>2034</v>
      </c>
      <c r="B1266" s="5" t="s">
        <v>2416</v>
      </c>
      <c r="C1266" s="152" t="str">
        <f t="shared" si="451"/>
        <v>*</v>
      </c>
      <c r="D1266" s="174" t="str">
        <f t="shared" si="452"/>
        <v>Si tiene valor &gt; a 0 en el código</v>
      </c>
      <c r="E1266" s="174"/>
      <c r="F1266" s="174"/>
      <c r="G1266" s="174"/>
      <c r="H1266" s="174"/>
      <c r="I1266" s="174"/>
      <c r="J1266" s="174"/>
      <c r="K1266" s="174">
        <f t="shared" si="453"/>
        <v>5072</v>
      </c>
      <c r="L1266" s="118" t="str">
        <f t="shared" si="454"/>
        <v>, debe tener valor &gt; que cero en el código</v>
      </c>
      <c r="M1266" s="174"/>
      <c r="N1266" s="174"/>
      <c r="O1266" s="174"/>
      <c r="P1266" s="174"/>
      <c r="Q1266" s="174"/>
      <c r="R1266" s="174"/>
      <c r="S1266" s="174"/>
      <c r="T1266" s="174"/>
      <c r="U1266" s="174">
        <f t="shared" si="455"/>
        <v>5162</v>
      </c>
      <c r="V1266" s="152"/>
      <c r="AD1266" s="152"/>
    </row>
    <row r="1267" spans="1:33" s="157" customFormat="1" x14ac:dyDescent="0.25">
      <c r="A1267" s="5" t="s">
        <v>2035</v>
      </c>
      <c r="B1267" s="5" t="s">
        <v>2416</v>
      </c>
      <c r="C1267" s="152" t="str">
        <f t="shared" si="451"/>
        <v>*</v>
      </c>
      <c r="D1267" s="174" t="str">
        <f t="shared" si="452"/>
        <v>Si tiene valor &gt; a 0 en el código</v>
      </c>
      <c r="E1267" s="174"/>
      <c r="F1267" s="174"/>
      <c r="G1267" s="174"/>
      <c r="H1267" s="174"/>
      <c r="I1267" s="174"/>
      <c r="J1267" s="174"/>
      <c r="K1267" s="174">
        <f t="shared" si="453"/>
        <v>5081</v>
      </c>
      <c r="L1267" s="118" t="str">
        <f t="shared" si="454"/>
        <v>, debe tener valor &gt; que cero en el código</v>
      </c>
      <c r="M1267" s="174"/>
      <c r="N1267" s="174"/>
      <c r="O1267" s="174"/>
      <c r="P1267" s="174"/>
      <c r="Q1267" s="174"/>
      <c r="R1267" s="174"/>
      <c r="S1267" s="174"/>
      <c r="T1267" s="174"/>
      <c r="U1267" s="174">
        <f t="shared" si="455"/>
        <v>5171</v>
      </c>
      <c r="V1267" s="152"/>
      <c r="AD1267" s="152"/>
    </row>
    <row r="1268" spans="1:33" s="157" customFormat="1" x14ac:dyDescent="0.25">
      <c r="A1268" s="5" t="s">
        <v>2036</v>
      </c>
      <c r="B1268" s="5" t="s">
        <v>2416</v>
      </c>
      <c r="C1268" s="152" t="str">
        <f t="shared" si="451"/>
        <v>*</v>
      </c>
      <c r="D1268" s="174" t="str">
        <f t="shared" si="452"/>
        <v>Si tiene valor &gt; a 0 en el código</v>
      </c>
      <c r="E1268" s="174"/>
      <c r="F1268" s="174"/>
      <c r="G1268" s="174"/>
      <c r="H1268" s="174"/>
      <c r="I1268" s="174"/>
      <c r="J1268" s="174"/>
      <c r="K1268" s="174">
        <f t="shared" si="453"/>
        <v>5090</v>
      </c>
      <c r="L1268" s="118" t="str">
        <f t="shared" si="454"/>
        <v>, debe tener valor &gt; que cero en el código</v>
      </c>
      <c r="M1268" s="174"/>
      <c r="N1268" s="174"/>
      <c r="O1268" s="174"/>
      <c r="P1268" s="174"/>
      <c r="Q1268" s="174"/>
      <c r="R1268" s="174"/>
      <c r="S1268" s="174"/>
      <c r="T1268" s="174"/>
      <c r="U1268" s="174">
        <f t="shared" si="455"/>
        <v>5180</v>
      </c>
      <c r="V1268" s="152"/>
      <c r="AD1268" s="152"/>
    </row>
    <row r="1269" spans="1:33" s="157" customFormat="1" x14ac:dyDescent="0.25">
      <c r="A1269" s="174"/>
      <c r="B1269" s="5"/>
      <c r="C1269" s="152"/>
      <c r="L1269" s="118"/>
      <c r="V1269" s="152"/>
      <c r="AD1269" s="152"/>
    </row>
    <row r="1270" spans="1:33" ht="12.75" customHeight="1" x14ac:dyDescent="0.25">
      <c r="B1270" s="5"/>
      <c r="C1270" s="8" t="s">
        <v>956</v>
      </c>
    </row>
    <row r="1271" spans="1:33" x14ac:dyDescent="0.25">
      <c r="A1271" s="5" t="s">
        <v>2037</v>
      </c>
      <c r="B1271" s="5" t="s">
        <v>2416</v>
      </c>
      <c r="C1271" s="22" t="s">
        <v>102</v>
      </c>
      <c r="D1271" s="107" t="s">
        <v>217</v>
      </c>
      <c r="E1271" s="107"/>
      <c r="F1271" s="107"/>
      <c r="G1271" s="107"/>
      <c r="H1271" s="107"/>
      <c r="K1271" s="174">
        <f>K1268+1</f>
        <v>5091</v>
      </c>
      <c r="L1271" s="174" t="s">
        <v>612</v>
      </c>
      <c r="M1271" s="174"/>
      <c r="N1271" s="174"/>
      <c r="O1271" s="174"/>
      <c r="P1271" s="174"/>
      <c r="Q1271" s="174">
        <f>K1259</f>
        <v>5009</v>
      </c>
      <c r="R1271" s="174" t="s">
        <v>329</v>
      </c>
      <c r="U1271" s="107"/>
      <c r="V1271" s="22"/>
      <c r="W1271" s="107"/>
      <c r="X1271" s="22"/>
      <c r="Y1271" s="107"/>
      <c r="Z1271" s="107"/>
      <c r="AA1271" s="107"/>
      <c r="AB1271" s="107"/>
      <c r="AC1271" s="107"/>
      <c r="AD1271" s="107"/>
      <c r="AE1271" s="22"/>
      <c r="AG1271" s="34"/>
    </row>
    <row r="1272" spans="1:33" x14ac:dyDescent="0.25">
      <c r="A1272" s="5" t="s">
        <v>2038</v>
      </c>
      <c r="B1272" s="5" t="s">
        <v>2416</v>
      </c>
      <c r="C1272" s="22" t="str">
        <f>C1271</f>
        <v>*</v>
      </c>
      <c r="D1272" s="107" t="str">
        <f>D1271</f>
        <v>Al dividir el valor de la celda</v>
      </c>
      <c r="E1272" s="107"/>
      <c r="F1272" s="107"/>
      <c r="G1272" s="107"/>
      <c r="H1272" s="107"/>
      <c r="K1272" s="174">
        <f>K1271+9</f>
        <v>5100</v>
      </c>
      <c r="L1272" s="118" t="str">
        <f>L1271</f>
        <v xml:space="preserve"> para el valor del código </v>
      </c>
      <c r="M1272" s="174"/>
      <c r="N1272" s="174"/>
      <c r="O1272" s="174"/>
      <c r="P1272" s="174"/>
      <c r="Q1272" s="174">
        <f t="shared" ref="Q1272:Q1280" si="456">K1260</f>
        <v>5018</v>
      </c>
      <c r="R1272" s="174" t="str">
        <f>R1271</f>
        <v>el resultado no debe ser mayor de 240 ni menor a 140. Caso contrario mensaje de advertencia.</v>
      </c>
      <c r="U1272" s="107"/>
      <c r="V1272" s="22"/>
      <c r="W1272" s="107"/>
      <c r="X1272" s="22"/>
      <c r="Y1272" s="107"/>
      <c r="Z1272" s="107"/>
      <c r="AA1272" s="107"/>
      <c r="AB1272" s="107"/>
      <c r="AC1272" s="107"/>
      <c r="AD1272" s="107"/>
      <c r="AE1272" s="22"/>
      <c r="AG1272" s="34"/>
    </row>
    <row r="1273" spans="1:33" x14ac:dyDescent="0.25">
      <c r="A1273" s="5" t="s">
        <v>2039</v>
      </c>
      <c r="B1273" s="5" t="s">
        <v>2416</v>
      </c>
      <c r="C1273" s="22" t="str">
        <f t="shared" ref="C1273:C1280" si="457">C1272</f>
        <v>*</v>
      </c>
      <c r="D1273" s="107" t="str">
        <f t="shared" ref="D1273:D1280" si="458">D1272</f>
        <v>Al dividir el valor de la celda</v>
      </c>
      <c r="E1273" s="107"/>
      <c r="F1273" s="107"/>
      <c r="G1273" s="107"/>
      <c r="H1273" s="107"/>
      <c r="K1273" s="174">
        <f t="shared" ref="K1273:K1279" si="459">K1272+9</f>
        <v>5109</v>
      </c>
      <c r="L1273" s="118" t="str">
        <f t="shared" ref="L1273:L1280" si="460">L1272</f>
        <v xml:space="preserve"> para el valor del código </v>
      </c>
      <c r="M1273" s="174"/>
      <c r="N1273" s="174"/>
      <c r="O1273" s="174"/>
      <c r="P1273" s="174"/>
      <c r="Q1273" s="174">
        <f t="shared" si="456"/>
        <v>5027</v>
      </c>
      <c r="R1273" s="174" t="str">
        <f t="shared" ref="R1273:R1280" si="461">R1272</f>
        <v>el resultado no debe ser mayor de 240 ni menor a 140. Caso contrario mensaje de advertencia.</v>
      </c>
      <c r="U1273" s="107"/>
      <c r="V1273" s="22"/>
      <c r="W1273" s="107"/>
      <c r="X1273" s="22"/>
      <c r="Y1273" s="107"/>
      <c r="Z1273" s="107"/>
      <c r="AA1273" s="107"/>
      <c r="AB1273" s="107"/>
      <c r="AC1273" s="107"/>
      <c r="AD1273" s="107"/>
      <c r="AE1273" s="22"/>
      <c r="AG1273" s="34"/>
    </row>
    <row r="1274" spans="1:33" x14ac:dyDescent="0.25">
      <c r="A1274" s="5" t="s">
        <v>2040</v>
      </c>
      <c r="B1274" s="5" t="s">
        <v>2416</v>
      </c>
      <c r="C1274" s="22" t="str">
        <f t="shared" si="457"/>
        <v>*</v>
      </c>
      <c r="D1274" s="107" t="str">
        <f t="shared" si="458"/>
        <v>Al dividir el valor de la celda</v>
      </c>
      <c r="E1274" s="107"/>
      <c r="F1274" s="107"/>
      <c r="G1274" s="107"/>
      <c r="H1274" s="107"/>
      <c r="K1274" s="174">
        <f t="shared" si="459"/>
        <v>5118</v>
      </c>
      <c r="L1274" s="118" t="str">
        <f t="shared" si="460"/>
        <v xml:space="preserve"> para el valor del código </v>
      </c>
      <c r="M1274" s="174"/>
      <c r="N1274" s="174"/>
      <c r="O1274" s="174"/>
      <c r="P1274" s="174"/>
      <c r="Q1274" s="174">
        <f t="shared" si="456"/>
        <v>5036</v>
      </c>
      <c r="R1274" s="174" t="str">
        <f t="shared" si="461"/>
        <v>el resultado no debe ser mayor de 240 ni menor a 140. Caso contrario mensaje de advertencia.</v>
      </c>
      <c r="U1274" s="107"/>
      <c r="V1274" s="22"/>
      <c r="W1274" s="107"/>
      <c r="X1274" s="22"/>
      <c r="Y1274" s="107"/>
      <c r="Z1274" s="107"/>
      <c r="AA1274" s="107"/>
      <c r="AB1274" s="107"/>
      <c r="AC1274" s="107"/>
      <c r="AD1274" s="107"/>
      <c r="AE1274" s="22"/>
      <c r="AG1274" s="34"/>
    </row>
    <row r="1275" spans="1:33" x14ac:dyDescent="0.25">
      <c r="A1275" s="5" t="s">
        <v>2041</v>
      </c>
      <c r="B1275" s="5" t="s">
        <v>2416</v>
      </c>
      <c r="C1275" s="22" t="str">
        <f t="shared" si="457"/>
        <v>*</v>
      </c>
      <c r="D1275" s="107" t="str">
        <f t="shared" si="458"/>
        <v>Al dividir el valor de la celda</v>
      </c>
      <c r="E1275" s="107"/>
      <c r="F1275" s="107"/>
      <c r="G1275" s="107"/>
      <c r="H1275" s="107"/>
      <c r="K1275" s="174">
        <f t="shared" si="459"/>
        <v>5127</v>
      </c>
      <c r="L1275" s="118" t="str">
        <f t="shared" si="460"/>
        <v xml:space="preserve"> para el valor del código </v>
      </c>
      <c r="M1275" s="174"/>
      <c r="N1275" s="174"/>
      <c r="O1275" s="174"/>
      <c r="P1275" s="174"/>
      <c r="Q1275" s="174">
        <f t="shared" si="456"/>
        <v>5045</v>
      </c>
      <c r="R1275" s="174" t="str">
        <f t="shared" si="461"/>
        <v>el resultado no debe ser mayor de 240 ni menor a 140. Caso contrario mensaje de advertencia.</v>
      </c>
      <c r="U1275" s="107"/>
      <c r="V1275" s="22"/>
      <c r="W1275" s="107"/>
      <c r="X1275" s="22"/>
      <c r="Y1275" s="107"/>
      <c r="Z1275" s="107"/>
      <c r="AA1275" s="107"/>
      <c r="AB1275" s="107"/>
      <c r="AC1275" s="107"/>
      <c r="AD1275" s="107"/>
      <c r="AE1275" s="22"/>
      <c r="AG1275" s="34"/>
    </row>
    <row r="1276" spans="1:33" x14ac:dyDescent="0.25">
      <c r="A1276" s="5" t="s">
        <v>2042</v>
      </c>
      <c r="B1276" s="5" t="s">
        <v>2416</v>
      </c>
      <c r="C1276" s="22" t="str">
        <f t="shared" si="457"/>
        <v>*</v>
      </c>
      <c r="D1276" s="107" t="str">
        <f t="shared" si="458"/>
        <v>Al dividir el valor de la celda</v>
      </c>
      <c r="E1276" s="107"/>
      <c r="F1276" s="107"/>
      <c r="G1276" s="107"/>
      <c r="H1276" s="107"/>
      <c r="K1276" s="174">
        <f t="shared" si="459"/>
        <v>5136</v>
      </c>
      <c r="L1276" s="118" t="str">
        <f t="shared" si="460"/>
        <v xml:space="preserve"> para el valor del código </v>
      </c>
      <c r="M1276" s="174"/>
      <c r="N1276" s="174"/>
      <c r="O1276" s="174"/>
      <c r="P1276" s="174"/>
      <c r="Q1276" s="174">
        <f t="shared" si="456"/>
        <v>5054</v>
      </c>
      <c r="R1276" s="174" t="str">
        <f t="shared" si="461"/>
        <v>el resultado no debe ser mayor de 240 ni menor a 140. Caso contrario mensaje de advertencia.</v>
      </c>
      <c r="U1276" s="107"/>
      <c r="V1276" s="22"/>
      <c r="W1276" s="107"/>
      <c r="X1276" s="22"/>
      <c r="Y1276" s="107"/>
      <c r="Z1276" s="107"/>
      <c r="AA1276" s="107"/>
      <c r="AB1276" s="107"/>
      <c r="AC1276" s="107"/>
      <c r="AD1276" s="107"/>
      <c r="AE1276" s="22"/>
      <c r="AG1276" s="34"/>
    </row>
    <row r="1277" spans="1:33" x14ac:dyDescent="0.25">
      <c r="A1277" s="5" t="s">
        <v>2043</v>
      </c>
      <c r="B1277" s="5" t="s">
        <v>2416</v>
      </c>
      <c r="C1277" s="22" t="str">
        <f t="shared" si="457"/>
        <v>*</v>
      </c>
      <c r="D1277" s="107" t="str">
        <f t="shared" si="458"/>
        <v>Al dividir el valor de la celda</v>
      </c>
      <c r="E1277" s="107"/>
      <c r="F1277" s="107"/>
      <c r="G1277" s="107"/>
      <c r="H1277" s="107"/>
      <c r="K1277" s="174">
        <f t="shared" si="459"/>
        <v>5145</v>
      </c>
      <c r="L1277" s="118" t="str">
        <f t="shared" si="460"/>
        <v xml:space="preserve"> para el valor del código </v>
      </c>
      <c r="M1277" s="174"/>
      <c r="N1277" s="174"/>
      <c r="O1277" s="174"/>
      <c r="P1277" s="174"/>
      <c r="Q1277" s="174">
        <f t="shared" si="456"/>
        <v>5063</v>
      </c>
      <c r="R1277" s="174" t="str">
        <f t="shared" si="461"/>
        <v>el resultado no debe ser mayor de 240 ni menor a 140. Caso contrario mensaje de advertencia.</v>
      </c>
      <c r="U1277" s="107"/>
      <c r="V1277" s="22"/>
      <c r="W1277" s="107"/>
      <c r="X1277" s="22"/>
      <c r="Y1277" s="107"/>
      <c r="Z1277" s="107"/>
      <c r="AA1277" s="107"/>
      <c r="AB1277" s="107"/>
      <c r="AC1277" s="107"/>
      <c r="AD1277" s="107"/>
      <c r="AE1277" s="22"/>
      <c r="AG1277" s="34"/>
    </row>
    <row r="1278" spans="1:33" x14ac:dyDescent="0.25">
      <c r="A1278" s="5" t="s">
        <v>2044</v>
      </c>
      <c r="B1278" s="5" t="s">
        <v>2416</v>
      </c>
      <c r="C1278" s="22" t="str">
        <f t="shared" si="457"/>
        <v>*</v>
      </c>
      <c r="D1278" s="107" t="str">
        <f t="shared" si="458"/>
        <v>Al dividir el valor de la celda</v>
      </c>
      <c r="E1278" s="107"/>
      <c r="F1278" s="107"/>
      <c r="G1278" s="107"/>
      <c r="H1278" s="107"/>
      <c r="K1278" s="174">
        <f t="shared" si="459"/>
        <v>5154</v>
      </c>
      <c r="L1278" s="118" t="str">
        <f t="shared" si="460"/>
        <v xml:space="preserve"> para el valor del código </v>
      </c>
      <c r="M1278" s="174"/>
      <c r="N1278" s="174"/>
      <c r="O1278" s="174"/>
      <c r="P1278" s="174"/>
      <c r="Q1278" s="174">
        <f t="shared" si="456"/>
        <v>5072</v>
      </c>
      <c r="R1278" s="174" t="str">
        <f t="shared" si="461"/>
        <v>el resultado no debe ser mayor de 240 ni menor a 140. Caso contrario mensaje de advertencia.</v>
      </c>
      <c r="U1278" s="107"/>
      <c r="V1278" s="22"/>
      <c r="W1278" s="107"/>
      <c r="X1278" s="22"/>
      <c r="Y1278" s="107"/>
      <c r="Z1278" s="107"/>
      <c r="AA1278" s="107"/>
      <c r="AB1278" s="107"/>
      <c r="AC1278" s="107"/>
      <c r="AD1278" s="107"/>
      <c r="AE1278" s="22"/>
      <c r="AG1278" s="34"/>
    </row>
    <row r="1279" spans="1:33" x14ac:dyDescent="0.25">
      <c r="A1279" s="5" t="s">
        <v>2045</v>
      </c>
      <c r="B1279" s="5" t="s">
        <v>2416</v>
      </c>
      <c r="C1279" s="22" t="str">
        <f t="shared" si="457"/>
        <v>*</v>
      </c>
      <c r="D1279" s="107" t="str">
        <f t="shared" si="458"/>
        <v>Al dividir el valor de la celda</v>
      </c>
      <c r="E1279" s="107"/>
      <c r="F1279" s="107"/>
      <c r="G1279" s="107"/>
      <c r="H1279" s="107"/>
      <c r="K1279" s="174">
        <f t="shared" si="459"/>
        <v>5163</v>
      </c>
      <c r="L1279" s="118" t="str">
        <f t="shared" si="460"/>
        <v xml:space="preserve"> para el valor del código </v>
      </c>
      <c r="M1279" s="174"/>
      <c r="N1279" s="174"/>
      <c r="O1279" s="174"/>
      <c r="P1279" s="174"/>
      <c r="Q1279" s="174">
        <f t="shared" si="456"/>
        <v>5081</v>
      </c>
      <c r="R1279" s="174" t="str">
        <f t="shared" si="461"/>
        <v>el resultado no debe ser mayor de 240 ni menor a 140. Caso contrario mensaje de advertencia.</v>
      </c>
      <c r="U1279" s="107"/>
      <c r="V1279" s="22"/>
      <c r="W1279" s="107"/>
      <c r="X1279" s="22"/>
      <c r="Y1279" s="107"/>
      <c r="Z1279" s="107"/>
      <c r="AA1279" s="107"/>
      <c r="AB1279" s="107"/>
      <c r="AC1279" s="107"/>
      <c r="AD1279" s="107"/>
      <c r="AE1279" s="22"/>
      <c r="AG1279" s="34"/>
    </row>
    <row r="1280" spans="1:33" x14ac:dyDescent="0.25">
      <c r="A1280" s="5" t="s">
        <v>2046</v>
      </c>
      <c r="B1280" s="5" t="s">
        <v>2416</v>
      </c>
      <c r="C1280" s="22" t="str">
        <f t="shared" si="457"/>
        <v>*</v>
      </c>
      <c r="D1280" s="107" t="str">
        <f t="shared" si="458"/>
        <v>Al dividir el valor de la celda</v>
      </c>
      <c r="E1280" s="107"/>
      <c r="F1280" s="107"/>
      <c r="G1280" s="107"/>
      <c r="H1280" s="107"/>
      <c r="K1280" s="174">
        <f t="shared" ref="K1280" si="462">K1279+9</f>
        <v>5172</v>
      </c>
      <c r="L1280" s="118" t="str">
        <f t="shared" si="460"/>
        <v xml:space="preserve"> para el valor del código </v>
      </c>
      <c r="M1280" s="174"/>
      <c r="N1280" s="174"/>
      <c r="O1280" s="174"/>
      <c r="P1280" s="174"/>
      <c r="Q1280" s="174">
        <f t="shared" si="456"/>
        <v>5090</v>
      </c>
      <c r="R1280" s="174" t="str">
        <f t="shared" si="461"/>
        <v>el resultado no debe ser mayor de 240 ni menor a 140. Caso contrario mensaje de advertencia.</v>
      </c>
      <c r="U1280" s="107"/>
      <c r="V1280" s="22"/>
      <c r="W1280" s="107"/>
      <c r="X1280" s="22"/>
      <c r="Y1280" s="107"/>
      <c r="Z1280" s="107"/>
      <c r="AA1280" s="107"/>
      <c r="AB1280" s="107"/>
      <c r="AC1280" s="107"/>
      <c r="AD1280" s="107"/>
      <c r="AE1280" s="22"/>
      <c r="AG1280" s="34"/>
    </row>
    <row r="1281" spans="1:33" x14ac:dyDescent="0.25">
      <c r="B1281" s="5"/>
      <c r="C1281" s="122"/>
      <c r="D1281" s="117"/>
      <c r="E1281" s="117"/>
      <c r="F1281" s="117"/>
      <c r="G1281" s="117"/>
      <c r="H1281" s="117"/>
      <c r="K1281" s="117"/>
      <c r="L1281" s="118"/>
      <c r="M1281" s="117"/>
      <c r="N1281" s="117"/>
      <c r="O1281" s="117"/>
      <c r="P1281" s="117"/>
      <c r="Q1281" s="117"/>
      <c r="R1281" s="117"/>
      <c r="U1281" s="117"/>
      <c r="V1281" s="122"/>
      <c r="W1281" s="117"/>
      <c r="X1281" s="122"/>
      <c r="Y1281" s="117"/>
      <c r="Z1281" s="117"/>
      <c r="AA1281" s="117"/>
      <c r="AB1281" s="117"/>
      <c r="AC1281" s="117"/>
      <c r="AD1281" s="117"/>
      <c r="AE1281" s="122"/>
      <c r="AG1281" s="34"/>
    </row>
    <row r="1282" spans="1:33" x14ac:dyDescent="0.25">
      <c r="B1282" s="5"/>
      <c r="C1282" s="117" t="s">
        <v>330</v>
      </c>
      <c r="AG1282" s="32"/>
    </row>
    <row r="1283" spans="1:33" x14ac:dyDescent="0.25">
      <c r="A1283" s="5" t="s">
        <v>2047</v>
      </c>
      <c r="B1283" s="5" t="s">
        <v>2416</v>
      </c>
      <c r="C1283" s="122" t="s">
        <v>102</v>
      </c>
      <c r="D1283" s="117" t="s">
        <v>217</v>
      </c>
      <c r="E1283" s="117"/>
      <c r="F1283" s="117"/>
      <c r="G1283" s="117"/>
      <c r="H1283" s="117"/>
      <c r="K1283" s="174">
        <f>+K1271+1</f>
        <v>5092</v>
      </c>
      <c r="L1283" s="174" t="str">
        <f>L1280</f>
        <v xml:space="preserve"> para el valor del código </v>
      </c>
      <c r="M1283" s="174"/>
      <c r="N1283" s="174"/>
      <c r="O1283" s="174"/>
      <c r="P1283" s="174"/>
      <c r="Q1283" s="174">
        <f>Q1271</f>
        <v>5009</v>
      </c>
      <c r="R1283" s="174" t="s">
        <v>219</v>
      </c>
      <c r="S1283" s="117"/>
      <c r="T1283" s="117"/>
      <c r="U1283" s="117"/>
      <c r="V1283" s="122"/>
      <c r="W1283" s="117"/>
      <c r="X1283" s="122"/>
      <c r="Y1283" s="117"/>
      <c r="Z1283" s="117"/>
      <c r="AA1283" s="117"/>
      <c r="AB1283" s="8"/>
      <c r="AC1283" s="8"/>
      <c r="AD1283" s="8"/>
      <c r="AE1283" s="22"/>
      <c r="AG1283" s="32"/>
    </row>
    <row r="1284" spans="1:33" x14ac:dyDescent="0.25">
      <c r="A1284" s="5" t="s">
        <v>2048</v>
      </c>
      <c r="B1284" s="5" t="s">
        <v>2416</v>
      </c>
      <c r="C1284" s="122" t="str">
        <f>C1283</f>
        <v>*</v>
      </c>
      <c r="D1284" s="117" t="str">
        <f>D1283</f>
        <v>Al dividir el valor de la celda</v>
      </c>
      <c r="E1284" s="117"/>
      <c r="F1284" s="117"/>
      <c r="G1284" s="117"/>
      <c r="H1284" s="117"/>
      <c r="K1284" s="174">
        <f>K1283+9</f>
        <v>5101</v>
      </c>
      <c r="L1284" s="118" t="str">
        <f>L1283</f>
        <v xml:space="preserve"> para el valor del código </v>
      </c>
      <c r="M1284" s="174"/>
      <c r="N1284" s="174"/>
      <c r="O1284" s="174"/>
      <c r="P1284" s="174"/>
      <c r="Q1284" s="174">
        <f t="shared" ref="Q1284:Q1292" si="463">Q1272</f>
        <v>5018</v>
      </c>
      <c r="R1284" s="174" t="str">
        <f>R1283</f>
        <v>el resultado debe ser máximo 120, caso contrario mensaje de advertencia.</v>
      </c>
      <c r="S1284" s="117"/>
      <c r="T1284" s="117"/>
      <c r="U1284" s="117"/>
      <c r="V1284" s="122"/>
      <c r="W1284" s="117"/>
      <c r="X1284" s="122"/>
      <c r="Y1284" s="117"/>
      <c r="Z1284" s="117"/>
      <c r="AA1284" s="117"/>
      <c r="AB1284" s="8"/>
      <c r="AC1284" s="8"/>
      <c r="AD1284" s="8"/>
      <c r="AE1284" s="22"/>
      <c r="AG1284" s="32"/>
    </row>
    <row r="1285" spans="1:33" x14ac:dyDescent="0.25">
      <c r="A1285" s="5" t="s">
        <v>2049</v>
      </c>
      <c r="B1285" s="5" t="s">
        <v>2416</v>
      </c>
      <c r="C1285" s="122" t="str">
        <f t="shared" ref="C1285:C1292" si="464">C1284</f>
        <v>*</v>
      </c>
      <c r="D1285" s="117" t="str">
        <f t="shared" ref="D1285:D1292" si="465">D1284</f>
        <v>Al dividir el valor de la celda</v>
      </c>
      <c r="E1285" s="117"/>
      <c r="F1285" s="117"/>
      <c r="G1285" s="117"/>
      <c r="H1285" s="117"/>
      <c r="K1285" s="174">
        <f t="shared" ref="K1285:K1292" si="466">K1284+9</f>
        <v>5110</v>
      </c>
      <c r="L1285" s="118" t="str">
        <f t="shared" ref="L1285:L1292" si="467">L1284</f>
        <v xml:space="preserve"> para el valor del código </v>
      </c>
      <c r="M1285" s="174"/>
      <c r="N1285" s="174"/>
      <c r="O1285" s="174"/>
      <c r="P1285" s="174"/>
      <c r="Q1285" s="174">
        <f t="shared" si="463"/>
        <v>5027</v>
      </c>
      <c r="R1285" s="174" t="str">
        <f t="shared" ref="R1285:R1292" si="468">R1284</f>
        <v>el resultado debe ser máximo 120, caso contrario mensaje de advertencia.</v>
      </c>
      <c r="S1285" s="117"/>
      <c r="T1285" s="117"/>
      <c r="U1285" s="117"/>
      <c r="V1285" s="122"/>
      <c r="W1285" s="117"/>
      <c r="X1285" s="122"/>
      <c r="Y1285" s="117"/>
      <c r="Z1285" s="117"/>
      <c r="AA1285" s="117"/>
      <c r="AB1285" s="8"/>
      <c r="AC1285" s="8"/>
      <c r="AD1285" s="8"/>
      <c r="AE1285" s="22"/>
      <c r="AG1285" s="32"/>
    </row>
    <row r="1286" spans="1:33" x14ac:dyDescent="0.25">
      <c r="A1286" s="5" t="s">
        <v>2050</v>
      </c>
      <c r="B1286" s="5" t="s">
        <v>2416</v>
      </c>
      <c r="C1286" s="122" t="str">
        <f t="shared" si="464"/>
        <v>*</v>
      </c>
      <c r="D1286" s="117" t="str">
        <f t="shared" si="465"/>
        <v>Al dividir el valor de la celda</v>
      </c>
      <c r="E1286" s="117"/>
      <c r="F1286" s="117"/>
      <c r="G1286" s="117"/>
      <c r="H1286" s="117"/>
      <c r="K1286" s="174">
        <f t="shared" si="466"/>
        <v>5119</v>
      </c>
      <c r="L1286" s="118" t="str">
        <f t="shared" si="467"/>
        <v xml:space="preserve"> para el valor del código </v>
      </c>
      <c r="M1286" s="174"/>
      <c r="N1286" s="174"/>
      <c r="O1286" s="174"/>
      <c r="P1286" s="174"/>
      <c r="Q1286" s="174">
        <f t="shared" si="463"/>
        <v>5036</v>
      </c>
      <c r="R1286" s="174" t="str">
        <f t="shared" si="468"/>
        <v>el resultado debe ser máximo 120, caso contrario mensaje de advertencia.</v>
      </c>
      <c r="S1286" s="117"/>
      <c r="T1286" s="117"/>
      <c r="U1286" s="117"/>
      <c r="V1286" s="122"/>
      <c r="W1286" s="117"/>
      <c r="X1286" s="122"/>
      <c r="Y1286" s="117"/>
      <c r="Z1286" s="117"/>
      <c r="AA1286" s="117"/>
      <c r="AB1286" s="8"/>
      <c r="AC1286" s="8"/>
      <c r="AD1286" s="8"/>
      <c r="AE1286" s="22"/>
      <c r="AG1286" s="32"/>
    </row>
    <row r="1287" spans="1:33" x14ac:dyDescent="0.25">
      <c r="A1287" s="5" t="s">
        <v>2051</v>
      </c>
      <c r="B1287" s="5" t="s">
        <v>2416</v>
      </c>
      <c r="C1287" s="122" t="str">
        <f t="shared" si="464"/>
        <v>*</v>
      </c>
      <c r="D1287" s="117" t="str">
        <f t="shared" si="465"/>
        <v>Al dividir el valor de la celda</v>
      </c>
      <c r="E1287" s="117"/>
      <c r="F1287" s="117"/>
      <c r="G1287" s="117"/>
      <c r="H1287" s="117"/>
      <c r="K1287" s="174">
        <f t="shared" si="466"/>
        <v>5128</v>
      </c>
      <c r="L1287" s="118" t="str">
        <f t="shared" si="467"/>
        <v xml:space="preserve"> para el valor del código </v>
      </c>
      <c r="M1287" s="174"/>
      <c r="N1287" s="174"/>
      <c r="O1287" s="174"/>
      <c r="P1287" s="174"/>
      <c r="Q1287" s="174">
        <f t="shared" si="463"/>
        <v>5045</v>
      </c>
      <c r="R1287" s="174" t="str">
        <f t="shared" si="468"/>
        <v>el resultado debe ser máximo 120, caso contrario mensaje de advertencia.</v>
      </c>
      <c r="S1287" s="117"/>
      <c r="T1287" s="117"/>
      <c r="U1287" s="117"/>
      <c r="V1287" s="122"/>
      <c r="W1287" s="117"/>
      <c r="X1287" s="122"/>
      <c r="Y1287" s="117"/>
      <c r="Z1287" s="117"/>
      <c r="AA1287" s="117"/>
      <c r="AB1287" s="8"/>
      <c r="AC1287" s="8"/>
      <c r="AD1287" s="8"/>
      <c r="AE1287" s="22"/>
      <c r="AG1287" s="32"/>
    </row>
    <row r="1288" spans="1:33" x14ac:dyDescent="0.25">
      <c r="A1288" s="5" t="s">
        <v>2052</v>
      </c>
      <c r="B1288" s="5" t="s">
        <v>2416</v>
      </c>
      <c r="C1288" s="122" t="str">
        <f t="shared" si="464"/>
        <v>*</v>
      </c>
      <c r="D1288" s="117" t="str">
        <f t="shared" si="465"/>
        <v>Al dividir el valor de la celda</v>
      </c>
      <c r="E1288" s="117"/>
      <c r="F1288" s="117"/>
      <c r="G1288" s="117"/>
      <c r="H1288" s="117"/>
      <c r="K1288" s="174">
        <f t="shared" si="466"/>
        <v>5137</v>
      </c>
      <c r="L1288" s="118" t="str">
        <f t="shared" si="467"/>
        <v xml:space="preserve"> para el valor del código </v>
      </c>
      <c r="M1288" s="174"/>
      <c r="N1288" s="174"/>
      <c r="O1288" s="174"/>
      <c r="P1288" s="174"/>
      <c r="Q1288" s="174">
        <f t="shared" si="463"/>
        <v>5054</v>
      </c>
      <c r="R1288" s="174" t="str">
        <f t="shared" si="468"/>
        <v>el resultado debe ser máximo 120, caso contrario mensaje de advertencia.</v>
      </c>
      <c r="S1288" s="117"/>
      <c r="T1288" s="117"/>
      <c r="U1288" s="117"/>
      <c r="V1288" s="122"/>
      <c r="W1288" s="117"/>
      <c r="X1288" s="122"/>
      <c r="Y1288" s="117"/>
      <c r="Z1288" s="117"/>
      <c r="AA1288" s="117"/>
      <c r="AB1288" s="8"/>
      <c r="AC1288" s="8"/>
      <c r="AD1288" s="8"/>
      <c r="AE1288" s="22"/>
      <c r="AG1288" s="32"/>
    </row>
    <row r="1289" spans="1:33" x14ac:dyDescent="0.25">
      <c r="A1289" s="5" t="s">
        <v>2053</v>
      </c>
      <c r="B1289" s="5" t="s">
        <v>2416</v>
      </c>
      <c r="C1289" s="122" t="str">
        <f t="shared" si="464"/>
        <v>*</v>
      </c>
      <c r="D1289" s="117" t="str">
        <f t="shared" si="465"/>
        <v>Al dividir el valor de la celda</v>
      </c>
      <c r="E1289" s="117"/>
      <c r="F1289" s="117"/>
      <c r="G1289" s="117"/>
      <c r="H1289" s="117"/>
      <c r="K1289" s="174">
        <f t="shared" si="466"/>
        <v>5146</v>
      </c>
      <c r="L1289" s="118" t="str">
        <f t="shared" si="467"/>
        <v xml:space="preserve"> para el valor del código </v>
      </c>
      <c r="M1289" s="174"/>
      <c r="N1289" s="174"/>
      <c r="O1289" s="174"/>
      <c r="P1289" s="174"/>
      <c r="Q1289" s="174">
        <f t="shared" si="463"/>
        <v>5063</v>
      </c>
      <c r="R1289" s="174" t="str">
        <f t="shared" si="468"/>
        <v>el resultado debe ser máximo 120, caso contrario mensaje de advertencia.</v>
      </c>
      <c r="S1289" s="117"/>
      <c r="T1289" s="117"/>
      <c r="U1289" s="117"/>
      <c r="V1289" s="122"/>
      <c r="W1289" s="117"/>
      <c r="X1289" s="122"/>
      <c r="Y1289" s="117"/>
      <c r="Z1289" s="117"/>
      <c r="AA1289" s="117"/>
      <c r="AB1289" s="8"/>
      <c r="AC1289" s="8"/>
      <c r="AD1289" s="8"/>
      <c r="AE1289" s="22"/>
      <c r="AG1289" s="32"/>
    </row>
    <row r="1290" spans="1:33" x14ac:dyDescent="0.25">
      <c r="A1290" s="5" t="s">
        <v>2059</v>
      </c>
      <c r="B1290" s="5" t="s">
        <v>2416</v>
      </c>
      <c r="C1290" s="122" t="str">
        <f t="shared" si="464"/>
        <v>*</v>
      </c>
      <c r="D1290" s="117" t="str">
        <f t="shared" si="465"/>
        <v>Al dividir el valor de la celda</v>
      </c>
      <c r="E1290" s="117"/>
      <c r="F1290" s="117"/>
      <c r="G1290" s="117"/>
      <c r="H1290" s="117"/>
      <c r="K1290" s="174">
        <f t="shared" si="466"/>
        <v>5155</v>
      </c>
      <c r="L1290" s="118" t="str">
        <f t="shared" si="467"/>
        <v xml:space="preserve"> para el valor del código </v>
      </c>
      <c r="M1290" s="174"/>
      <c r="N1290" s="174"/>
      <c r="O1290" s="174"/>
      <c r="P1290" s="174"/>
      <c r="Q1290" s="174">
        <f t="shared" si="463"/>
        <v>5072</v>
      </c>
      <c r="R1290" s="174" t="str">
        <f t="shared" si="468"/>
        <v>el resultado debe ser máximo 120, caso contrario mensaje de advertencia.</v>
      </c>
      <c r="S1290" s="117"/>
      <c r="T1290" s="117"/>
      <c r="U1290" s="117"/>
      <c r="V1290" s="122"/>
      <c r="W1290" s="117"/>
      <c r="X1290" s="122"/>
      <c r="Y1290" s="117"/>
      <c r="Z1290" s="117"/>
      <c r="AA1290" s="117"/>
      <c r="AB1290" s="8"/>
      <c r="AC1290" s="8"/>
      <c r="AD1290" s="8"/>
      <c r="AE1290" s="22"/>
      <c r="AG1290" s="32"/>
    </row>
    <row r="1291" spans="1:33" x14ac:dyDescent="0.25">
      <c r="A1291" s="5" t="s">
        <v>2060</v>
      </c>
      <c r="B1291" s="5" t="s">
        <v>2416</v>
      </c>
      <c r="C1291" s="122" t="str">
        <f t="shared" si="464"/>
        <v>*</v>
      </c>
      <c r="D1291" s="117" t="str">
        <f t="shared" si="465"/>
        <v>Al dividir el valor de la celda</v>
      </c>
      <c r="E1291" s="117"/>
      <c r="F1291" s="117"/>
      <c r="G1291" s="117"/>
      <c r="H1291" s="117"/>
      <c r="K1291" s="174">
        <f t="shared" si="466"/>
        <v>5164</v>
      </c>
      <c r="L1291" s="118" t="str">
        <f t="shared" si="467"/>
        <v xml:space="preserve"> para el valor del código </v>
      </c>
      <c r="M1291" s="174"/>
      <c r="N1291" s="174"/>
      <c r="O1291" s="174"/>
      <c r="P1291" s="174"/>
      <c r="Q1291" s="174">
        <f t="shared" si="463"/>
        <v>5081</v>
      </c>
      <c r="R1291" s="174" t="str">
        <f t="shared" si="468"/>
        <v>el resultado debe ser máximo 120, caso contrario mensaje de advertencia.</v>
      </c>
      <c r="S1291" s="117"/>
      <c r="T1291" s="117"/>
      <c r="U1291" s="117"/>
      <c r="V1291" s="122"/>
      <c r="W1291" s="117"/>
      <c r="X1291" s="122"/>
      <c r="Y1291" s="117"/>
      <c r="Z1291" s="117"/>
      <c r="AA1291" s="117"/>
      <c r="AB1291" s="8"/>
      <c r="AC1291" s="8"/>
      <c r="AD1291" s="8"/>
      <c r="AE1291" s="22"/>
      <c r="AG1291" s="32"/>
    </row>
    <row r="1292" spans="1:33" x14ac:dyDescent="0.25">
      <c r="A1292" s="5" t="s">
        <v>2061</v>
      </c>
      <c r="B1292" s="5" t="s">
        <v>2416</v>
      </c>
      <c r="C1292" s="152" t="str">
        <f t="shared" si="464"/>
        <v>*</v>
      </c>
      <c r="D1292" s="157" t="str">
        <f t="shared" si="465"/>
        <v>Al dividir el valor de la celda</v>
      </c>
      <c r="E1292" s="157"/>
      <c r="F1292" s="157"/>
      <c r="G1292" s="157"/>
      <c r="H1292" s="157"/>
      <c r="K1292" s="174">
        <f t="shared" si="466"/>
        <v>5173</v>
      </c>
      <c r="L1292" s="118" t="str">
        <f t="shared" si="467"/>
        <v xml:space="preserve"> para el valor del código </v>
      </c>
      <c r="M1292" s="174"/>
      <c r="N1292" s="174"/>
      <c r="O1292" s="174"/>
      <c r="P1292" s="174"/>
      <c r="Q1292" s="174">
        <f t="shared" si="463"/>
        <v>5090</v>
      </c>
      <c r="R1292" s="174" t="str">
        <f t="shared" si="468"/>
        <v>el resultado debe ser máximo 120, caso contrario mensaje de advertencia.</v>
      </c>
      <c r="S1292" s="157"/>
      <c r="T1292" s="157"/>
      <c r="U1292" s="157"/>
      <c r="V1292" s="152"/>
      <c r="W1292" s="157"/>
      <c r="X1292" s="152"/>
      <c r="Y1292" s="157"/>
      <c r="Z1292" s="157"/>
      <c r="AA1292" s="157"/>
      <c r="AB1292" s="157"/>
      <c r="AC1292" s="157"/>
      <c r="AD1292" s="157"/>
      <c r="AE1292" s="152"/>
      <c r="AG1292" s="32"/>
    </row>
    <row r="1293" spans="1:33" ht="12" customHeight="1" x14ac:dyDescent="0.25">
      <c r="B1293" s="5"/>
      <c r="C1293" s="8"/>
    </row>
    <row r="1294" spans="1:33" ht="31.5" customHeight="1" x14ac:dyDescent="0.25">
      <c r="A1294" s="5" t="s">
        <v>2062</v>
      </c>
      <c r="B1294" s="5" t="s">
        <v>2416</v>
      </c>
      <c r="C1294" s="122" t="s">
        <v>102</v>
      </c>
      <c r="D1294" s="289" t="s">
        <v>2054</v>
      </c>
      <c r="E1294" s="289"/>
      <c r="F1294" s="289"/>
      <c r="G1294" s="289"/>
      <c r="H1294" s="289"/>
      <c r="I1294" s="289"/>
      <c r="J1294" s="289"/>
      <c r="K1294" s="289"/>
      <c r="L1294" s="289"/>
      <c r="M1294" s="289"/>
      <c r="N1294" s="289"/>
      <c r="O1294" s="289"/>
      <c r="P1294" s="289"/>
      <c r="Q1294" s="289"/>
      <c r="R1294" s="289"/>
      <c r="S1294" s="289"/>
      <c r="T1294" s="289"/>
      <c r="U1294" s="289"/>
      <c r="V1294" s="289"/>
      <c r="W1294" s="289"/>
      <c r="X1294" s="289"/>
      <c r="Y1294" s="289"/>
      <c r="Z1294" s="289"/>
      <c r="AA1294" s="289"/>
      <c r="AB1294" s="289"/>
      <c r="AC1294" s="289"/>
      <c r="AD1294" s="289"/>
      <c r="AE1294" s="289"/>
      <c r="AF1294" s="119"/>
    </row>
    <row r="1295" spans="1:33" ht="32.25" customHeight="1" x14ac:dyDescent="0.25">
      <c r="A1295" s="5" t="s">
        <v>2063</v>
      </c>
      <c r="B1295" s="5" t="s">
        <v>2416</v>
      </c>
      <c r="C1295" s="122" t="s">
        <v>102</v>
      </c>
      <c r="D1295" s="289" t="s">
        <v>2055</v>
      </c>
      <c r="E1295" s="289"/>
      <c r="F1295" s="289"/>
      <c r="G1295" s="289"/>
      <c r="H1295" s="289"/>
      <c r="I1295" s="289"/>
      <c r="J1295" s="289"/>
      <c r="K1295" s="289"/>
      <c r="L1295" s="289"/>
      <c r="M1295" s="289"/>
      <c r="N1295" s="289"/>
      <c r="O1295" s="289"/>
      <c r="P1295" s="289"/>
      <c r="Q1295" s="289"/>
      <c r="R1295" s="289"/>
      <c r="S1295" s="289"/>
      <c r="T1295" s="289"/>
      <c r="U1295" s="289"/>
      <c r="V1295" s="289"/>
      <c r="W1295" s="289"/>
      <c r="X1295" s="289"/>
      <c r="Y1295" s="289"/>
      <c r="Z1295" s="289"/>
      <c r="AA1295" s="289"/>
      <c r="AB1295" s="289"/>
      <c r="AC1295" s="289"/>
      <c r="AD1295" s="289"/>
      <c r="AE1295" s="289"/>
      <c r="AF1295" s="116"/>
    </row>
    <row r="1296" spans="1:33" ht="29.25" customHeight="1" x14ac:dyDescent="0.25">
      <c r="A1296" s="5"/>
      <c r="B1296" s="5"/>
      <c r="C1296" s="115"/>
      <c r="D1296" s="171"/>
      <c r="E1296" s="171"/>
      <c r="F1296" s="171"/>
      <c r="G1296" s="171"/>
      <c r="H1296" s="171"/>
      <c r="I1296" s="171"/>
      <c r="J1296" s="171"/>
      <c r="K1296" s="171"/>
      <c r="L1296" s="171"/>
      <c r="M1296" s="171"/>
      <c r="N1296" s="171"/>
      <c r="O1296" s="171"/>
      <c r="P1296" s="171"/>
      <c r="Q1296" s="171"/>
      <c r="R1296" s="171"/>
      <c r="S1296" s="171"/>
      <c r="T1296" s="171"/>
      <c r="U1296" s="171"/>
      <c r="V1296" s="171"/>
      <c r="W1296" s="171"/>
      <c r="X1296" s="171"/>
      <c r="Y1296" s="171"/>
      <c r="Z1296" s="171"/>
      <c r="AA1296" s="171"/>
      <c r="AB1296" s="171"/>
      <c r="AC1296" s="171"/>
      <c r="AD1296" s="171"/>
      <c r="AE1296" s="171"/>
      <c r="AF1296" s="115"/>
    </row>
    <row r="1297" spans="1:32" x14ac:dyDescent="0.25">
      <c r="A1297" s="5"/>
      <c r="B1297" s="5"/>
      <c r="D1297" s="24"/>
      <c r="E1297" s="24"/>
      <c r="F1297" s="24"/>
      <c r="G1297" s="24"/>
      <c r="H1297" s="24"/>
      <c r="I1297" s="24"/>
      <c r="J1297" s="24"/>
      <c r="K1297" s="24"/>
      <c r="L1297" s="24"/>
      <c r="M1297" s="24"/>
      <c r="N1297" s="24"/>
      <c r="O1297" s="24"/>
      <c r="P1297" s="24"/>
      <c r="Q1297" s="24"/>
      <c r="R1297" s="24"/>
      <c r="S1297" s="24"/>
      <c r="T1297" s="24"/>
      <c r="U1297" s="24"/>
      <c r="V1297" s="5"/>
      <c r="W1297" s="24"/>
      <c r="X1297" s="5"/>
      <c r="Y1297" s="24"/>
      <c r="Z1297" s="24"/>
      <c r="AA1297" s="24"/>
      <c r="AB1297" s="24"/>
      <c r="AC1297" s="24"/>
      <c r="AD1297" s="24"/>
      <c r="AE1297" s="24"/>
    </row>
    <row r="1298" spans="1:32" x14ac:dyDescent="0.25">
      <c r="A1298" s="5" t="s">
        <v>2064</v>
      </c>
      <c r="B1298" s="5" t="s">
        <v>2416</v>
      </c>
      <c r="C1298" s="122" t="s">
        <v>102</v>
      </c>
      <c r="D1298" s="268" t="s">
        <v>2056</v>
      </c>
      <c r="E1298" s="268"/>
      <c r="F1298" s="268"/>
      <c r="G1298" s="268"/>
      <c r="H1298" s="268"/>
      <c r="I1298" s="268"/>
      <c r="J1298" s="268"/>
      <c r="K1298" s="268"/>
      <c r="L1298" s="268"/>
      <c r="M1298" s="268"/>
      <c r="N1298" s="268"/>
      <c r="O1298" s="268"/>
      <c r="P1298" s="268"/>
      <c r="Q1298" s="268"/>
      <c r="R1298" s="268"/>
      <c r="S1298" s="268"/>
      <c r="T1298" s="268"/>
      <c r="U1298" s="268"/>
      <c r="V1298" s="268"/>
      <c r="W1298" s="268"/>
      <c r="X1298" s="268"/>
      <c r="Y1298" s="268"/>
      <c r="Z1298" s="268"/>
      <c r="AA1298" s="268"/>
      <c r="AB1298" s="268"/>
      <c r="AC1298" s="268"/>
      <c r="AD1298" s="268"/>
      <c r="AE1298" s="268"/>
      <c r="AF1298" s="117"/>
    </row>
    <row r="1299" spans="1:32" x14ac:dyDescent="0.25">
      <c r="A1299" s="5" t="s">
        <v>2065</v>
      </c>
      <c r="B1299" s="5" t="s">
        <v>2416</v>
      </c>
      <c r="C1299" s="175" t="s">
        <v>102</v>
      </c>
      <c r="D1299" s="268" t="s">
        <v>2057</v>
      </c>
      <c r="E1299" s="268"/>
      <c r="F1299" s="268"/>
      <c r="G1299" s="268"/>
      <c r="H1299" s="268"/>
      <c r="I1299" s="268"/>
      <c r="J1299" s="268"/>
      <c r="K1299" s="268"/>
      <c r="L1299" s="268"/>
      <c r="M1299" s="268"/>
      <c r="N1299" s="268"/>
      <c r="O1299" s="268"/>
      <c r="P1299" s="268"/>
      <c r="Q1299" s="268"/>
      <c r="R1299" s="268"/>
      <c r="S1299" s="268"/>
      <c r="T1299" s="268"/>
      <c r="U1299" s="268"/>
      <c r="V1299" s="268"/>
      <c r="W1299" s="268"/>
      <c r="X1299" s="268"/>
      <c r="Y1299" s="268"/>
      <c r="Z1299" s="268"/>
      <c r="AA1299" s="268"/>
      <c r="AB1299" s="268"/>
      <c r="AC1299" s="268"/>
      <c r="AD1299" s="268"/>
      <c r="AE1299" s="268"/>
      <c r="AF1299" s="170"/>
    </row>
    <row r="1300" spans="1:32" x14ac:dyDescent="0.25">
      <c r="A1300" s="5" t="s">
        <v>2068</v>
      </c>
      <c r="B1300" s="5" t="s">
        <v>2416</v>
      </c>
      <c r="C1300" s="175" t="s">
        <v>102</v>
      </c>
      <c r="D1300" s="268" t="s">
        <v>2058</v>
      </c>
      <c r="E1300" s="268"/>
      <c r="F1300" s="268"/>
      <c r="G1300" s="268"/>
      <c r="H1300" s="268"/>
      <c r="I1300" s="268"/>
      <c r="J1300" s="268"/>
      <c r="K1300" s="268"/>
      <c r="L1300" s="268"/>
      <c r="M1300" s="268"/>
      <c r="N1300" s="268"/>
      <c r="O1300" s="268"/>
      <c r="P1300" s="268"/>
      <c r="Q1300" s="268"/>
      <c r="R1300" s="268"/>
      <c r="S1300" s="268"/>
      <c r="T1300" s="268"/>
      <c r="U1300" s="268"/>
      <c r="V1300" s="268"/>
      <c r="W1300" s="268"/>
      <c r="X1300" s="268"/>
      <c r="Y1300" s="268"/>
      <c r="Z1300" s="268"/>
      <c r="AA1300" s="268"/>
      <c r="AB1300" s="268"/>
      <c r="AC1300" s="268"/>
      <c r="AD1300" s="268"/>
      <c r="AE1300" s="268"/>
      <c r="AF1300" s="170"/>
    </row>
    <row r="1301" spans="1:32" x14ac:dyDescent="0.25">
      <c r="B1301" s="5"/>
      <c r="C1301" s="169"/>
      <c r="D1301" s="170"/>
      <c r="E1301" s="170"/>
      <c r="F1301" s="170"/>
      <c r="G1301" s="170"/>
      <c r="H1301" s="170"/>
      <c r="I1301" s="170"/>
      <c r="J1301" s="170"/>
      <c r="K1301" s="170"/>
      <c r="L1301" s="170"/>
      <c r="M1301" s="170"/>
      <c r="N1301" s="170"/>
      <c r="O1301" s="170"/>
      <c r="P1301" s="170"/>
      <c r="Q1301" s="170"/>
      <c r="R1301" s="170"/>
      <c r="S1301" s="170"/>
      <c r="T1301" s="170"/>
      <c r="U1301" s="170"/>
      <c r="V1301" s="170"/>
      <c r="W1301" s="170"/>
      <c r="X1301" s="170"/>
      <c r="Y1301" s="170"/>
      <c r="Z1301" s="170"/>
      <c r="AA1301" s="170"/>
      <c r="AB1301" s="170"/>
      <c r="AC1301" s="170"/>
      <c r="AD1301" s="170"/>
      <c r="AE1301" s="170"/>
      <c r="AF1301" s="170"/>
    </row>
    <row r="1302" spans="1:32" ht="12" customHeight="1" x14ac:dyDescent="0.25">
      <c r="B1302" s="5"/>
      <c r="C1302" s="72"/>
      <c r="D1302" s="72"/>
      <c r="E1302" s="72"/>
      <c r="F1302" s="72"/>
      <c r="G1302" s="72"/>
      <c r="H1302" s="72"/>
      <c r="I1302" s="72"/>
      <c r="J1302" s="72"/>
      <c r="K1302" s="72"/>
      <c r="L1302" s="72"/>
      <c r="M1302" s="72"/>
      <c r="N1302" s="72"/>
      <c r="O1302" s="72"/>
      <c r="P1302" s="72"/>
      <c r="Q1302" s="72"/>
      <c r="R1302" s="72"/>
      <c r="S1302" s="72"/>
      <c r="T1302" s="72"/>
      <c r="U1302" s="72"/>
      <c r="V1302" s="72"/>
      <c r="W1302" s="72"/>
      <c r="X1302" s="72"/>
      <c r="Y1302" s="72"/>
      <c r="Z1302" s="72"/>
      <c r="AA1302" s="72"/>
      <c r="AB1302" s="72"/>
      <c r="AC1302" s="72"/>
      <c r="AD1302" s="72"/>
      <c r="AE1302" s="72"/>
      <c r="AF1302" s="72"/>
    </row>
    <row r="1303" spans="1:32" x14ac:dyDescent="0.25">
      <c r="B1303" s="5"/>
      <c r="C1303" s="183" t="s">
        <v>2066</v>
      </c>
      <c r="D1303" s="118"/>
      <c r="E1303" s="118"/>
      <c r="F1303" s="118"/>
      <c r="G1303" s="118"/>
      <c r="H1303" s="118"/>
      <c r="I1303" s="118"/>
      <c r="J1303" s="118"/>
      <c r="K1303" s="118"/>
      <c r="L1303" s="118"/>
      <c r="M1303" s="118"/>
      <c r="N1303" s="118"/>
      <c r="O1303" s="118"/>
      <c r="P1303" s="118"/>
      <c r="Q1303" s="118"/>
      <c r="R1303" s="118"/>
      <c r="S1303" s="118"/>
      <c r="T1303" s="118"/>
      <c r="U1303" s="118"/>
      <c r="V1303" s="118"/>
      <c r="W1303" s="118"/>
      <c r="X1303" s="118"/>
      <c r="Y1303" s="118"/>
      <c r="Z1303" s="118"/>
      <c r="AA1303" s="118"/>
      <c r="AB1303" s="118"/>
      <c r="AC1303" s="118"/>
      <c r="AD1303" s="118"/>
      <c r="AE1303" s="118"/>
      <c r="AF1303" s="118"/>
    </row>
    <row r="1304" spans="1:32" x14ac:dyDescent="0.25">
      <c r="A1304" s="5" t="s">
        <v>2069</v>
      </c>
      <c r="B1304" s="5" t="s">
        <v>2416</v>
      </c>
      <c r="C1304" s="175" t="s">
        <v>102</v>
      </c>
      <c r="D1304" s="118" t="s">
        <v>613</v>
      </c>
      <c r="E1304" s="118"/>
      <c r="F1304" s="118"/>
      <c r="G1304" s="118"/>
      <c r="H1304" s="118"/>
      <c r="I1304" s="118">
        <v>5421</v>
      </c>
      <c r="J1304" s="118" t="s">
        <v>2067</v>
      </c>
      <c r="K1304" s="118"/>
      <c r="L1304" s="118"/>
      <c r="M1304" s="118"/>
      <c r="N1304" s="118"/>
      <c r="O1304" s="118"/>
      <c r="P1304" s="118"/>
      <c r="Q1304" s="118"/>
      <c r="R1304" s="118"/>
      <c r="S1304" s="118"/>
      <c r="T1304" s="118"/>
      <c r="U1304" s="118">
        <v>5009</v>
      </c>
      <c r="V1304" s="118"/>
      <c r="W1304" s="118"/>
      <c r="X1304" s="118"/>
      <c r="Y1304" s="118"/>
      <c r="Z1304" s="118"/>
      <c r="AA1304" s="118"/>
      <c r="AB1304" s="118"/>
      <c r="AC1304" s="118"/>
      <c r="AD1304" s="118"/>
      <c r="AE1304" s="118"/>
      <c r="AF1304" s="118"/>
    </row>
    <row r="1305" spans="1:32" x14ac:dyDescent="0.25">
      <c r="A1305" s="5" t="s">
        <v>2070</v>
      </c>
      <c r="B1305" s="5" t="s">
        <v>2416</v>
      </c>
      <c r="C1305" s="175" t="str">
        <f>C1304</f>
        <v>*</v>
      </c>
      <c r="D1305" s="118" t="str">
        <f>D1304</f>
        <v>El valor del código</v>
      </c>
      <c r="E1305" s="118"/>
      <c r="F1305" s="118"/>
      <c r="G1305" s="118"/>
      <c r="H1305" s="118"/>
      <c r="I1305" s="118">
        <f>I1304+1</f>
        <v>5422</v>
      </c>
      <c r="J1305" s="118" t="str">
        <f>J1304</f>
        <v>debe se igual al valor ingresado en el código</v>
      </c>
      <c r="K1305" s="118"/>
      <c r="L1305" s="118"/>
      <c r="M1305" s="118"/>
      <c r="N1305" s="118"/>
      <c r="O1305" s="118"/>
      <c r="P1305" s="118"/>
      <c r="Q1305" s="118"/>
      <c r="R1305" s="118"/>
      <c r="S1305" s="118"/>
      <c r="T1305" s="118"/>
      <c r="U1305" s="118">
        <f>U1304+9</f>
        <v>5018</v>
      </c>
      <c r="V1305" s="118"/>
      <c r="W1305" s="118"/>
      <c r="X1305" s="118"/>
      <c r="Y1305" s="118"/>
      <c r="Z1305" s="118"/>
      <c r="AA1305" s="118"/>
      <c r="AB1305" s="118"/>
      <c r="AC1305" s="118"/>
      <c r="AD1305" s="118"/>
      <c r="AE1305" s="118"/>
      <c r="AF1305" s="118"/>
    </row>
    <row r="1306" spans="1:32" x14ac:dyDescent="0.25">
      <c r="A1306" s="5" t="s">
        <v>2071</v>
      </c>
      <c r="B1306" s="5" t="s">
        <v>2416</v>
      </c>
      <c r="C1306" s="175" t="str">
        <f t="shared" ref="C1306:C1313" si="469">C1305</f>
        <v>*</v>
      </c>
      <c r="D1306" s="118" t="str">
        <f t="shared" ref="D1306:D1313" si="470">D1305</f>
        <v>El valor del código</v>
      </c>
      <c r="E1306" s="118"/>
      <c r="F1306" s="118"/>
      <c r="G1306" s="118"/>
      <c r="H1306" s="118"/>
      <c r="I1306" s="118">
        <f t="shared" ref="I1306:I1313" si="471">I1305+1</f>
        <v>5423</v>
      </c>
      <c r="J1306" s="118" t="str">
        <f t="shared" ref="J1306:J1313" si="472">J1305</f>
        <v>debe se igual al valor ingresado en el código</v>
      </c>
      <c r="K1306" s="118"/>
      <c r="L1306" s="118"/>
      <c r="M1306" s="118"/>
      <c r="N1306" s="118"/>
      <c r="O1306" s="118"/>
      <c r="P1306" s="118"/>
      <c r="Q1306" s="118"/>
      <c r="R1306" s="118"/>
      <c r="S1306" s="118"/>
      <c r="T1306" s="118"/>
      <c r="U1306" s="118">
        <f t="shared" ref="U1306:U1313" si="473">U1305+9</f>
        <v>5027</v>
      </c>
      <c r="V1306" s="118"/>
      <c r="W1306" s="118"/>
      <c r="X1306" s="118"/>
      <c r="Y1306" s="118"/>
      <c r="Z1306" s="118"/>
      <c r="AA1306" s="118"/>
      <c r="AB1306" s="118"/>
      <c r="AC1306" s="118"/>
      <c r="AD1306" s="118"/>
      <c r="AE1306" s="118"/>
      <c r="AF1306" s="118"/>
    </row>
    <row r="1307" spans="1:32" x14ac:dyDescent="0.25">
      <c r="A1307" s="5" t="s">
        <v>2072</v>
      </c>
      <c r="B1307" s="5" t="s">
        <v>2416</v>
      </c>
      <c r="C1307" s="175" t="str">
        <f t="shared" si="469"/>
        <v>*</v>
      </c>
      <c r="D1307" s="118" t="str">
        <f t="shared" si="470"/>
        <v>El valor del código</v>
      </c>
      <c r="E1307" s="118"/>
      <c r="F1307" s="118"/>
      <c r="G1307" s="118"/>
      <c r="H1307" s="118"/>
      <c r="I1307" s="118">
        <f t="shared" si="471"/>
        <v>5424</v>
      </c>
      <c r="J1307" s="118" t="str">
        <f t="shared" si="472"/>
        <v>debe se igual al valor ingresado en el código</v>
      </c>
      <c r="K1307" s="118"/>
      <c r="L1307" s="118"/>
      <c r="M1307" s="118"/>
      <c r="N1307" s="118"/>
      <c r="O1307" s="118"/>
      <c r="P1307" s="118"/>
      <c r="Q1307" s="118"/>
      <c r="R1307" s="118"/>
      <c r="S1307" s="118"/>
      <c r="T1307" s="118"/>
      <c r="U1307" s="118">
        <f t="shared" si="473"/>
        <v>5036</v>
      </c>
      <c r="V1307" s="118"/>
      <c r="W1307" s="118"/>
      <c r="X1307" s="118"/>
      <c r="Y1307" s="118"/>
      <c r="Z1307" s="118"/>
      <c r="AA1307" s="118"/>
      <c r="AB1307" s="118"/>
      <c r="AC1307" s="118"/>
      <c r="AD1307" s="118"/>
      <c r="AE1307" s="118"/>
      <c r="AF1307" s="118"/>
    </row>
    <row r="1308" spans="1:32" x14ac:dyDescent="0.25">
      <c r="A1308" s="5" t="s">
        <v>2073</v>
      </c>
      <c r="B1308" s="5" t="s">
        <v>2416</v>
      </c>
      <c r="C1308" s="175" t="str">
        <f t="shared" si="469"/>
        <v>*</v>
      </c>
      <c r="D1308" s="118" t="str">
        <f t="shared" si="470"/>
        <v>El valor del código</v>
      </c>
      <c r="E1308" s="118"/>
      <c r="F1308" s="118"/>
      <c r="G1308" s="118"/>
      <c r="H1308" s="118"/>
      <c r="I1308" s="118">
        <f t="shared" si="471"/>
        <v>5425</v>
      </c>
      <c r="J1308" s="118" t="str">
        <f t="shared" si="472"/>
        <v>debe se igual al valor ingresado en el código</v>
      </c>
      <c r="K1308" s="118"/>
      <c r="L1308" s="118"/>
      <c r="M1308" s="118"/>
      <c r="N1308" s="118"/>
      <c r="O1308" s="118"/>
      <c r="P1308" s="118"/>
      <c r="Q1308" s="118"/>
      <c r="R1308" s="118"/>
      <c r="S1308" s="118"/>
      <c r="T1308" s="118"/>
      <c r="U1308" s="118">
        <f t="shared" si="473"/>
        <v>5045</v>
      </c>
      <c r="V1308" s="118"/>
      <c r="W1308" s="118"/>
      <c r="X1308" s="118"/>
      <c r="Y1308" s="118"/>
      <c r="Z1308" s="118"/>
      <c r="AA1308" s="118"/>
      <c r="AB1308" s="118"/>
      <c r="AC1308" s="118"/>
      <c r="AD1308" s="118"/>
      <c r="AE1308" s="118"/>
      <c r="AF1308" s="118"/>
    </row>
    <row r="1309" spans="1:32" x14ac:dyDescent="0.25">
      <c r="A1309" s="5" t="s">
        <v>2074</v>
      </c>
      <c r="B1309" s="5" t="s">
        <v>2416</v>
      </c>
      <c r="C1309" s="175" t="str">
        <f t="shared" si="469"/>
        <v>*</v>
      </c>
      <c r="D1309" s="118" t="str">
        <f t="shared" si="470"/>
        <v>El valor del código</v>
      </c>
      <c r="E1309" s="118"/>
      <c r="F1309" s="118"/>
      <c r="G1309" s="118"/>
      <c r="H1309" s="118"/>
      <c r="I1309" s="118">
        <f t="shared" si="471"/>
        <v>5426</v>
      </c>
      <c r="J1309" s="118" t="str">
        <f t="shared" si="472"/>
        <v>debe se igual al valor ingresado en el código</v>
      </c>
      <c r="K1309" s="118"/>
      <c r="L1309" s="118"/>
      <c r="M1309" s="118"/>
      <c r="N1309" s="118"/>
      <c r="O1309" s="118"/>
      <c r="P1309" s="118"/>
      <c r="Q1309" s="118"/>
      <c r="R1309" s="118"/>
      <c r="S1309" s="118"/>
      <c r="T1309" s="118"/>
      <c r="U1309" s="118">
        <f t="shared" si="473"/>
        <v>5054</v>
      </c>
      <c r="V1309" s="118"/>
      <c r="W1309" s="118"/>
      <c r="X1309" s="118"/>
      <c r="Y1309" s="118"/>
      <c r="Z1309" s="118"/>
      <c r="AA1309" s="118"/>
      <c r="AB1309" s="118"/>
      <c r="AC1309" s="118"/>
      <c r="AD1309" s="118"/>
      <c r="AE1309" s="118"/>
      <c r="AF1309" s="118"/>
    </row>
    <row r="1310" spans="1:32" x14ac:dyDescent="0.25">
      <c r="A1310" s="5" t="s">
        <v>2075</v>
      </c>
      <c r="B1310" s="5" t="s">
        <v>2416</v>
      </c>
      <c r="C1310" s="175" t="str">
        <f t="shared" si="469"/>
        <v>*</v>
      </c>
      <c r="D1310" s="118" t="str">
        <f t="shared" si="470"/>
        <v>El valor del código</v>
      </c>
      <c r="E1310" s="118"/>
      <c r="F1310" s="118"/>
      <c r="G1310" s="118"/>
      <c r="H1310" s="118"/>
      <c r="I1310" s="118">
        <f t="shared" si="471"/>
        <v>5427</v>
      </c>
      <c r="J1310" s="118" t="str">
        <f t="shared" si="472"/>
        <v>debe se igual al valor ingresado en el código</v>
      </c>
      <c r="K1310" s="118"/>
      <c r="L1310" s="118"/>
      <c r="M1310" s="118"/>
      <c r="N1310" s="118"/>
      <c r="O1310" s="118"/>
      <c r="P1310" s="118"/>
      <c r="Q1310" s="118"/>
      <c r="R1310" s="118"/>
      <c r="S1310" s="118"/>
      <c r="T1310" s="118"/>
      <c r="U1310" s="118">
        <f t="shared" si="473"/>
        <v>5063</v>
      </c>
      <c r="V1310" s="118"/>
      <c r="W1310" s="118"/>
      <c r="X1310" s="118"/>
      <c r="Y1310" s="118"/>
      <c r="Z1310" s="118"/>
      <c r="AA1310" s="118"/>
      <c r="AB1310" s="118"/>
      <c r="AC1310" s="118"/>
      <c r="AD1310" s="118"/>
      <c r="AE1310" s="118"/>
      <c r="AF1310" s="118"/>
    </row>
    <row r="1311" spans="1:32" x14ac:dyDescent="0.25">
      <c r="A1311" s="5" t="s">
        <v>2079</v>
      </c>
      <c r="B1311" s="5" t="s">
        <v>2416</v>
      </c>
      <c r="C1311" s="175" t="str">
        <f t="shared" si="469"/>
        <v>*</v>
      </c>
      <c r="D1311" s="118" t="str">
        <f t="shared" si="470"/>
        <v>El valor del código</v>
      </c>
      <c r="E1311" s="118"/>
      <c r="F1311" s="118"/>
      <c r="G1311" s="118"/>
      <c r="H1311" s="118"/>
      <c r="I1311" s="118">
        <f t="shared" si="471"/>
        <v>5428</v>
      </c>
      <c r="J1311" s="118" t="str">
        <f t="shared" si="472"/>
        <v>debe se igual al valor ingresado en el código</v>
      </c>
      <c r="K1311" s="118"/>
      <c r="L1311" s="118"/>
      <c r="M1311" s="118"/>
      <c r="N1311" s="118"/>
      <c r="O1311" s="118"/>
      <c r="P1311" s="118"/>
      <c r="Q1311" s="118"/>
      <c r="R1311" s="118"/>
      <c r="S1311" s="118"/>
      <c r="T1311" s="118"/>
      <c r="U1311" s="118">
        <f t="shared" si="473"/>
        <v>5072</v>
      </c>
      <c r="V1311" s="118"/>
      <c r="W1311" s="118"/>
      <c r="X1311" s="118"/>
      <c r="Y1311" s="118"/>
      <c r="Z1311" s="118"/>
      <c r="AA1311" s="118"/>
      <c r="AB1311" s="118"/>
      <c r="AC1311" s="118"/>
      <c r="AD1311" s="118"/>
      <c r="AE1311" s="118"/>
      <c r="AF1311" s="118"/>
    </row>
    <row r="1312" spans="1:32" x14ac:dyDescent="0.25">
      <c r="A1312" s="5" t="s">
        <v>2080</v>
      </c>
      <c r="B1312" s="5" t="s">
        <v>2416</v>
      </c>
      <c r="C1312" s="175" t="str">
        <f t="shared" si="469"/>
        <v>*</v>
      </c>
      <c r="D1312" s="118" t="str">
        <f t="shared" si="470"/>
        <v>El valor del código</v>
      </c>
      <c r="E1312" s="118"/>
      <c r="F1312" s="118"/>
      <c r="G1312" s="118"/>
      <c r="H1312" s="118"/>
      <c r="I1312" s="118">
        <f t="shared" si="471"/>
        <v>5429</v>
      </c>
      <c r="J1312" s="118" t="str">
        <f t="shared" si="472"/>
        <v>debe se igual al valor ingresado en el código</v>
      </c>
      <c r="K1312" s="118"/>
      <c r="L1312" s="118"/>
      <c r="M1312" s="118"/>
      <c r="N1312" s="118"/>
      <c r="O1312" s="118"/>
      <c r="P1312" s="118"/>
      <c r="Q1312" s="118"/>
      <c r="R1312" s="118"/>
      <c r="S1312" s="118"/>
      <c r="T1312" s="118"/>
      <c r="U1312" s="118">
        <f t="shared" si="473"/>
        <v>5081</v>
      </c>
      <c r="V1312" s="118"/>
      <c r="W1312" s="118"/>
      <c r="X1312" s="118"/>
      <c r="Y1312" s="118"/>
      <c r="Z1312" s="118"/>
      <c r="AA1312" s="118"/>
      <c r="AB1312" s="118"/>
      <c r="AC1312" s="118"/>
      <c r="AD1312" s="118"/>
      <c r="AE1312" s="118"/>
      <c r="AF1312" s="118"/>
    </row>
    <row r="1313" spans="1:61" x14ac:dyDescent="0.25">
      <c r="A1313" s="5" t="s">
        <v>2084</v>
      </c>
      <c r="B1313" s="5" t="s">
        <v>2416</v>
      </c>
      <c r="C1313" s="175" t="str">
        <f t="shared" si="469"/>
        <v>*</v>
      </c>
      <c r="D1313" s="118" t="str">
        <f t="shared" si="470"/>
        <v>El valor del código</v>
      </c>
      <c r="E1313" s="118"/>
      <c r="F1313" s="118"/>
      <c r="G1313" s="118"/>
      <c r="H1313" s="118"/>
      <c r="I1313" s="118">
        <f t="shared" si="471"/>
        <v>5430</v>
      </c>
      <c r="J1313" s="118" t="str">
        <f t="shared" si="472"/>
        <v>debe se igual al valor ingresado en el código</v>
      </c>
      <c r="K1313" s="118"/>
      <c r="L1313" s="118"/>
      <c r="M1313" s="118"/>
      <c r="N1313" s="118"/>
      <c r="O1313" s="118"/>
      <c r="P1313" s="118"/>
      <c r="Q1313" s="118"/>
      <c r="R1313" s="118"/>
      <c r="S1313" s="118"/>
      <c r="T1313" s="118"/>
      <c r="U1313" s="118">
        <f t="shared" si="473"/>
        <v>5090</v>
      </c>
      <c r="V1313" s="118"/>
      <c r="W1313" s="118"/>
      <c r="X1313" s="118"/>
      <c r="Y1313" s="118"/>
      <c r="Z1313" s="118"/>
      <c r="AA1313" s="118"/>
      <c r="AB1313" s="118"/>
      <c r="AC1313" s="118"/>
      <c r="AD1313" s="118"/>
      <c r="AE1313" s="118"/>
      <c r="AF1313" s="118"/>
    </row>
    <row r="1314" spans="1:61" x14ac:dyDescent="0.25">
      <c r="B1314" s="5"/>
      <c r="C1314" s="152"/>
      <c r="D1314" s="118"/>
      <c r="E1314" s="118"/>
      <c r="F1314" s="118"/>
      <c r="G1314" s="118"/>
      <c r="H1314" s="118"/>
      <c r="I1314" s="118"/>
      <c r="J1314" s="118"/>
      <c r="K1314" s="118"/>
      <c r="L1314" s="118"/>
      <c r="M1314" s="118"/>
      <c r="N1314" s="118"/>
      <c r="O1314" s="118"/>
      <c r="P1314" s="118"/>
      <c r="Q1314" s="118"/>
      <c r="R1314" s="118"/>
      <c r="S1314" s="118"/>
      <c r="T1314" s="118"/>
      <c r="U1314" s="118"/>
      <c r="V1314" s="118"/>
      <c r="W1314" s="118"/>
      <c r="X1314" s="118"/>
      <c r="Y1314" s="118"/>
      <c r="Z1314" s="118"/>
      <c r="AA1314" s="118"/>
      <c r="AB1314" s="118"/>
      <c r="AC1314" s="118"/>
      <c r="AD1314" s="118"/>
      <c r="AE1314" s="118"/>
      <c r="AF1314" s="118"/>
    </row>
    <row r="1315" spans="1:61" x14ac:dyDescent="0.25">
      <c r="A1315" s="48"/>
      <c r="B1315" s="213"/>
      <c r="C1315" s="210" t="s">
        <v>2077</v>
      </c>
      <c r="D1315" s="163"/>
      <c r="E1315" s="163"/>
      <c r="F1315" s="163"/>
      <c r="G1315" s="163"/>
      <c r="H1315" s="163"/>
      <c r="I1315" s="163"/>
      <c r="J1315" s="163"/>
      <c r="K1315" s="163"/>
      <c r="L1315" s="163"/>
      <c r="M1315" s="163"/>
      <c r="N1315" s="163"/>
      <c r="O1315" s="163"/>
      <c r="P1315" s="163"/>
      <c r="Q1315" s="163"/>
      <c r="R1315" s="163"/>
      <c r="S1315" s="163"/>
      <c r="T1315" s="163"/>
      <c r="U1315" s="163"/>
      <c r="V1315" s="163"/>
      <c r="W1315" s="163"/>
      <c r="X1315" s="163"/>
      <c r="Y1315" s="163"/>
      <c r="Z1315" s="163"/>
      <c r="AA1315" s="163"/>
      <c r="AB1315" s="163"/>
      <c r="AC1315" s="163"/>
      <c r="AD1315" s="163"/>
      <c r="AE1315" s="123"/>
      <c r="AF1315" s="123"/>
      <c r="AG1315" s="48"/>
      <c r="AH1315" s="48"/>
      <c r="AI1315" s="48"/>
      <c r="AJ1315" s="48"/>
      <c r="AK1315" s="48"/>
      <c r="AL1315" s="48"/>
      <c r="AM1315" s="48"/>
      <c r="AN1315" s="48"/>
      <c r="AO1315" s="48"/>
      <c r="AP1315" s="48"/>
      <c r="AQ1315" s="48"/>
      <c r="AR1315" s="48"/>
      <c r="AS1315" s="48"/>
      <c r="AT1315" s="48"/>
      <c r="AU1315" s="48"/>
      <c r="AV1315" s="48"/>
      <c r="AW1315" s="48"/>
      <c r="AX1315" s="48"/>
      <c r="AY1315" s="48"/>
      <c r="AZ1315" s="48"/>
      <c r="BA1315" s="48"/>
      <c r="BB1315" s="48"/>
      <c r="BC1315" s="48"/>
      <c r="BD1315" s="48"/>
      <c r="BE1315" s="48"/>
      <c r="BF1315" s="48"/>
      <c r="BG1315" s="48"/>
      <c r="BH1315" s="48"/>
      <c r="BI1315" s="48"/>
    </row>
    <row r="1316" spans="1:61" x14ac:dyDescent="0.25">
      <c r="A1316" s="48"/>
      <c r="B1316" s="213"/>
      <c r="C1316" s="163"/>
      <c r="D1316" s="163"/>
      <c r="E1316" s="163"/>
      <c r="F1316" s="163"/>
      <c r="G1316" s="163"/>
      <c r="H1316" s="163"/>
      <c r="I1316" s="163"/>
      <c r="J1316" s="163"/>
      <c r="K1316" s="163"/>
      <c r="L1316" s="163"/>
      <c r="M1316" s="163"/>
      <c r="N1316" s="163"/>
      <c r="O1316" s="163"/>
      <c r="P1316" s="163"/>
      <c r="Q1316" s="163"/>
      <c r="R1316" s="163"/>
      <c r="S1316" s="163"/>
      <c r="T1316" s="163"/>
      <c r="U1316" s="163"/>
      <c r="V1316" s="163"/>
      <c r="W1316" s="163"/>
      <c r="X1316" s="163"/>
      <c r="Y1316" s="163"/>
      <c r="Z1316" s="163"/>
      <c r="AA1316" s="163"/>
      <c r="AB1316" s="163"/>
      <c r="AC1316" s="163"/>
      <c r="AD1316" s="163"/>
      <c r="AE1316" s="123"/>
      <c r="AF1316" s="123"/>
      <c r="AG1316" s="48"/>
      <c r="AH1316" s="48"/>
      <c r="AI1316" s="48"/>
      <c r="AJ1316" s="48"/>
      <c r="AK1316" s="48"/>
      <c r="AL1316" s="48"/>
      <c r="AM1316" s="48"/>
      <c r="AN1316" s="48"/>
      <c r="AO1316" s="48"/>
      <c r="AP1316" s="48"/>
      <c r="AQ1316" s="48"/>
      <c r="AR1316" s="48"/>
      <c r="AS1316" s="48"/>
      <c r="AT1316" s="48"/>
      <c r="AU1316" s="48"/>
      <c r="AV1316" s="48"/>
      <c r="AW1316" s="48"/>
      <c r="AX1316" s="48"/>
      <c r="AY1316" s="48"/>
      <c r="AZ1316" s="48"/>
      <c r="BA1316" s="48"/>
      <c r="BB1316" s="48"/>
      <c r="BC1316" s="48"/>
      <c r="BD1316" s="48"/>
      <c r="BE1316" s="48"/>
      <c r="BF1316" s="48"/>
      <c r="BG1316" s="48"/>
      <c r="BH1316" s="48"/>
      <c r="BI1316" s="48"/>
    </row>
    <row r="1317" spans="1:61" ht="27.75" customHeight="1" x14ac:dyDescent="0.25">
      <c r="A1317" s="48"/>
      <c r="B1317" s="213"/>
      <c r="C1317" s="379" t="s">
        <v>2083</v>
      </c>
      <c r="D1317" s="379"/>
      <c r="E1317" s="379"/>
      <c r="F1317" s="379"/>
      <c r="G1317" s="379"/>
      <c r="H1317" s="379"/>
      <c r="I1317" s="379"/>
      <c r="J1317" s="379"/>
      <c r="K1317" s="379"/>
      <c r="L1317" s="379"/>
      <c r="M1317" s="379"/>
      <c r="N1317" s="379"/>
      <c r="O1317" s="379"/>
      <c r="P1317" s="379"/>
      <c r="Q1317" s="379"/>
      <c r="R1317" s="379"/>
      <c r="S1317" s="379"/>
      <c r="T1317" s="379"/>
      <c r="U1317" s="379"/>
      <c r="V1317" s="379"/>
      <c r="W1317" s="379"/>
      <c r="X1317" s="379"/>
      <c r="Y1317" s="379"/>
      <c r="Z1317" s="379"/>
      <c r="AA1317" s="379"/>
      <c r="AB1317" s="379"/>
      <c r="AC1317" s="379"/>
      <c r="AD1317" s="379"/>
      <c r="AE1317" s="379"/>
      <c r="AF1317" s="48"/>
      <c r="AG1317" s="48"/>
      <c r="AH1317" s="48"/>
      <c r="AI1317" s="48"/>
      <c r="AJ1317" s="48"/>
      <c r="AK1317" s="48"/>
      <c r="AL1317" s="48"/>
      <c r="AM1317" s="48"/>
      <c r="AN1317" s="48"/>
      <c r="AO1317" s="48"/>
      <c r="AP1317" s="48"/>
      <c r="AQ1317" s="48"/>
      <c r="AR1317" s="48"/>
      <c r="AS1317" s="48"/>
      <c r="AT1317" s="48"/>
      <c r="AU1317" s="48"/>
      <c r="AV1317" s="48"/>
      <c r="AW1317" s="48"/>
      <c r="AX1317" s="48"/>
      <c r="AY1317" s="48"/>
      <c r="AZ1317" s="48"/>
      <c r="BA1317" s="48"/>
      <c r="BB1317" s="48"/>
      <c r="BC1317" s="48"/>
      <c r="BD1317" s="48"/>
      <c r="BE1317" s="48"/>
      <c r="BF1317" s="48"/>
      <c r="BG1317" s="48"/>
      <c r="BH1317" s="48"/>
      <c r="BI1317" s="48"/>
    </row>
    <row r="1318" spans="1:61" ht="15" customHeight="1" x14ac:dyDescent="0.25">
      <c r="A1318" s="46" t="s">
        <v>2087</v>
      </c>
      <c r="B1318" s="213" t="s">
        <v>2416</v>
      </c>
      <c r="C1318" s="94" t="s">
        <v>102</v>
      </c>
      <c r="D1318" s="95" t="s">
        <v>2078</v>
      </c>
      <c r="E1318" s="187"/>
      <c r="F1318" s="187"/>
      <c r="G1318" s="187"/>
      <c r="H1318" s="187"/>
      <c r="I1318" s="187"/>
      <c r="J1318" s="187"/>
      <c r="K1318" s="187"/>
      <c r="L1318" s="187"/>
      <c r="M1318" s="187"/>
      <c r="N1318" s="187"/>
      <c r="O1318" s="187"/>
      <c r="P1318" s="187"/>
      <c r="Q1318" s="187"/>
      <c r="R1318" s="187"/>
      <c r="S1318" s="187"/>
      <c r="T1318" s="187"/>
      <c r="U1318" s="187"/>
      <c r="V1318" s="187"/>
      <c r="W1318" s="187"/>
      <c r="X1318" s="187"/>
      <c r="Y1318" s="187"/>
      <c r="Z1318" s="187"/>
      <c r="AA1318" s="187"/>
      <c r="AB1318" s="187"/>
      <c r="AC1318" s="187"/>
      <c r="AD1318" s="187"/>
      <c r="AE1318" s="187"/>
      <c r="AF1318" s="48"/>
      <c r="AG1318" s="48"/>
      <c r="AH1318" s="48"/>
      <c r="AI1318" s="48"/>
      <c r="AJ1318" s="48"/>
      <c r="AK1318" s="48"/>
      <c r="AL1318" s="48"/>
      <c r="AM1318" s="48"/>
      <c r="AN1318" s="48"/>
      <c r="AO1318" s="48"/>
      <c r="AP1318" s="48"/>
      <c r="AQ1318" s="48"/>
      <c r="AR1318" s="48"/>
      <c r="AS1318" s="48"/>
      <c r="AT1318" s="48"/>
      <c r="AU1318" s="48"/>
      <c r="AV1318" s="48"/>
      <c r="AW1318" s="48"/>
      <c r="AX1318" s="48"/>
      <c r="AY1318" s="48"/>
      <c r="AZ1318" s="48"/>
      <c r="BA1318" s="48"/>
      <c r="BB1318" s="48"/>
      <c r="BC1318" s="48"/>
      <c r="BD1318" s="48"/>
      <c r="BE1318" s="48"/>
      <c r="BF1318" s="48"/>
      <c r="BG1318" s="48"/>
      <c r="BH1318" s="48"/>
      <c r="BI1318" s="48"/>
    </row>
    <row r="1319" spans="1:61" ht="27.75" customHeight="1" x14ac:dyDescent="0.25">
      <c r="A1319" s="48"/>
      <c r="B1319" s="213"/>
      <c r="C1319" s="379" t="s">
        <v>2082</v>
      </c>
      <c r="D1319" s="379"/>
      <c r="E1319" s="379"/>
      <c r="F1319" s="379"/>
      <c r="G1319" s="379"/>
      <c r="H1319" s="379"/>
      <c r="I1319" s="379"/>
      <c r="J1319" s="379"/>
      <c r="K1319" s="379"/>
      <c r="L1319" s="379"/>
      <c r="M1319" s="379"/>
      <c r="N1319" s="379"/>
      <c r="O1319" s="379"/>
      <c r="P1319" s="379"/>
      <c r="Q1319" s="379"/>
      <c r="R1319" s="379"/>
      <c r="S1319" s="379"/>
      <c r="T1319" s="379"/>
      <c r="U1319" s="379"/>
      <c r="V1319" s="379"/>
      <c r="W1319" s="379"/>
      <c r="X1319" s="379"/>
      <c r="Y1319" s="379"/>
      <c r="Z1319" s="379"/>
      <c r="AA1319" s="379"/>
      <c r="AB1319" s="379"/>
      <c r="AC1319" s="379"/>
      <c r="AD1319" s="379"/>
      <c r="AE1319" s="379"/>
      <c r="AF1319" s="48"/>
      <c r="AG1319" s="48"/>
      <c r="AH1319" s="48"/>
      <c r="AI1319" s="48"/>
      <c r="AJ1319" s="48"/>
      <c r="AK1319" s="48"/>
      <c r="AL1319" s="48"/>
      <c r="AM1319" s="48"/>
      <c r="AN1319" s="48"/>
      <c r="AO1319" s="48"/>
      <c r="AP1319" s="48"/>
      <c r="AQ1319" s="48"/>
      <c r="AR1319" s="48"/>
      <c r="AS1319" s="48"/>
      <c r="AT1319" s="48"/>
      <c r="AU1319" s="48"/>
      <c r="AV1319" s="48"/>
      <c r="AW1319" s="48"/>
      <c r="AX1319" s="48"/>
      <c r="AY1319" s="48"/>
      <c r="AZ1319" s="48"/>
      <c r="BA1319" s="48"/>
      <c r="BB1319" s="48"/>
      <c r="BC1319" s="48"/>
      <c r="BD1319" s="48"/>
      <c r="BE1319" s="48"/>
      <c r="BF1319" s="48"/>
      <c r="BG1319" s="48"/>
      <c r="BH1319" s="48"/>
      <c r="BI1319" s="48"/>
    </row>
    <row r="1320" spans="1:61" ht="15" customHeight="1" x14ac:dyDescent="0.25">
      <c r="A1320" s="46" t="s">
        <v>2090</v>
      </c>
      <c r="B1320" s="213" t="s">
        <v>2416</v>
      </c>
      <c r="C1320" s="94" t="s">
        <v>102</v>
      </c>
      <c r="D1320" s="95" t="s">
        <v>2081</v>
      </c>
      <c r="E1320" s="187"/>
      <c r="F1320" s="187"/>
      <c r="G1320" s="187"/>
      <c r="H1320" s="187"/>
      <c r="I1320" s="187"/>
      <c r="J1320" s="187"/>
      <c r="K1320" s="187"/>
      <c r="L1320" s="187"/>
      <c r="M1320" s="187"/>
      <c r="N1320" s="187"/>
      <c r="O1320" s="187"/>
      <c r="P1320" s="187"/>
      <c r="Q1320" s="187"/>
      <c r="R1320" s="187"/>
      <c r="S1320" s="187"/>
      <c r="T1320" s="187"/>
      <c r="U1320" s="187"/>
      <c r="V1320" s="187"/>
      <c r="W1320" s="187"/>
      <c r="X1320" s="187"/>
      <c r="Y1320" s="187"/>
      <c r="Z1320" s="187"/>
      <c r="AA1320" s="187"/>
      <c r="AB1320" s="187"/>
      <c r="AC1320" s="187"/>
      <c r="AD1320" s="187"/>
      <c r="AE1320" s="187"/>
      <c r="AF1320" s="48"/>
      <c r="AG1320" s="48"/>
      <c r="AH1320" s="48"/>
      <c r="AI1320" s="48"/>
      <c r="AJ1320" s="48"/>
      <c r="AK1320" s="48"/>
      <c r="AL1320" s="48"/>
      <c r="AM1320" s="48"/>
      <c r="AN1320" s="48"/>
      <c r="AO1320" s="48"/>
      <c r="AP1320" s="48"/>
      <c r="AQ1320" s="48"/>
      <c r="AR1320" s="48"/>
      <c r="AS1320" s="48"/>
      <c r="AT1320" s="48"/>
      <c r="AU1320" s="48"/>
      <c r="AV1320" s="48"/>
      <c r="AW1320" s="48"/>
      <c r="AX1320" s="48"/>
      <c r="AY1320" s="48"/>
      <c r="AZ1320" s="48"/>
      <c r="BA1320" s="48"/>
      <c r="BB1320" s="48"/>
      <c r="BC1320" s="48"/>
      <c r="BD1320" s="48"/>
      <c r="BE1320" s="48"/>
      <c r="BF1320" s="48"/>
      <c r="BG1320" s="48"/>
      <c r="BH1320" s="48"/>
      <c r="BI1320" s="48"/>
    </row>
    <row r="1321" spans="1:61" ht="27.75" customHeight="1" x14ac:dyDescent="0.25">
      <c r="A1321" s="48"/>
      <c r="B1321" s="213"/>
      <c r="C1321" s="379" t="s">
        <v>2085</v>
      </c>
      <c r="D1321" s="379"/>
      <c r="E1321" s="379"/>
      <c r="F1321" s="379"/>
      <c r="G1321" s="379"/>
      <c r="H1321" s="379"/>
      <c r="I1321" s="379"/>
      <c r="J1321" s="379"/>
      <c r="K1321" s="379"/>
      <c r="L1321" s="379"/>
      <c r="M1321" s="379"/>
      <c r="N1321" s="379"/>
      <c r="O1321" s="379"/>
      <c r="P1321" s="379"/>
      <c r="Q1321" s="379"/>
      <c r="R1321" s="379"/>
      <c r="S1321" s="379"/>
      <c r="T1321" s="379"/>
      <c r="U1321" s="379"/>
      <c r="V1321" s="379"/>
      <c r="W1321" s="379"/>
      <c r="X1321" s="379"/>
      <c r="Y1321" s="379"/>
      <c r="Z1321" s="379"/>
      <c r="AA1321" s="379"/>
      <c r="AB1321" s="379"/>
      <c r="AC1321" s="379"/>
      <c r="AD1321" s="379"/>
      <c r="AE1321" s="379"/>
      <c r="AF1321" s="48"/>
      <c r="AG1321" s="48"/>
      <c r="AH1321" s="48"/>
      <c r="AI1321" s="48"/>
      <c r="AJ1321" s="48"/>
      <c r="AK1321" s="48"/>
      <c r="AL1321" s="48"/>
      <c r="AM1321" s="48"/>
      <c r="AN1321" s="48"/>
      <c r="AO1321" s="48"/>
      <c r="AP1321" s="48"/>
      <c r="AQ1321" s="48"/>
      <c r="AR1321" s="48"/>
      <c r="AS1321" s="48"/>
      <c r="AT1321" s="48"/>
      <c r="AU1321" s="48"/>
      <c r="AV1321" s="48"/>
      <c r="AW1321" s="48"/>
      <c r="AX1321" s="48"/>
      <c r="AY1321" s="48"/>
      <c r="AZ1321" s="48"/>
      <c r="BA1321" s="48"/>
      <c r="BB1321" s="48"/>
      <c r="BC1321" s="48"/>
      <c r="BD1321" s="48"/>
      <c r="BE1321" s="48"/>
      <c r="BF1321" s="48"/>
      <c r="BG1321" s="48"/>
      <c r="BH1321" s="48"/>
      <c r="BI1321" s="48"/>
    </row>
    <row r="1322" spans="1:61" ht="15" customHeight="1" x14ac:dyDescent="0.25">
      <c r="A1322" s="46" t="s">
        <v>2091</v>
      </c>
      <c r="B1322" s="213" t="s">
        <v>2416</v>
      </c>
      <c r="C1322" s="94" t="s">
        <v>102</v>
      </c>
      <c r="D1322" s="95" t="s">
        <v>2086</v>
      </c>
      <c r="E1322" s="187"/>
      <c r="F1322" s="187"/>
      <c r="G1322" s="187"/>
      <c r="H1322" s="187"/>
      <c r="I1322" s="187"/>
      <c r="J1322" s="187"/>
      <c r="K1322" s="187"/>
      <c r="L1322" s="187"/>
      <c r="M1322" s="187"/>
      <c r="N1322" s="187"/>
      <c r="O1322" s="187"/>
      <c r="P1322" s="187"/>
      <c r="Q1322" s="187"/>
      <c r="R1322" s="187"/>
      <c r="S1322" s="187"/>
      <c r="T1322" s="187"/>
      <c r="U1322" s="187"/>
      <c r="V1322" s="187"/>
      <c r="W1322" s="187"/>
      <c r="X1322" s="187"/>
      <c r="Y1322" s="187"/>
      <c r="Z1322" s="187"/>
      <c r="AA1322" s="187"/>
      <c r="AB1322" s="187"/>
      <c r="AC1322" s="187"/>
      <c r="AD1322" s="187"/>
      <c r="AE1322" s="187"/>
      <c r="AF1322" s="48"/>
      <c r="AG1322" s="48"/>
      <c r="AH1322" s="48"/>
      <c r="AI1322" s="48"/>
      <c r="AJ1322" s="48"/>
      <c r="AK1322" s="48"/>
      <c r="AL1322" s="48"/>
      <c r="AM1322" s="48"/>
      <c r="AN1322" s="48"/>
      <c r="AO1322" s="48"/>
      <c r="AP1322" s="48"/>
      <c r="AQ1322" s="48"/>
      <c r="AR1322" s="48"/>
      <c r="AS1322" s="48"/>
      <c r="AT1322" s="48"/>
      <c r="AU1322" s="48"/>
      <c r="AV1322" s="48"/>
      <c r="AW1322" s="48"/>
      <c r="AX1322" s="48"/>
      <c r="AY1322" s="48"/>
      <c r="AZ1322" s="48"/>
      <c r="BA1322" s="48"/>
      <c r="BB1322" s="48"/>
      <c r="BC1322" s="48"/>
      <c r="BD1322" s="48"/>
      <c r="BE1322" s="48"/>
      <c r="BF1322" s="48"/>
      <c r="BG1322" s="48"/>
      <c r="BH1322" s="48"/>
      <c r="BI1322" s="48"/>
    </row>
    <row r="1323" spans="1:61" ht="27.75" customHeight="1" x14ac:dyDescent="0.25">
      <c r="A1323" s="48"/>
      <c r="B1323" s="213"/>
      <c r="C1323" s="379" t="s">
        <v>2088</v>
      </c>
      <c r="D1323" s="379"/>
      <c r="E1323" s="379"/>
      <c r="F1323" s="379"/>
      <c r="G1323" s="379"/>
      <c r="H1323" s="379"/>
      <c r="I1323" s="379"/>
      <c r="J1323" s="379"/>
      <c r="K1323" s="379"/>
      <c r="L1323" s="379"/>
      <c r="M1323" s="379"/>
      <c r="N1323" s="379"/>
      <c r="O1323" s="379"/>
      <c r="P1323" s="379"/>
      <c r="Q1323" s="379"/>
      <c r="R1323" s="379"/>
      <c r="S1323" s="379"/>
      <c r="T1323" s="379"/>
      <c r="U1323" s="379"/>
      <c r="V1323" s="379"/>
      <c r="W1323" s="379"/>
      <c r="X1323" s="379"/>
      <c r="Y1323" s="379"/>
      <c r="Z1323" s="379"/>
      <c r="AA1323" s="379"/>
      <c r="AB1323" s="379"/>
      <c r="AC1323" s="379"/>
      <c r="AD1323" s="379"/>
      <c r="AE1323" s="379"/>
      <c r="AF1323" s="48"/>
      <c r="AG1323" s="48"/>
      <c r="AH1323" s="48"/>
      <c r="AI1323" s="48"/>
      <c r="AJ1323" s="48"/>
      <c r="AK1323" s="48"/>
      <c r="AL1323" s="48"/>
      <c r="AM1323" s="48"/>
      <c r="AN1323" s="48"/>
      <c r="AO1323" s="48"/>
      <c r="AP1323" s="48"/>
      <c r="AQ1323" s="48"/>
      <c r="AR1323" s="48"/>
      <c r="AS1323" s="48"/>
      <c r="AT1323" s="48"/>
      <c r="AU1323" s="48"/>
      <c r="AV1323" s="48"/>
      <c r="AW1323" s="48"/>
      <c r="AX1323" s="48"/>
      <c r="AY1323" s="48"/>
      <c r="AZ1323" s="48"/>
      <c r="BA1323" s="48"/>
      <c r="BB1323" s="48"/>
      <c r="BC1323" s="48"/>
      <c r="BD1323" s="48"/>
      <c r="BE1323" s="48"/>
      <c r="BF1323" s="48"/>
      <c r="BG1323" s="48"/>
      <c r="BH1323" s="48"/>
      <c r="BI1323" s="48"/>
    </row>
    <row r="1324" spans="1:61" ht="15" customHeight="1" x14ac:dyDescent="0.25">
      <c r="A1324" s="46" t="s">
        <v>2099</v>
      </c>
      <c r="B1324" s="213" t="s">
        <v>2416</v>
      </c>
      <c r="C1324" s="94" t="s">
        <v>102</v>
      </c>
      <c r="D1324" s="95" t="s">
        <v>2089</v>
      </c>
      <c r="E1324" s="187"/>
      <c r="F1324" s="187"/>
      <c r="G1324" s="187"/>
      <c r="H1324" s="187"/>
      <c r="I1324" s="187"/>
      <c r="J1324" s="187"/>
      <c r="K1324" s="187"/>
      <c r="L1324" s="187"/>
      <c r="M1324" s="187"/>
      <c r="N1324" s="187"/>
      <c r="O1324" s="187"/>
      <c r="P1324" s="187"/>
      <c r="Q1324" s="187"/>
      <c r="R1324" s="187"/>
      <c r="S1324" s="187"/>
      <c r="T1324" s="187"/>
      <c r="U1324" s="187"/>
      <c r="V1324" s="187"/>
      <c r="W1324" s="187"/>
      <c r="X1324" s="187"/>
      <c r="Y1324" s="187"/>
      <c r="Z1324" s="187"/>
      <c r="AA1324" s="187"/>
      <c r="AB1324" s="187"/>
      <c r="AC1324" s="187"/>
      <c r="AD1324" s="187"/>
      <c r="AE1324" s="187"/>
      <c r="AF1324" s="48"/>
      <c r="AG1324" s="48"/>
      <c r="AH1324" s="48"/>
      <c r="AI1324" s="48"/>
      <c r="AJ1324" s="48"/>
      <c r="AK1324" s="48"/>
      <c r="AL1324" s="48"/>
      <c r="AM1324" s="48"/>
      <c r="AN1324" s="48"/>
      <c r="AO1324" s="48"/>
      <c r="AP1324" s="48"/>
      <c r="AQ1324" s="48"/>
      <c r="AR1324" s="48"/>
      <c r="AS1324" s="48"/>
      <c r="AT1324" s="48"/>
      <c r="AU1324" s="48"/>
      <c r="AV1324" s="48"/>
      <c r="AW1324" s="48"/>
      <c r="AX1324" s="48"/>
      <c r="AY1324" s="48"/>
      <c r="AZ1324" s="48"/>
      <c r="BA1324" s="48"/>
      <c r="BB1324" s="48"/>
      <c r="BC1324" s="48"/>
      <c r="BD1324" s="48"/>
      <c r="BE1324" s="48"/>
      <c r="BF1324" s="48"/>
      <c r="BG1324" s="48"/>
      <c r="BH1324" s="48"/>
      <c r="BI1324" s="48"/>
    </row>
    <row r="1325" spans="1:61" ht="15" customHeight="1" x14ac:dyDescent="0.25">
      <c r="A1325" s="46" t="s">
        <v>2100</v>
      </c>
      <c r="B1325" s="213" t="s">
        <v>2416</v>
      </c>
      <c r="C1325" s="94" t="s">
        <v>102</v>
      </c>
      <c r="D1325" s="95" t="s">
        <v>2092</v>
      </c>
      <c r="E1325" s="187"/>
      <c r="F1325" s="187"/>
      <c r="G1325" s="187"/>
      <c r="H1325" s="187"/>
      <c r="I1325" s="187"/>
      <c r="J1325" s="187"/>
      <c r="K1325" s="187"/>
      <c r="L1325" s="187"/>
      <c r="M1325" s="187"/>
      <c r="N1325" s="187"/>
      <c r="O1325" s="187"/>
      <c r="P1325" s="187"/>
      <c r="Q1325" s="187"/>
      <c r="R1325" s="187"/>
      <c r="S1325" s="187"/>
      <c r="T1325" s="187"/>
      <c r="U1325" s="187"/>
      <c r="V1325" s="187"/>
      <c r="W1325" s="187"/>
      <c r="X1325" s="187"/>
      <c r="Y1325" s="187"/>
      <c r="Z1325" s="187"/>
      <c r="AA1325" s="187"/>
      <c r="AB1325" s="187"/>
      <c r="AC1325" s="187"/>
      <c r="AD1325" s="187"/>
      <c r="AE1325" s="187"/>
      <c r="AF1325" s="48"/>
      <c r="AG1325" s="48"/>
      <c r="AH1325" s="48"/>
      <c r="AI1325" s="48"/>
      <c r="AJ1325" s="48"/>
      <c r="AK1325" s="48"/>
      <c r="AL1325" s="48"/>
      <c r="AM1325" s="48"/>
      <c r="AN1325" s="48"/>
      <c r="AO1325" s="48"/>
      <c r="AP1325" s="48"/>
      <c r="AQ1325" s="48"/>
      <c r="AR1325" s="48"/>
      <c r="AS1325" s="48"/>
      <c r="AT1325" s="48"/>
      <c r="AU1325" s="48"/>
      <c r="AV1325" s="48"/>
      <c r="AW1325" s="48"/>
      <c r="AX1325" s="48"/>
      <c r="AY1325" s="48"/>
      <c r="AZ1325" s="48"/>
      <c r="BA1325" s="48"/>
      <c r="BB1325" s="48"/>
      <c r="BC1325" s="48"/>
      <c r="BD1325" s="48"/>
      <c r="BE1325" s="48"/>
      <c r="BF1325" s="48"/>
      <c r="BG1325" s="48"/>
      <c r="BH1325" s="48"/>
      <c r="BI1325" s="48"/>
    </row>
    <row r="1326" spans="1:61" ht="15" customHeight="1" x14ac:dyDescent="0.25">
      <c r="A1326" s="46" t="s">
        <v>2101</v>
      </c>
      <c r="B1326" s="213" t="s">
        <v>2416</v>
      </c>
      <c r="C1326" s="94" t="s">
        <v>102</v>
      </c>
      <c r="D1326" s="95" t="s">
        <v>2093</v>
      </c>
      <c r="E1326" s="187"/>
      <c r="F1326" s="187"/>
      <c r="G1326" s="187"/>
      <c r="H1326" s="187"/>
      <c r="I1326" s="187"/>
      <c r="J1326" s="187"/>
      <c r="K1326" s="187"/>
      <c r="L1326" s="187"/>
      <c r="M1326" s="187"/>
      <c r="N1326" s="187"/>
      <c r="O1326" s="187"/>
      <c r="P1326" s="187"/>
      <c r="Q1326" s="187"/>
      <c r="R1326" s="187"/>
      <c r="S1326" s="187"/>
      <c r="T1326" s="187"/>
      <c r="U1326" s="187"/>
      <c r="V1326" s="187"/>
      <c r="W1326" s="187"/>
      <c r="X1326" s="187"/>
      <c r="Y1326" s="187"/>
      <c r="Z1326" s="187"/>
      <c r="AA1326" s="187"/>
      <c r="AB1326" s="187"/>
      <c r="AC1326" s="187"/>
      <c r="AD1326" s="187"/>
      <c r="AE1326" s="187"/>
      <c r="AF1326" s="48"/>
      <c r="AG1326" s="48"/>
      <c r="AH1326" s="48"/>
      <c r="AI1326" s="48"/>
      <c r="AJ1326" s="48"/>
      <c r="AK1326" s="48"/>
      <c r="AL1326" s="48"/>
      <c r="AM1326" s="48"/>
      <c r="AN1326" s="48"/>
      <c r="AO1326" s="48"/>
      <c r="AP1326" s="48"/>
      <c r="AQ1326" s="48"/>
      <c r="AR1326" s="48"/>
      <c r="AS1326" s="48"/>
      <c r="AT1326" s="48"/>
      <c r="AU1326" s="48"/>
      <c r="AV1326" s="48"/>
      <c r="AW1326" s="48"/>
      <c r="AX1326" s="48"/>
      <c r="AY1326" s="48"/>
      <c r="AZ1326" s="48"/>
      <c r="BA1326" s="48"/>
      <c r="BB1326" s="48"/>
      <c r="BC1326" s="48"/>
      <c r="BD1326" s="48"/>
      <c r="BE1326" s="48"/>
      <c r="BF1326" s="48"/>
      <c r="BG1326" s="48"/>
      <c r="BH1326" s="48"/>
      <c r="BI1326" s="48"/>
    </row>
    <row r="1327" spans="1:61" ht="15" customHeight="1" x14ac:dyDescent="0.25">
      <c r="A1327" s="46" t="s">
        <v>2102</v>
      </c>
      <c r="B1327" s="213" t="s">
        <v>2416</v>
      </c>
      <c r="C1327" s="94" t="s">
        <v>102</v>
      </c>
      <c r="D1327" s="95" t="s">
        <v>2094</v>
      </c>
      <c r="E1327" s="187"/>
      <c r="F1327" s="187"/>
      <c r="G1327" s="187"/>
      <c r="H1327" s="187"/>
      <c r="I1327" s="187"/>
      <c r="J1327" s="187"/>
      <c r="K1327" s="187"/>
      <c r="L1327" s="187"/>
      <c r="M1327" s="187"/>
      <c r="N1327" s="187"/>
      <c r="O1327" s="187"/>
      <c r="P1327" s="187"/>
      <c r="Q1327" s="187"/>
      <c r="R1327" s="187"/>
      <c r="S1327" s="187"/>
      <c r="T1327" s="187"/>
      <c r="U1327" s="187"/>
      <c r="V1327" s="187"/>
      <c r="W1327" s="187"/>
      <c r="X1327" s="187"/>
      <c r="Y1327" s="187"/>
      <c r="Z1327" s="187"/>
      <c r="AA1327" s="187"/>
      <c r="AB1327" s="187"/>
      <c r="AC1327" s="187"/>
      <c r="AD1327" s="187"/>
      <c r="AE1327" s="187"/>
      <c r="AF1327" s="48"/>
      <c r="AG1327" s="48"/>
      <c r="AH1327" s="48"/>
      <c r="AI1327" s="48"/>
      <c r="AJ1327" s="48"/>
      <c r="AK1327" s="48"/>
      <c r="AL1327" s="48"/>
      <c r="AM1327" s="48"/>
      <c r="AN1327" s="48"/>
      <c r="AO1327" s="48"/>
      <c r="AP1327" s="48"/>
      <c r="AQ1327" s="48"/>
      <c r="AR1327" s="48"/>
      <c r="AS1327" s="48"/>
      <c r="AT1327" s="48"/>
      <c r="AU1327" s="48"/>
      <c r="AV1327" s="48"/>
      <c r="AW1327" s="48"/>
      <c r="AX1327" s="48"/>
      <c r="AY1327" s="48"/>
      <c r="AZ1327" s="48"/>
      <c r="BA1327" s="48"/>
      <c r="BB1327" s="48"/>
      <c r="BC1327" s="48"/>
      <c r="BD1327" s="48"/>
      <c r="BE1327" s="48"/>
      <c r="BF1327" s="48"/>
      <c r="BG1327" s="48"/>
      <c r="BH1327" s="48"/>
      <c r="BI1327" s="48"/>
    </row>
    <row r="1328" spans="1:61" ht="15" customHeight="1" x14ac:dyDescent="0.25">
      <c r="A1328" s="46"/>
      <c r="B1328" s="213"/>
      <c r="C1328" s="94"/>
      <c r="D1328" s="95"/>
      <c r="E1328" s="187"/>
      <c r="F1328" s="187"/>
      <c r="G1328" s="187"/>
      <c r="H1328" s="187"/>
      <c r="I1328" s="187"/>
      <c r="J1328" s="187"/>
      <c r="K1328" s="187"/>
      <c r="L1328" s="187"/>
      <c r="M1328" s="187"/>
      <c r="N1328" s="187"/>
      <c r="O1328" s="187"/>
      <c r="P1328" s="187"/>
      <c r="Q1328" s="187"/>
      <c r="R1328" s="187"/>
      <c r="S1328" s="187"/>
      <c r="T1328" s="187"/>
      <c r="U1328" s="187"/>
      <c r="V1328" s="187"/>
      <c r="W1328" s="187"/>
      <c r="X1328" s="187"/>
      <c r="Y1328" s="187"/>
      <c r="Z1328" s="187"/>
      <c r="AA1328" s="187"/>
      <c r="AB1328" s="187"/>
      <c r="AC1328" s="187"/>
      <c r="AD1328" s="187"/>
      <c r="AE1328" s="187"/>
      <c r="AF1328" s="48"/>
      <c r="AG1328" s="48"/>
      <c r="AH1328" s="48"/>
      <c r="AI1328" s="48"/>
      <c r="AJ1328" s="48"/>
      <c r="AK1328" s="48"/>
      <c r="AL1328" s="48"/>
      <c r="AM1328" s="48"/>
      <c r="AN1328" s="48"/>
      <c r="AO1328" s="48"/>
      <c r="AP1328" s="48"/>
      <c r="AQ1328" s="48"/>
      <c r="AR1328" s="48"/>
      <c r="AS1328" s="48"/>
      <c r="AT1328" s="48"/>
      <c r="AU1328" s="48"/>
      <c r="AV1328" s="48"/>
      <c r="AW1328" s="48"/>
      <c r="AX1328" s="48"/>
      <c r="AY1328" s="48"/>
      <c r="AZ1328" s="48"/>
      <c r="BA1328" s="48"/>
      <c r="BB1328" s="48"/>
      <c r="BC1328" s="48"/>
      <c r="BD1328" s="48"/>
      <c r="BE1328" s="48"/>
      <c r="BF1328" s="48"/>
      <c r="BG1328" s="48"/>
      <c r="BH1328" s="48"/>
      <c r="BI1328" s="48"/>
    </row>
    <row r="1329" spans="1:61" x14ac:dyDescent="0.25">
      <c r="A1329" s="48"/>
      <c r="B1329" s="213"/>
      <c r="C1329" s="210" t="s">
        <v>977</v>
      </c>
      <c r="D1329" s="163"/>
      <c r="E1329" s="163"/>
      <c r="F1329" s="163"/>
      <c r="G1329" s="163"/>
      <c r="H1329" s="163"/>
      <c r="I1329" s="163"/>
      <c r="J1329" s="163"/>
      <c r="K1329" s="163"/>
      <c r="L1329" s="163"/>
      <c r="M1329" s="163"/>
      <c r="N1329" s="163"/>
      <c r="O1329" s="163"/>
      <c r="P1329" s="163"/>
      <c r="Q1329" s="163"/>
      <c r="R1329" s="163"/>
      <c r="S1329" s="163"/>
      <c r="T1329" s="163"/>
      <c r="U1329" s="163"/>
      <c r="V1329" s="163"/>
      <c r="W1329" s="163"/>
      <c r="X1329" s="163"/>
      <c r="Y1329" s="163"/>
      <c r="Z1329" s="163"/>
      <c r="AA1329" s="163"/>
      <c r="AB1329" s="163"/>
      <c r="AC1329" s="163"/>
      <c r="AD1329" s="163"/>
      <c r="AE1329" s="123"/>
      <c r="AF1329" s="123"/>
      <c r="AG1329" s="48"/>
      <c r="AH1329" s="48"/>
      <c r="AI1329" s="48"/>
      <c r="AJ1329" s="48"/>
      <c r="AK1329" s="48"/>
      <c r="AL1329" s="48"/>
      <c r="AM1329" s="48"/>
      <c r="AN1329" s="48"/>
      <c r="AO1329" s="48"/>
      <c r="AP1329" s="48"/>
      <c r="AQ1329" s="48"/>
      <c r="AR1329" s="48"/>
      <c r="AS1329" s="48"/>
      <c r="AT1329" s="48"/>
      <c r="AU1329" s="48"/>
      <c r="AV1329" s="48"/>
      <c r="AW1329" s="48"/>
      <c r="AX1329" s="48"/>
      <c r="AY1329" s="48"/>
      <c r="AZ1329" s="48"/>
      <c r="BA1329" s="48"/>
      <c r="BB1329" s="48"/>
      <c r="BC1329" s="48"/>
      <c r="BD1329" s="48"/>
      <c r="BE1329" s="48"/>
      <c r="BF1329" s="48"/>
      <c r="BG1329" s="48"/>
      <c r="BH1329" s="48"/>
      <c r="BI1329" s="48"/>
    </row>
    <row r="1330" spans="1:61" x14ac:dyDescent="0.25">
      <c r="A1330" s="48"/>
      <c r="B1330" s="213"/>
      <c r="C1330" s="163"/>
      <c r="D1330" s="163"/>
      <c r="E1330" s="163"/>
      <c r="F1330" s="163"/>
      <c r="G1330" s="163"/>
      <c r="H1330" s="163"/>
      <c r="I1330" s="163"/>
      <c r="J1330" s="163"/>
      <c r="K1330" s="163"/>
      <c r="L1330" s="163"/>
      <c r="M1330" s="163"/>
      <c r="N1330" s="163"/>
      <c r="O1330" s="163"/>
      <c r="P1330" s="163"/>
      <c r="Q1330" s="163"/>
      <c r="R1330" s="163"/>
      <c r="S1330" s="163"/>
      <c r="T1330" s="163"/>
      <c r="U1330" s="163"/>
      <c r="V1330" s="163"/>
      <c r="W1330" s="163"/>
      <c r="X1330" s="163"/>
      <c r="Y1330" s="163"/>
      <c r="Z1330" s="163"/>
      <c r="AA1330" s="163"/>
      <c r="AB1330" s="163"/>
      <c r="AC1330" s="163"/>
      <c r="AD1330" s="163"/>
      <c r="AE1330" s="123"/>
      <c r="AF1330" s="123"/>
      <c r="AG1330" s="48"/>
      <c r="AH1330" s="48"/>
      <c r="AI1330" s="48"/>
      <c r="AJ1330" s="48"/>
      <c r="AK1330" s="48"/>
      <c r="AL1330" s="48"/>
      <c r="AM1330" s="48"/>
      <c r="AN1330" s="48"/>
      <c r="AO1330" s="48"/>
      <c r="AP1330" s="48"/>
      <c r="AQ1330" s="48"/>
      <c r="AR1330" s="48"/>
      <c r="AS1330" s="48"/>
      <c r="AT1330" s="48"/>
      <c r="AU1330" s="48"/>
      <c r="AV1330" s="48"/>
      <c r="AW1330" s="48"/>
      <c r="AX1330" s="48"/>
      <c r="AY1330" s="48"/>
      <c r="AZ1330" s="48"/>
      <c r="BA1330" s="48"/>
      <c r="BB1330" s="48"/>
      <c r="BC1330" s="48"/>
      <c r="BD1330" s="48"/>
      <c r="BE1330" s="48"/>
      <c r="BF1330" s="48"/>
      <c r="BG1330" s="48"/>
      <c r="BH1330" s="48"/>
      <c r="BI1330" s="48"/>
    </row>
    <row r="1331" spans="1:61" ht="27.75" customHeight="1" x14ac:dyDescent="0.25">
      <c r="A1331" s="48"/>
      <c r="B1331" s="213"/>
      <c r="C1331" s="379" t="s">
        <v>2095</v>
      </c>
      <c r="D1331" s="379"/>
      <c r="E1331" s="379"/>
      <c r="F1331" s="379"/>
      <c r="G1331" s="379"/>
      <c r="H1331" s="379"/>
      <c r="I1331" s="379"/>
      <c r="J1331" s="379"/>
      <c r="K1331" s="379"/>
      <c r="L1331" s="379"/>
      <c r="M1331" s="379"/>
      <c r="N1331" s="379"/>
      <c r="O1331" s="379"/>
      <c r="P1331" s="379"/>
      <c r="Q1331" s="379"/>
      <c r="R1331" s="379"/>
      <c r="S1331" s="379"/>
      <c r="T1331" s="379"/>
      <c r="U1331" s="379"/>
      <c r="V1331" s="379"/>
      <c r="W1331" s="379"/>
      <c r="X1331" s="379"/>
      <c r="Y1331" s="379"/>
      <c r="Z1331" s="379"/>
      <c r="AA1331" s="379"/>
      <c r="AB1331" s="379"/>
      <c r="AC1331" s="379"/>
      <c r="AD1331" s="379"/>
      <c r="AE1331" s="379"/>
      <c r="AF1331" s="48"/>
      <c r="AG1331" s="48"/>
      <c r="AH1331" s="48"/>
      <c r="AI1331" s="48"/>
      <c r="AJ1331" s="48"/>
      <c r="AK1331" s="48"/>
      <c r="AL1331" s="48"/>
      <c r="AM1331" s="48"/>
      <c r="AN1331" s="48"/>
      <c r="AO1331" s="48"/>
      <c r="AP1331" s="48"/>
      <c r="AQ1331" s="48"/>
      <c r="AR1331" s="48"/>
      <c r="AS1331" s="48"/>
      <c r="AT1331" s="48"/>
      <c r="AU1331" s="48"/>
      <c r="AV1331" s="48"/>
      <c r="AW1331" s="48"/>
      <c r="AX1331" s="48"/>
      <c r="AY1331" s="48"/>
      <c r="AZ1331" s="48"/>
      <c r="BA1331" s="48"/>
      <c r="BB1331" s="48"/>
      <c r="BC1331" s="48"/>
      <c r="BD1331" s="48"/>
      <c r="BE1331" s="48"/>
      <c r="BF1331" s="48"/>
      <c r="BG1331" s="48"/>
      <c r="BH1331" s="48"/>
      <c r="BI1331" s="48"/>
    </row>
    <row r="1332" spans="1:61" ht="15" customHeight="1" x14ac:dyDescent="0.25">
      <c r="A1332" s="46" t="s">
        <v>2104</v>
      </c>
      <c r="B1332" s="213" t="s">
        <v>2416</v>
      </c>
      <c r="C1332" s="94" t="s">
        <v>102</v>
      </c>
      <c r="D1332" s="95" t="s">
        <v>2096</v>
      </c>
      <c r="E1332" s="187"/>
      <c r="F1332" s="187"/>
      <c r="G1332" s="187"/>
      <c r="H1332" s="187"/>
      <c r="I1332" s="187"/>
      <c r="J1332" s="187"/>
      <c r="K1332" s="187"/>
      <c r="L1332" s="187"/>
      <c r="M1332" s="187"/>
      <c r="N1332" s="187"/>
      <c r="O1332" s="187"/>
      <c r="P1332" s="187"/>
      <c r="Q1332" s="187"/>
      <c r="R1332" s="187"/>
      <c r="S1332" s="187"/>
      <c r="T1332" s="187"/>
      <c r="U1332" s="187"/>
      <c r="V1332" s="187"/>
      <c r="W1332" s="187"/>
      <c r="X1332" s="187"/>
      <c r="Y1332" s="187"/>
      <c r="Z1332" s="187"/>
      <c r="AA1332" s="187"/>
      <c r="AB1332" s="187"/>
      <c r="AC1332" s="187"/>
      <c r="AD1332" s="187"/>
      <c r="AE1332" s="187"/>
      <c r="AF1332" s="48"/>
      <c r="AG1332" s="48"/>
      <c r="AH1332" s="48"/>
      <c r="AI1332" s="48"/>
      <c r="AJ1332" s="48"/>
      <c r="AK1332" s="48"/>
      <c r="AL1332" s="48"/>
      <c r="AM1332" s="48"/>
      <c r="AN1332" s="48"/>
      <c r="AO1332" s="48"/>
      <c r="AP1332" s="48"/>
      <c r="AQ1332" s="48"/>
      <c r="AR1332" s="48"/>
      <c r="AS1332" s="48"/>
      <c r="AT1332" s="48"/>
      <c r="AU1332" s="48"/>
      <c r="AV1332" s="48"/>
      <c r="AW1332" s="48"/>
      <c r="AX1332" s="48"/>
      <c r="AY1332" s="48"/>
      <c r="AZ1332" s="48"/>
      <c r="BA1332" s="48"/>
      <c r="BB1332" s="48"/>
      <c r="BC1332" s="48"/>
      <c r="BD1332" s="48"/>
      <c r="BE1332" s="48"/>
      <c r="BF1332" s="48"/>
      <c r="BG1332" s="48"/>
      <c r="BH1332" s="48"/>
      <c r="BI1332" s="48"/>
    </row>
    <row r="1333" spans="1:61" ht="15" customHeight="1" x14ac:dyDescent="0.25">
      <c r="A1333" s="46" t="s">
        <v>2106</v>
      </c>
      <c r="B1333" s="213" t="s">
        <v>2416</v>
      </c>
      <c r="C1333" s="176" t="s">
        <v>102</v>
      </c>
      <c r="D1333" s="123" t="s">
        <v>2098</v>
      </c>
      <c r="E1333" s="123"/>
      <c r="F1333" s="123"/>
      <c r="G1333" s="123"/>
      <c r="H1333" s="123"/>
      <c r="I1333" s="48"/>
      <c r="J1333" s="48"/>
      <c r="K1333" s="123">
        <v>5450</v>
      </c>
      <c r="L1333" s="123" t="s">
        <v>2097</v>
      </c>
      <c r="M1333" s="123"/>
      <c r="N1333" s="123"/>
      <c r="O1333" s="123"/>
      <c r="P1333" s="123"/>
      <c r="Q1333" s="123"/>
      <c r="R1333" s="123"/>
      <c r="S1333" s="123"/>
      <c r="T1333" s="123"/>
      <c r="U1333" s="123"/>
      <c r="V1333" s="123"/>
      <c r="W1333" s="123">
        <v>5459</v>
      </c>
      <c r="X1333" s="187"/>
      <c r="Y1333" s="182">
        <v>5460</v>
      </c>
      <c r="Z1333" s="187"/>
      <c r="AA1333" s="182">
        <v>5461</v>
      </c>
      <c r="AB1333" s="187"/>
      <c r="AC1333" s="182">
        <v>5486</v>
      </c>
      <c r="AD1333" s="187"/>
      <c r="AE1333" s="182">
        <v>5495</v>
      </c>
      <c r="AF1333" s="48"/>
      <c r="AG1333" s="182">
        <v>5504</v>
      </c>
      <c r="AH1333" s="48"/>
      <c r="AI1333" s="123">
        <v>5513</v>
      </c>
      <c r="AJ1333" s="187"/>
      <c r="AK1333" s="182">
        <v>5514</v>
      </c>
      <c r="AL1333" s="187"/>
      <c r="AM1333" s="182">
        <v>5515</v>
      </c>
      <c r="AN1333" s="187"/>
      <c r="AO1333" s="182">
        <v>5516</v>
      </c>
      <c r="AP1333" s="187"/>
      <c r="AQ1333" s="182">
        <v>5517</v>
      </c>
      <c r="AR1333" s="48"/>
      <c r="AS1333" s="182">
        <v>5518</v>
      </c>
      <c r="AT1333" s="48"/>
      <c r="AU1333" s="48"/>
      <c r="AV1333" s="48"/>
      <c r="AW1333" s="48"/>
      <c r="AX1333" s="48"/>
      <c r="AY1333" s="48"/>
      <c r="AZ1333" s="48"/>
      <c r="BA1333" s="48"/>
      <c r="BB1333" s="48"/>
      <c r="BC1333" s="48"/>
      <c r="BD1333" s="48"/>
      <c r="BE1333" s="48"/>
      <c r="BF1333" s="48"/>
      <c r="BG1333" s="48"/>
      <c r="BH1333" s="48"/>
      <c r="BI1333" s="48"/>
    </row>
    <row r="1334" spans="1:61" ht="15" customHeight="1" x14ac:dyDescent="0.25">
      <c r="A1334" s="46" t="s">
        <v>2107</v>
      </c>
      <c r="B1334" s="213" t="s">
        <v>2416</v>
      </c>
      <c r="C1334" s="176" t="str">
        <f>C1333</f>
        <v>*</v>
      </c>
      <c r="D1334" s="123" t="str">
        <f>D1333</f>
        <v>Si la respuesta del código</v>
      </c>
      <c r="E1334" s="123"/>
      <c r="F1334" s="123"/>
      <c r="G1334" s="123"/>
      <c r="H1334" s="123"/>
      <c r="I1334" s="48"/>
      <c r="J1334" s="48"/>
      <c r="K1334" s="123">
        <f t="shared" ref="K1334:K1341" si="474">K1333+1</f>
        <v>5451</v>
      </c>
      <c r="L1334" s="123" t="str">
        <f t="shared" ref="L1334:L1341" si="475">L1333</f>
        <v>es "No" debe bloquearse los sigueintes códigos</v>
      </c>
      <c r="M1334" s="123"/>
      <c r="N1334" s="123"/>
      <c r="O1334" s="123"/>
      <c r="P1334" s="123"/>
      <c r="Q1334" s="123"/>
      <c r="R1334" s="123"/>
      <c r="S1334" s="123"/>
      <c r="T1334" s="123"/>
      <c r="U1334" s="123"/>
      <c r="V1334" s="123"/>
      <c r="W1334" s="123">
        <v>5462</v>
      </c>
      <c r="X1334" s="187"/>
      <c r="Y1334" s="182">
        <v>5463</v>
      </c>
      <c r="Z1334" s="187"/>
      <c r="AA1334" s="182">
        <v>5464</v>
      </c>
      <c r="AB1334" s="187"/>
      <c r="AC1334" s="182">
        <v>5487</v>
      </c>
      <c r="AD1334" s="187"/>
      <c r="AE1334" s="182">
        <v>5496</v>
      </c>
      <c r="AF1334" s="48"/>
      <c r="AG1334" s="182">
        <v>5505</v>
      </c>
      <c r="AH1334" s="48"/>
      <c r="AI1334" s="123">
        <v>5519</v>
      </c>
      <c r="AJ1334" s="187"/>
      <c r="AK1334" s="182">
        <v>5520</v>
      </c>
      <c r="AL1334" s="187"/>
      <c r="AM1334" s="182">
        <v>5521</v>
      </c>
      <c r="AN1334" s="187"/>
      <c r="AO1334" s="182">
        <v>5522</v>
      </c>
      <c r="AP1334" s="187"/>
      <c r="AQ1334" s="182">
        <v>5523</v>
      </c>
      <c r="AR1334" s="48"/>
      <c r="AS1334" s="182">
        <v>5524</v>
      </c>
      <c r="AT1334" s="48"/>
      <c r="AU1334" s="48"/>
      <c r="AV1334" s="48"/>
      <c r="AW1334" s="48"/>
      <c r="AX1334" s="48"/>
      <c r="AY1334" s="48"/>
      <c r="AZ1334" s="48"/>
      <c r="BA1334" s="48"/>
      <c r="BB1334" s="48"/>
      <c r="BC1334" s="48"/>
      <c r="BD1334" s="48"/>
      <c r="BE1334" s="48"/>
      <c r="BF1334" s="48"/>
      <c r="BG1334" s="48"/>
      <c r="BH1334" s="48"/>
      <c r="BI1334" s="48"/>
    </row>
    <row r="1335" spans="1:61" ht="15" customHeight="1" x14ac:dyDescent="0.25">
      <c r="A1335" s="46" t="s">
        <v>2108</v>
      </c>
      <c r="B1335" s="213" t="s">
        <v>2416</v>
      </c>
      <c r="C1335" s="176" t="str">
        <f t="shared" ref="C1335:D1341" si="476">C1334</f>
        <v>*</v>
      </c>
      <c r="D1335" s="123" t="str">
        <f t="shared" si="476"/>
        <v>Si la respuesta del código</v>
      </c>
      <c r="E1335" s="123"/>
      <c r="F1335" s="123"/>
      <c r="G1335" s="123"/>
      <c r="H1335" s="123"/>
      <c r="I1335" s="48"/>
      <c r="J1335" s="48"/>
      <c r="K1335" s="123">
        <f t="shared" si="474"/>
        <v>5452</v>
      </c>
      <c r="L1335" s="123" t="str">
        <f t="shared" si="475"/>
        <v>es "No" debe bloquearse los sigueintes códigos</v>
      </c>
      <c r="M1335" s="123"/>
      <c r="N1335" s="123"/>
      <c r="O1335" s="123"/>
      <c r="P1335" s="123"/>
      <c r="Q1335" s="123"/>
      <c r="R1335" s="123"/>
      <c r="S1335" s="123"/>
      <c r="T1335" s="123"/>
      <c r="U1335" s="123"/>
      <c r="V1335" s="123"/>
      <c r="W1335" s="123">
        <v>5465</v>
      </c>
      <c r="X1335" s="187"/>
      <c r="Y1335" s="182">
        <v>5466</v>
      </c>
      <c r="Z1335" s="187"/>
      <c r="AA1335" s="182">
        <v>5467</v>
      </c>
      <c r="AB1335" s="187"/>
      <c r="AC1335" s="182">
        <v>5488</v>
      </c>
      <c r="AD1335" s="187"/>
      <c r="AE1335" s="182">
        <v>5497</v>
      </c>
      <c r="AF1335" s="48"/>
      <c r="AG1335" s="182">
        <v>5506</v>
      </c>
      <c r="AH1335" s="48"/>
      <c r="AI1335" s="123">
        <v>5525</v>
      </c>
      <c r="AJ1335" s="187"/>
      <c r="AK1335" s="182">
        <v>5526</v>
      </c>
      <c r="AL1335" s="187"/>
      <c r="AM1335" s="182">
        <v>5527</v>
      </c>
      <c r="AN1335" s="187"/>
      <c r="AO1335" s="182">
        <v>5528</v>
      </c>
      <c r="AP1335" s="187"/>
      <c r="AQ1335" s="182">
        <v>5529</v>
      </c>
      <c r="AR1335" s="48"/>
      <c r="AS1335" s="182">
        <v>5530</v>
      </c>
      <c r="AT1335" s="48"/>
      <c r="AU1335" s="48"/>
      <c r="AV1335" s="48"/>
      <c r="AW1335" s="48"/>
      <c r="AX1335" s="48"/>
      <c r="AY1335" s="48"/>
      <c r="AZ1335" s="48"/>
      <c r="BA1335" s="48"/>
      <c r="BB1335" s="48"/>
      <c r="BC1335" s="48"/>
      <c r="BD1335" s="48"/>
      <c r="BE1335" s="48"/>
      <c r="BF1335" s="48"/>
      <c r="BG1335" s="48"/>
      <c r="BH1335" s="48"/>
      <c r="BI1335" s="48"/>
    </row>
    <row r="1336" spans="1:61" ht="15" customHeight="1" x14ac:dyDescent="0.25">
      <c r="A1336" s="46" t="s">
        <v>2109</v>
      </c>
      <c r="B1336" s="213" t="s">
        <v>2416</v>
      </c>
      <c r="C1336" s="176" t="str">
        <f t="shared" si="476"/>
        <v>*</v>
      </c>
      <c r="D1336" s="123" t="str">
        <f t="shared" si="476"/>
        <v>Si la respuesta del código</v>
      </c>
      <c r="E1336" s="123"/>
      <c r="F1336" s="123"/>
      <c r="G1336" s="123"/>
      <c r="H1336" s="123"/>
      <c r="I1336" s="48"/>
      <c r="J1336" s="48"/>
      <c r="K1336" s="123">
        <f t="shared" si="474"/>
        <v>5453</v>
      </c>
      <c r="L1336" s="123" t="str">
        <f t="shared" si="475"/>
        <v>es "No" debe bloquearse los sigueintes códigos</v>
      </c>
      <c r="M1336" s="123"/>
      <c r="N1336" s="123"/>
      <c r="O1336" s="123"/>
      <c r="P1336" s="123"/>
      <c r="Q1336" s="123"/>
      <c r="R1336" s="123"/>
      <c r="S1336" s="123"/>
      <c r="T1336" s="123"/>
      <c r="U1336" s="123"/>
      <c r="V1336" s="123"/>
      <c r="W1336" s="123">
        <v>5468</v>
      </c>
      <c r="X1336" s="187"/>
      <c r="Y1336" s="182">
        <v>5469</v>
      </c>
      <c r="Z1336" s="187"/>
      <c r="AA1336" s="182">
        <v>5470</v>
      </c>
      <c r="AB1336" s="187"/>
      <c r="AC1336" s="182">
        <v>5489</v>
      </c>
      <c r="AD1336" s="187"/>
      <c r="AE1336" s="182">
        <v>5498</v>
      </c>
      <c r="AF1336" s="48"/>
      <c r="AG1336" s="182">
        <v>5507</v>
      </c>
      <c r="AH1336" s="48"/>
      <c r="AI1336" s="123">
        <v>5531</v>
      </c>
      <c r="AJ1336" s="187"/>
      <c r="AK1336" s="182">
        <v>5532</v>
      </c>
      <c r="AL1336" s="187"/>
      <c r="AM1336" s="182">
        <v>5533</v>
      </c>
      <c r="AN1336" s="187"/>
      <c r="AO1336" s="182">
        <v>5534</v>
      </c>
      <c r="AP1336" s="187"/>
      <c r="AQ1336" s="182">
        <v>5535</v>
      </c>
      <c r="AR1336" s="48"/>
      <c r="AS1336" s="182">
        <v>5536</v>
      </c>
      <c r="AT1336" s="48"/>
      <c r="AU1336" s="48"/>
      <c r="AV1336" s="48"/>
      <c r="AW1336" s="48"/>
      <c r="AX1336" s="48"/>
      <c r="AY1336" s="48"/>
      <c r="AZ1336" s="48"/>
      <c r="BA1336" s="48"/>
      <c r="BB1336" s="48"/>
      <c r="BC1336" s="48"/>
      <c r="BD1336" s="48"/>
      <c r="BE1336" s="48"/>
      <c r="BF1336" s="48"/>
      <c r="BG1336" s="48"/>
      <c r="BH1336" s="48"/>
      <c r="BI1336" s="48"/>
    </row>
    <row r="1337" spans="1:61" ht="15" customHeight="1" x14ac:dyDescent="0.25">
      <c r="A1337" s="46" t="s">
        <v>2110</v>
      </c>
      <c r="B1337" s="213" t="s">
        <v>2416</v>
      </c>
      <c r="C1337" s="176" t="str">
        <f t="shared" si="476"/>
        <v>*</v>
      </c>
      <c r="D1337" s="123" t="str">
        <f t="shared" si="476"/>
        <v>Si la respuesta del código</v>
      </c>
      <c r="E1337" s="123"/>
      <c r="F1337" s="123"/>
      <c r="G1337" s="123"/>
      <c r="H1337" s="123"/>
      <c r="I1337" s="48"/>
      <c r="J1337" s="48"/>
      <c r="K1337" s="123">
        <f t="shared" si="474"/>
        <v>5454</v>
      </c>
      <c r="L1337" s="123" t="str">
        <f t="shared" si="475"/>
        <v>es "No" debe bloquearse los sigueintes códigos</v>
      </c>
      <c r="M1337" s="123"/>
      <c r="N1337" s="123"/>
      <c r="O1337" s="123"/>
      <c r="P1337" s="123"/>
      <c r="Q1337" s="123"/>
      <c r="R1337" s="123"/>
      <c r="S1337" s="123"/>
      <c r="T1337" s="123"/>
      <c r="U1337" s="123"/>
      <c r="V1337" s="123"/>
      <c r="W1337" s="123">
        <v>5471</v>
      </c>
      <c r="X1337" s="187"/>
      <c r="Y1337" s="182">
        <v>5472</v>
      </c>
      <c r="Z1337" s="187"/>
      <c r="AA1337" s="182">
        <v>5473</v>
      </c>
      <c r="AB1337" s="187"/>
      <c r="AC1337" s="182">
        <v>5490</v>
      </c>
      <c r="AD1337" s="187"/>
      <c r="AE1337" s="182">
        <v>5499</v>
      </c>
      <c r="AF1337" s="48"/>
      <c r="AG1337" s="182">
        <v>5508</v>
      </c>
      <c r="AH1337" s="48"/>
      <c r="AI1337" s="123">
        <v>5537</v>
      </c>
      <c r="AJ1337" s="187"/>
      <c r="AK1337" s="182">
        <v>5538</v>
      </c>
      <c r="AL1337" s="187"/>
      <c r="AM1337" s="182">
        <v>5539</v>
      </c>
      <c r="AN1337" s="187"/>
      <c r="AO1337" s="182">
        <v>5540</v>
      </c>
      <c r="AP1337" s="187"/>
      <c r="AQ1337" s="182">
        <v>5541</v>
      </c>
      <c r="AR1337" s="48"/>
      <c r="AS1337" s="182">
        <v>5542</v>
      </c>
      <c r="AT1337" s="48"/>
      <c r="AU1337" s="48"/>
      <c r="AV1337" s="48"/>
      <c r="AW1337" s="48"/>
      <c r="AX1337" s="48"/>
      <c r="AY1337" s="48"/>
      <c r="AZ1337" s="48"/>
      <c r="BA1337" s="48"/>
      <c r="BB1337" s="48"/>
      <c r="BC1337" s="48"/>
      <c r="BD1337" s="48"/>
      <c r="BE1337" s="48"/>
      <c r="BF1337" s="48"/>
      <c r="BG1337" s="48"/>
      <c r="BH1337" s="48"/>
      <c r="BI1337" s="48"/>
    </row>
    <row r="1338" spans="1:61" ht="15" customHeight="1" x14ac:dyDescent="0.25">
      <c r="A1338" s="46" t="s">
        <v>2111</v>
      </c>
      <c r="B1338" s="213" t="s">
        <v>2416</v>
      </c>
      <c r="C1338" s="176" t="str">
        <f t="shared" si="476"/>
        <v>*</v>
      </c>
      <c r="D1338" s="123" t="str">
        <f t="shared" si="476"/>
        <v>Si la respuesta del código</v>
      </c>
      <c r="E1338" s="123"/>
      <c r="F1338" s="123"/>
      <c r="G1338" s="123"/>
      <c r="H1338" s="123"/>
      <c r="I1338" s="48"/>
      <c r="J1338" s="48"/>
      <c r="K1338" s="123">
        <f t="shared" si="474"/>
        <v>5455</v>
      </c>
      <c r="L1338" s="123" t="str">
        <f t="shared" si="475"/>
        <v>es "No" debe bloquearse los sigueintes códigos</v>
      </c>
      <c r="M1338" s="123"/>
      <c r="N1338" s="123"/>
      <c r="O1338" s="123"/>
      <c r="P1338" s="123"/>
      <c r="Q1338" s="123"/>
      <c r="R1338" s="123"/>
      <c r="S1338" s="123"/>
      <c r="T1338" s="123"/>
      <c r="U1338" s="123"/>
      <c r="V1338" s="123"/>
      <c r="W1338" s="123">
        <v>5474</v>
      </c>
      <c r="X1338" s="187"/>
      <c r="Y1338" s="182">
        <v>5475</v>
      </c>
      <c r="Z1338" s="187"/>
      <c r="AA1338" s="182">
        <v>5476</v>
      </c>
      <c r="AB1338" s="187"/>
      <c r="AC1338" s="182">
        <v>5491</v>
      </c>
      <c r="AD1338" s="187"/>
      <c r="AE1338" s="182">
        <v>5500</v>
      </c>
      <c r="AF1338" s="48"/>
      <c r="AG1338" s="182">
        <v>5509</v>
      </c>
      <c r="AH1338" s="48"/>
      <c r="AI1338" s="123">
        <v>5543</v>
      </c>
      <c r="AJ1338" s="187"/>
      <c r="AK1338" s="182">
        <v>5544</v>
      </c>
      <c r="AL1338" s="187"/>
      <c r="AM1338" s="182">
        <v>5545</v>
      </c>
      <c r="AN1338" s="187"/>
      <c r="AO1338" s="182">
        <v>5546</v>
      </c>
      <c r="AP1338" s="187"/>
      <c r="AQ1338" s="182">
        <v>5547</v>
      </c>
      <c r="AR1338" s="48"/>
      <c r="AS1338" s="182">
        <v>5548</v>
      </c>
      <c r="AT1338" s="48"/>
      <c r="AU1338" s="48"/>
      <c r="AV1338" s="48"/>
      <c r="AW1338" s="48"/>
      <c r="AX1338" s="48"/>
      <c r="AY1338" s="48"/>
      <c r="AZ1338" s="48"/>
      <c r="BA1338" s="48"/>
      <c r="BB1338" s="48"/>
      <c r="BC1338" s="48"/>
      <c r="BD1338" s="48"/>
      <c r="BE1338" s="48"/>
      <c r="BF1338" s="48"/>
      <c r="BG1338" s="48"/>
      <c r="BH1338" s="48"/>
      <c r="BI1338" s="48"/>
    </row>
    <row r="1339" spans="1:61" ht="15" customHeight="1" x14ac:dyDescent="0.25">
      <c r="A1339" s="46" t="s">
        <v>2115</v>
      </c>
      <c r="B1339" s="213" t="s">
        <v>2416</v>
      </c>
      <c r="C1339" s="176" t="str">
        <f t="shared" si="476"/>
        <v>*</v>
      </c>
      <c r="D1339" s="123" t="str">
        <f t="shared" si="476"/>
        <v>Si la respuesta del código</v>
      </c>
      <c r="E1339" s="123"/>
      <c r="F1339" s="123"/>
      <c r="G1339" s="123"/>
      <c r="H1339" s="123"/>
      <c r="I1339" s="48"/>
      <c r="J1339" s="48"/>
      <c r="K1339" s="123">
        <f t="shared" si="474"/>
        <v>5456</v>
      </c>
      <c r="L1339" s="123" t="str">
        <f t="shared" si="475"/>
        <v>es "No" debe bloquearse los sigueintes códigos</v>
      </c>
      <c r="M1339" s="123"/>
      <c r="N1339" s="123"/>
      <c r="O1339" s="123"/>
      <c r="P1339" s="123"/>
      <c r="Q1339" s="123"/>
      <c r="R1339" s="123"/>
      <c r="S1339" s="123"/>
      <c r="T1339" s="123"/>
      <c r="U1339" s="123"/>
      <c r="V1339" s="123"/>
      <c r="W1339" s="123">
        <v>5477</v>
      </c>
      <c r="X1339" s="187"/>
      <c r="Y1339" s="182">
        <v>5478</v>
      </c>
      <c r="Z1339" s="187"/>
      <c r="AA1339" s="182">
        <v>5479</v>
      </c>
      <c r="AB1339" s="187"/>
      <c r="AC1339" s="182">
        <v>5492</v>
      </c>
      <c r="AD1339" s="187"/>
      <c r="AE1339" s="182">
        <v>5501</v>
      </c>
      <c r="AF1339" s="48"/>
      <c r="AG1339" s="182">
        <v>5510</v>
      </c>
      <c r="AH1339" s="48"/>
      <c r="AI1339" s="123">
        <v>5549</v>
      </c>
      <c r="AJ1339" s="187"/>
      <c r="AK1339" s="182">
        <v>5550</v>
      </c>
      <c r="AL1339" s="187"/>
      <c r="AM1339" s="182">
        <v>5551</v>
      </c>
      <c r="AN1339" s="187"/>
      <c r="AO1339" s="182">
        <v>5552</v>
      </c>
      <c r="AP1339" s="187"/>
      <c r="AQ1339" s="182">
        <v>5553</v>
      </c>
      <c r="AR1339" s="48"/>
      <c r="AS1339" s="182">
        <v>5554</v>
      </c>
      <c r="AT1339" s="48"/>
      <c r="AU1339" s="48"/>
      <c r="AV1339" s="48"/>
      <c r="AW1339" s="48"/>
      <c r="AX1339" s="48"/>
      <c r="AY1339" s="48"/>
      <c r="AZ1339" s="48"/>
      <c r="BA1339" s="48"/>
      <c r="BB1339" s="48"/>
      <c r="BC1339" s="48"/>
      <c r="BD1339" s="48"/>
      <c r="BE1339" s="48"/>
      <c r="BF1339" s="48"/>
      <c r="BG1339" s="48"/>
      <c r="BH1339" s="48"/>
      <c r="BI1339" s="48"/>
    </row>
    <row r="1340" spans="1:61" ht="15" customHeight="1" x14ac:dyDescent="0.25">
      <c r="A1340" s="46" t="s">
        <v>2116</v>
      </c>
      <c r="B1340" s="213" t="s">
        <v>2416</v>
      </c>
      <c r="C1340" s="176" t="str">
        <f t="shared" si="476"/>
        <v>*</v>
      </c>
      <c r="D1340" s="123" t="str">
        <f t="shared" si="476"/>
        <v>Si la respuesta del código</v>
      </c>
      <c r="E1340" s="123"/>
      <c r="F1340" s="123"/>
      <c r="G1340" s="123"/>
      <c r="H1340" s="123"/>
      <c r="I1340" s="48"/>
      <c r="J1340" s="48"/>
      <c r="K1340" s="123">
        <f t="shared" si="474"/>
        <v>5457</v>
      </c>
      <c r="L1340" s="123" t="str">
        <f t="shared" si="475"/>
        <v>es "No" debe bloquearse los sigueintes códigos</v>
      </c>
      <c r="M1340" s="123"/>
      <c r="N1340" s="123"/>
      <c r="O1340" s="123"/>
      <c r="P1340" s="123"/>
      <c r="Q1340" s="123"/>
      <c r="R1340" s="123"/>
      <c r="S1340" s="123"/>
      <c r="T1340" s="123"/>
      <c r="U1340" s="123"/>
      <c r="V1340" s="123"/>
      <c r="W1340" s="123">
        <v>5480</v>
      </c>
      <c r="X1340" s="187"/>
      <c r="Y1340" s="182">
        <v>5481</v>
      </c>
      <c r="Z1340" s="187"/>
      <c r="AA1340" s="182">
        <v>5482</v>
      </c>
      <c r="AB1340" s="187"/>
      <c r="AC1340" s="182">
        <v>5493</v>
      </c>
      <c r="AD1340" s="187"/>
      <c r="AE1340" s="182">
        <v>5502</v>
      </c>
      <c r="AF1340" s="48"/>
      <c r="AG1340" s="182">
        <v>5511</v>
      </c>
      <c r="AH1340" s="48"/>
      <c r="AI1340" s="123">
        <v>5555</v>
      </c>
      <c r="AJ1340" s="187"/>
      <c r="AK1340" s="182">
        <v>5556</v>
      </c>
      <c r="AL1340" s="187"/>
      <c r="AM1340" s="182">
        <v>5557</v>
      </c>
      <c r="AN1340" s="187"/>
      <c r="AO1340" s="182">
        <v>5558</v>
      </c>
      <c r="AP1340" s="187"/>
      <c r="AQ1340" s="182">
        <v>5559</v>
      </c>
      <c r="AR1340" s="48"/>
      <c r="AS1340" s="182">
        <v>5560</v>
      </c>
      <c r="AT1340" s="48"/>
      <c r="AU1340" s="48"/>
      <c r="AV1340" s="48"/>
      <c r="AW1340" s="48"/>
      <c r="AX1340" s="48"/>
      <c r="AY1340" s="48"/>
      <c r="AZ1340" s="48"/>
      <c r="BA1340" s="48"/>
      <c r="BB1340" s="48"/>
      <c r="BC1340" s="48"/>
      <c r="BD1340" s="48"/>
      <c r="BE1340" s="48"/>
      <c r="BF1340" s="48"/>
      <c r="BG1340" s="48"/>
      <c r="BH1340" s="48"/>
      <c r="BI1340" s="48"/>
    </row>
    <row r="1341" spans="1:61" ht="15" customHeight="1" x14ac:dyDescent="0.25">
      <c r="A1341" s="46" t="s">
        <v>2117</v>
      </c>
      <c r="B1341" s="213" t="s">
        <v>2416</v>
      </c>
      <c r="C1341" s="176" t="str">
        <f t="shared" si="476"/>
        <v>*</v>
      </c>
      <c r="D1341" s="123" t="str">
        <f t="shared" si="476"/>
        <v>Si la respuesta del código</v>
      </c>
      <c r="E1341" s="123"/>
      <c r="F1341" s="123"/>
      <c r="G1341" s="123"/>
      <c r="H1341" s="123"/>
      <c r="I1341" s="48"/>
      <c r="J1341" s="48"/>
      <c r="K1341" s="123">
        <f t="shared" si="474"/>
        <v>5458</v>
      </c>
      <c r="L1341" s="123" t="str">
        <f t="shared" si="475"/>
        <v>es "No" debe bloquearse los sigueintes códigos</v>
      </c>
      <c r="M1341" s="123"/>
      <c r="N1341" s="123"/>
      <c r="O1341" s="123"/>
      <c r="P1341" s="123"/>
      <c r="Q1341" s="123"/>
      <c r="R1341" s="123"/>
      <c r="S1341" s="123"/>
      <c r="T1341" s="123"/>
      <c r="U1341" s="123"/>
      <c r="V1341" s="123"/>
      <c r="W1341" s="123">
        <v>5483</v>
      </c>
      <c r="X1341" s="187"/>
      <c r="Y1341" s="182">
        <v>5484</v>
      </c>
      <c r="Z1341" s="187"/>
      <c r="AA1341" s="182">
        <v>5485</v>
      </c>
      <c r="AB1341" s="187"/>
      <c r="AC1341" s="182">
        <v>5494</v>
      </c>
      <c r="AD1341" s="187"/>
      <c r="AE1341" s="182">
        <v>5503</v>
      </c>
      <c r="AF1341" s="48"/>
      <c r="AG1341" s="182">
        <v>5512</v>
      </c>
      <c r="AH1341" s="48"/>
      <c r="AI1341" s="123">
        <v>5561</v>
      </c>
      <c r="AJ1341" s="187"/>
      <c r="AK1341" s="182">
        <v>5562</v>
      </c>
      <c r="AL1341" s="187"/>
      <c r="AM1341" s="182">
        <v>5563</v>
      </c>
      <c r="AN1341" s="187"/>
      <c r="AO1341" s="182">
        <v>5564</v>
      </c>
      <c r="AP1341" s="187"/>
      <c r="AQ1341" s="182">
        <v>5565</v>
      </c>
      <c r="AR1341" s="48"/>
      <c r="AS1341" s="182">
        <v>5566</v>
      </c>
      <c r="AT1341" s="48"/>
      <c r="AU1341" s="48"/>
      <c r="AV1341" s="48"/>
      <c r="AW1341" s="48"/>
      <c r="AX1341" s="48"/>
      <c r="AY1341" s="48"/>
      <c r="AZ1341" s="48"/>
      <c r="BA1341" s="48"/>
      <c r="BB1341" s="48"/>
      <c r="BC1341" s="48"/>
      <c r="BD1341" s="48"/>
      <c r="BE1341" s="48"/>
      <c r="BF1341" s="48"/>
      <c r="BG1341" s="48"/>
      <c r="BH1341" s="48"/>
      <c r="BI1341" s="48"/>
    </row>
    <row r="1342" spans="1:61" ht="15" customHeight="1" x14ac:dyDescent="0.25">
      <c r="A1342" s="46" t="s">
        <v>2118</v>
      </c>
      <c r="B1342" s="213" t="s">
        <v>2416</v>
      </c>
      <c r="C1342" s="94" t="s">
        <v>102</v>
      </c>
      <c r="D1342" s="95" t="s">
        <v>2103</v>
      </c>
      <c r="E1342" s="187"/>
      <c r="F1342" s="187"/>
      <c r="G1342" s="187"/>
      <c r="H1342" s="187"/>
      <c r="I1342" s="187"/>
      <c r="J1342" s="187"/>
      <c r="K1342" s="187"/>
      <c r="L1342" s="187"/>
      <c r="M1342" s="187"/>
      <c r="N1342" s="187"/>
      <c r="O1342" s="187"/>
      <c r="P1342" s="187"/>
      <c r="Q1342" s="187"/>
      <c r="R1342" s="187"/>
      <c r="S1342" s="187"/>
      <c r="T1342" s="187"/>
      <c r="U1342" s="187"/>
      <c r="V1342" s="187"/>
      <c r="W1342" s="187"/>
      <c r="X1342" s="187"/>
      <c r="Y1342" s="187"/>
      <c r="Z1342" s="187"/>
      <c r="AA1342" s="187"/>
      <c r="AB1342" s="187"/>
      <c r="AC1342" s="187"/>
      <c r="AD1342" s="187"/>
      <c r="AE1342" s="187"/>
      <c r="AF1342" s="48"/>
      <c r="AG1342" s="48"/>
      <c r="AH1342" s="48"/>
      <c r="AI1342" s="48"/>
      <c r="AJ1342" s="48"/>
      <c r="AK1342" s="48"/>
      <c r="AL1342" s="48"/>
      <c r="AM1342" s="48"/>
      <c r="AN1342" s="48"/>
      <c r="AO1342" s="48"/>
      <c r="AP1342" s="48"/>
      <c r="AQ1342" s="48"/>
      <c r="AR1342" s="48"/>
      <c r="AS1342" s="48"/>
      <c r="AT1342" s="48"/>
      <c r="AU1342" s="48"/>
      <c r="AV1342" s="48"/>
      <c r="AW1342" s="48"/>
      <c r="AX1342" s="48"/>
      <c r="AY1342" s="48"/>
      <c r="AZ1342" s="48"/>
      <c r="BA1342" s="48"/>
      <c r="BB1342" s="48"/>
      <c r="BC1342" s="48"/>
      <c r="BD1342" s="48"/>
      <c r="BE1342" s="48"/>
      <c r="BF1342" s="48"/>
      <c r="BG1342" s="48"/>
      <c r="BH1342" s="48"/>
      <c r="BI1342" s="48"/>
    </row>
    <row r="1343" spans="1:61" ht="15" customHeight="1" x14ac:dyDescent="0.25">
      <c r="A1343" s="46"/>
      <c r="B1343" s="213"/>
      <c r="C1343" s="94"/>
      <c r="D1343" s="95"/>
      <c r="E1343" s="187"/>
      <c r="F1343" s="187"/>
      <c r="G1343" s="187"/>
      <c r="H1343" s="187"/>
      <c r="I1343" s="187"/>
      <c r="J1343" s="187"/>
      <c r="K1343" s="187"/>
      <c r="L1343" s="187"/>
      <c r="M1343" s="187"/>
      <c r="N1343" s="187"/>
      <c r="O1343" s="187"/>
      <c r="P1343" s="187"/>
      <c r="Q1343" s="187"/>
      <c r="R1343" s="187"/>
      <c r="S1343" s="187"/>
      <c r="T1343" s="187"/>
      <c r="U1343" s="187"/>
      <c r="V1343" s="187"/>
      <c r="W1343" s="187"/>
      <c r="X1343" s="187"/>
      <c r="Y1343" s="187"/>
      <c r="Z1343" s="187"/>
      <c r="AA1343" s="187"/>
      <c r="AB1343" s="187"/>
      <c r="AC1343" s="187"/>
      <c r="AD1343" s="187"/>
      <c r="AE1343" s="187"/>
      <c r="AF1343" s="48"/>
      <c r="AG1343" s="48"/>
      <c r="AH1343" s="48"/>
      <c r="AI1343" s="48"/>
      <c r="AJ1343" s="48"/>
      <c r="AK1343" s="48"/>
      <c r="AL1343" s="48"/>
      <c r="AM1343" s="48"/>
      <c r="AN1343" s="48"/>
      <c r="AO1343" s="48"/>
      <c r="AP1343" s="48"/>
      <c r="AQ1343" s="48"/>
      <c r="AR1343" s="48"/>
      <c r="AS1343" s="48"/>
      <c r="AT1343" s="48"/>
      <c r="AU1343" s="48"/>
      <c r="AV1343" s="48"/>
      <c r="AW1343" s="48"/>
      <c r="AX1343" s="48"/>
      <c r="AY1343" s="48"/>
      <c r="AZ1343" s="48"/>
      <c r="BA1343" s="48"/>
      <c r="BB1343" s="48"/>
      <c r="BC1343" s="48"/>
      <c r="BD1343" s="48"/>
      <c r="BE1343" s="48"/>
      <c r="BF1343" s="48"/>
      <c r="BG1343" s="48"/>
      <c r="BH1343" s="48"/>
      <c r="BI1343" s="48"/>
    </row>
    <row r="1344" spans="1:61" ht="26.25" customHeight="1" x14ac:dyDescent="0.25">
      <c r="A1344" s="46"/>
      <c r="B1344" s="213"/>
      <c r="C1344" s="379" t="s">
        <v>2105</v>
      </c>
      <c r="D1344" s="379"/>
      <c r="E1344" s="379"/>
      <c r="F1344" s="379"/>
      <c r="G1344" s="379"/>
      <c r="H1344" s="379"/>
      <c r="I1344" s="379"/>
      <c r="J1344" s="379"/>
      <c r="K1344" s="379"/>
      <c r="L1344" s="379"/>
      <c r="M1344" s="379"/>
      <c r="N1344" s="379"/>
      <c r="O1344" s="379"/>
      <c r="P1344" s="379"/>
      <c r="Q1344" s="379"/>
      <c r="R1344" s="379"/>
      <c r="S1344" s="379"/>
      <c r="T1344" s="379"/>
      <c r="U1344" s="379"/>
      <c r="V1344" s="379"/>
      <c r="W1344" s="379"/>
      <c r="X1344" s="379"/>
      <c r="Y1344" s="379"/>
      <c r="Z1344" s="379"/>
      <c r="AA1344" s="379"/>
      <c r="AB1344" s="379"/>
      <c r="AC1344" s="379"/>
      <c r="AD1344" s="379"/>
      <c r="AE1344" s="379"/>
      <c r="AF1344" s="48"/>
      <c r="AG1344" s="48"/>
      <c r="AH1344" s="48"/>
      <c r="AI1344" s="48"/>
      <c r="AJ1344" s="48"/>
      <c r="AK1344" s="48"/>
      <c r="AL1344" s="48"/>
      <c r="AM1344" s="48"/>
      <c r="AN1344" s="48"/>
      <c r="AO1344" s="48"/>
      <c r="AP1344" s="48"/>
      <c r="AQ1344" s="48"/>
      <c r="AR1344" s="48"/>
      <c r="AS1344" s="48"/>
      <c r="AT1344" s="48"/>
      <c r="AU1344" s="48"/>
      <c r="AV1344" s="48"/>
      <c r="AW1344" s="48"/>
      <c r="AX1344" s="48"/>
      <c r="AY1344" s="48"/>
      <c r="AZ1344" s="48"/>
      <c r="BA1344" s="48"/>
      <c r="BB1344" s="48"/>
      <c r="BC1344" s="48"/>
      <c r="BD1344" s="48"/>
      <c r="BE1344" s="48"/>
      <c r="BF1344" s="48"/>
      <c r="BG1344" s="48"/>
      <c r="BH1344" s="48"/>
      <c r="BI1344" s="48"/>
    </row>
    <row r="1345" spans="1:61" ht="15" customHeight="1" x14ac:dyDescent="0.25">
      <c r="A1345" s="46" t="s">
        <v>2119</v>
      </c>
      <c r="B1345" s="213" t="s">
        <v>2416</v>
      </c>
      <c r="C1345" s="94" t="s">
        <v>102</v>
      </c>
      <c r="D1345" s="95" t="s">
        <v>2112</v>
      </c>
      <c r="E1345" s="187"/>
      <c r="F1345" s="187"/>
      <c r="G1345" s="187"/>
      <c r="H1345" s="187"/>
      <c r="I1345" s="187"/>
      <c r="J1345" s="187"/>
      <c r="K1345" s="187"/>
      <c r="L1345" s="187"/>
      <c r="M1345" s="187"/>
      <c r="N1345" s="187"/>
      <c r="O1345" s="187"/>
      <c r="P1345" s="187"/>
      <c r="Q1345" s="187"/>
      <c r="R1345" s="187"/>
      <c r="S1345" s="187"/>
      <c r="T1345" s="187"/>
      <c r="U1345" s="187"/>
      <c r="V1345" s="187"/>
      <c r="W1345" s="187"/>
      <c r="X1345" s="187"/>
      <c r="Y1345" s="187"/>
      <c r="Z1345" s="187"/>
      <c r="AA1345" s="187"/>
      <c r="AB1345" s="187"/>
      <c r="AC1345" s="187"/>
      <c r="AD1345" s="187"/>
      <c r="AE1345" s="187"/>
      <c r="AF1345" s="48"/>
      <c r="AG1345" s="48"/>
      <c r="AH1345" s="48"/>
      <c r="AI1345" s="48"/>
      <c r="AJ1345" s="48"/>
      <c r="AK1345" s="48"/>
      <c r="AL1345" s="48"/>
      <c r="AM1345" s="48"/>
      <c r="AN1345" s="48"/>
      <c r="AO1345" s="48"/>
      <c r="AP1345" s="48"/>
      <c r="AQ1345" s="48"/>
      <c r="AR1345" s="48"/>
      <c r="AS1345" s="48"/>
      <c r="AT1345" s="48"/>
      <c r="AU1345" s="48"/>
      <c r="AV1345" s="48"/>
      <c r="AW1345" s="48"/>
      <c r="AX1345" s="48"/>
      <c r="AY1345" s="48"/>
      <c r="AZ1345" s="48"/>
      <c r="BA1345" s="48"/>
      <c r="BB1345" s="48"/>
      <c r="BC1345" s="48"/>
      <c r="BD1345" s="48"/>
      <c r="BE1345" s="48"/>
      <c r="BF1345" s="48"/>
      <c r="BG1345" s="48"/>
      <c r="BH1345" s="48"/>
      <c r="BI1345" s="48"/>
    </row>
    <row r="1346" spans="1:61" ht="15" customHeight="1" x14ac:dyDescent="0.25">
      <c r="A1346" s="46" t="s">
        <v>2120</v>
      </c>
      <c r="B1346" s="213" t="s">
        <v>2416</v>
      </c>
      <c r="C1346" s="176" t="s">
        <v>102</v>
      </c>
      <c r="D1346" s="123" t="s">
        <v>2098</v>
      </c>
      <c r="E1346" s="123"/>
      <c r="F1346" s="123"/>
      <c r="G1346" s="123"/>
      <c r="H1346" s="123"/>
      <c r="I1346" s="48"/>
      <c r="J1346" s="48"/>
      <c r="K1346" s="123">
        <v>5450</v>
      </c>
      <c r="L1346" s="123" t="s">
        <v>2113</v>
      </c>
      <c r="M1346" s="123"/>
      <c r="N1346" s="123"/>
      <c r="O1346" s="123"/>
      <c r="P1346" s="123"/>
      <c r="Q1346" s="123"/>
      <c r="R1346" s="123"/>
      <c r="S1346" s="123"/>
      <c r="T1346" s="123"/>
      <c r="U1346" s="123">
        <v>5459</v>
      </c>
      <c r="V1346" s="187"/>
      <c r="W1346" s="182">
        <v>5460</v>
      </c>
      <c r="X1346" s="187"/>
      <c r="Y1346" s="182">
        <v>5461</v>
      </c>
      <c r="Z1346" s="123" t="s">
        <v>2114</v>
      </c>
      <c r="AA1346" s="48"/>
      <c r="AB1346" s="187"/>
      <c r="AC1346" s="187"/>
      <c r="AD1346" s="187"/>
      <c r="AE1346" s="187"/>
      <c r="AF1346" s="48"/>
      <c r="AG1346" s="48"/>
      <c r="AH1346" s="48"/>
      <c r="AI1346" s="48"/>
      <c r="AJ1346" s="48"/>
      <c r="AK1346" s="48"/>
      <c r="AL1346" s="48"/>
      <c r="AM1346" s="48"/>
      <c r="AN1346" s="48"/>
      <c r="AO1346" s="48"/>
      <c r="AP1346" s="48"/>
      <c r="AQ1346" s="48"/>
      <c r="AR1346" s="48"/>
      <c r="AS1346" s="48"/>
      <c r="AT1346" s="48"/>
      <c r="AU1346" s="48"/>
      <c r="AV1346" s="48"/>
      <c r="AW1346" s="48"/>
      <c r="AX1346" s="48"/>
      <c r="AY1346" s="48"/>
      <c r="AZ1346" s="48"/>
      <c r="BA1346" s="48"/>
      <c r="BB1346" s="48"/>
      <c r="BC1346" s="48"/>
      <c r="BD1346" s="48"/>
      <c r="BE1346" s="48"/>
      <c r="BF1346" s="48"/>
      <c r="BG1346" s="48"/>
      <c r="BH1346" s="48"/>
      <c r="BI1346" s="48"/>
    </row>
    <row r="1347" spans="1:61" ht="15" customHeight="1" x14ac:dyDescent="0.25">
      <c r="A1347" s="46" t="s">
        <v>2121</v>
      </c>
      <c r="B1347" s="213" t="s">
        <v>2416</v>
      </c>
      <c r="C1347" s="176" t="str">
        <f>C1346</f>
        <v>*</v>
      </c>
      <c r="D1347" s="123" t="str">
        <f>D1346</f>
        <v>Si la respuesta del código</v>
      </c>
      <c r="E1347" s="123"/>
      <c r="F1347" s="123"/>
      <c r="G1347" s="123"/>
      <c r="H1347" s="123"/>
      <c r="I1347" s="48"/>
      <c r="J1347" s="48"/>
      <c r="K1347" s="123">
        <f t="shared" ref="K1347:K1354" si="477">K1346+1</f>
        <v>5451</v>
      </c>
      <c r="L1347" s="123" t="str">
        <f t="shared" ref="L1347:L1354" si="478">L1346</f>
        <v>es "Si" la sumatoria de os códigos</v>
      </c>
      <c r="M1347" s="123"/>
      <c r="N1347" s="123"/>
      <c r="O1347" s="123"/>
      <c r="P1347" s="123"/>
      <c r="Q1347" s="123"/>
      <c r="R1347" s="123"/>
      <c r="S1347" s="123"/>
      <c r="T1347" s="123"/>
      <c r="U1347" s="123">
        <v>5462</v>
      </c>
      <c r="V1347" s="187"/>
      <c r="W1347" s="182">
        <v>5463</v>
      </c>
      <c r="X1347" s="187"/>
      <c r="Y1347" s="182">
        <v>5464</v>
      </c>
      <c r="Z1347" s="123" t="str">
        <f t="shared" ref="Z1347:Z1354" si="479">Z1346</f>
        <v>debe ser igual a 100, caso contrario mensaje de error</v>
      </c>
      <c r="AA1347" s="48"/>
      <c r="AB1347" s="187"/>
      <c r="AC1347" s="187"/>
      <c r="AD1347" s="187"/>
      <c r="AE1347" s="187"/>
      <c r="AF1347" s="48"/>
      <c r="AG1347" s="48"/>
      <c r="AH1347" s="48"/>
      <c r="AI1347" s="48"/>
      <c r="AJ1347" s="48"/>
      <c r="AK1347" s="48"/>
      <c r="AL1347" s="48"/>
      <c r="AM1347" s="48"/>
      <c r="AN1347" s="48"/>
      <c r="AO1347" s="48"/>
      <c r="AP1347" s="48"/>
      <c r="AQ1347" s="48"/>
      <c r="AR1347" s="48"/>
      <c r="AS1347" s="48"/>
      <c r="AT1347" s="48"/>
      <c r="AU1347" s="48"/>
      <c r="AV1347" s="48"/>
      <c r="AW1347" s="48"/>
      <c r="AX1347" s="48"/>
      <c r="AY1347" s="48"/>
      <c r="AZ1347" s="48"/>
      <c r="BA1347" s="48"/>
      <c r="BB1347" s="48"/>
      <c r="BC1347" s="48"/>
      <c r="BD1347" s="48"/>
      <c r="BE1347" s="48"/>
      <c r="BF1347" s="48"/>
      <c r="BG1347" s="48"/>
      <c r="BH1347" s="48"/>
      <c r="BI1347" s="48"/>
    </row>
    <row r="1348" spans="1:61" ht="15" customHeight="1" x14ac:dyDescent="0.25">
      <c r="A1348" s="46" t="s">
        <v>2122</v>
      </c>
      <c r="B1348" s="213" t="s">
        <v>2416</v>
      </c>
      <c r="C1348" s="176" t="str">
        <f t="shared" ref="C1348:D1348" si="480">C1347</f>
        <v>*</v>
      </c>
      <c r="D1348" s="123" t="str">
        <f t="shared" si="480"/>
        <v>Si la respuesta del código</v>
      </c>
      <c r="E1348" s="123"/>
      <c r="F1348" s="123"/>
      <c r="G1348" s="123"/>
      <c r="H1348" s="123"/>
      <c r="I1348" s="48"/>
      <c r="J1348" s="48"/>
      <c r="K1348" s="123">
        <f t="shared" si="477"/>
        <v>5452</v>
      </c>
      <c r="L1348" s="123" t="str">
        <f t="shared" si="478"/>
        <v>es "Si" la sumatoria de os códigos</v>
      </c>
      <c r="M1348" s="123"/>
      <c r="N1348" s="123"/>
      <c r="O1348" s="123"/>
      <c r="P1348" s="123"/>
      <c r="Q1348" s="123"/>
      <c r="R1348" s="123"/>
      <c r="S1348" s="123"/>
      <c r="T1348" s="123"/>
      <c r="U1348" s="123">
        <v>5465</v>
      </c>
      <c r="V1348" s="187"/>
      <c r="W1348" s="182">
        <v>5466</v>
      </c>
      <c r="X1348" s="187"/>
      <c r="Y1348" s="182">
        <v>5467</v>
      </c>
      <c r="Z1348" s="123" t="str">
        <f t="shared" si="479"/>
        <v>debe ser igual a 100, caso contrario mensaje de error</v>
      </c>
      <c r="AA1348" s="48"/>
      <c r="AB1348" s="187"/>
      <c r="AC1348" s="187"/>
      <c r="AD1348" s="187"/>
      <c r="AE1348" s="187"/>
      <c r="AF1348" s="48"/>
      <c r="AG1348" s="48"/>
      <c r="AH1348" s="48"/>
      <c r="AI1348" s="48"/>
      <c r="AJ1348" s="48"/>
      <c r="AK1348" s="48"/>
      <c r="AL1348" s="48"/>
      <c r="AM1348" s="48"/>
      <c r="AN1348" s="48"/>
      <c r="AO1348" s="48"/>
      <c r="AP1348" s="48"/>
      <c r="AQ1348" s="48"/>
      <c r="AR1348" s="48"/>
      <c r="AS1348" s="48"/>
      <c r="AT1348" s="48"/>
      <c r="AU1348" s="48"/>
      <c r="AV1348" s="48"/>
      <c r="AW1348" s="48"/>
      <c r="AX1348" s="48"/>
      <c r="AY1348" s="48"/>
      <c r="AZ1348" s="48"/>
      <c r="BA1348" s="48"/>
      <c r="BB1348" s="48"/>
      <c r="BC1348" s="48"/>
      <c r="BD1348" s="48"/>
      <c r="BE1348" s="48"/>
      <c r="BF1348" s="48"/>
      <c r="BG1348" s="48"/>
      <c r="BH1348" s="48"/>
      <c r="BI1348" s="48"/>
    </row>
    <row r="1349" spans="1:61" ht="15" customHeight="1" x14ac:dyDescent="0.25">
      <c r="A1349" s="46" t="s">
        <v>2123</v>
      </c>
      <c r="B1349" s="213" t="s">
        <v>2416</v>
      </c>
      <c r="C1349" s="176" t="str">
        <f t="shared" ref="C1349:D1349" si="481">C1348</f>
        <v>*</v>
      </c>
      <c r="D1349" s="123" t="str">
        <f t="shared" si="481"/>
        <v>Si la respuesta del código</v>
      </c>
      <c r="E1349" s="123"/>
      <c r="F1349" s="123"/>
      <c r="G1349" s="123"/>
      <c r="H1349" s="123"/>
      <c r="I1349" s="48"/>
      <c r="J1349" s="48"/>
      <c r="K1349" s="123">
        <f t="shared" si="477"/>
        <v>5453</v>
      </c>
      <c r="L1349" s="123" t="str">
        <f t="shared" si="478"/>
        <v>es "Si" la sumatoria de os códigos</v>
      </c>
      <c r="M1349" s="123"/>
      <c r="N1349" s="123"/>
      <c r="O1349" s="123"/>
      <c r="P1349" s="123"/>
      <c r="Q1349" s="123"/>
      <c r="R1349" s="123"/>
      <c r="S1349" s="123"/>
      <c r="T1349" s="123"/>
      <c r="U1349" s="123">
        <v>5468</v>
      </c>
      <c r="V1349" s="187"/>
      <c r="W1349" s="182">
        <v>5469</v>
      </c>
      <c r="X1349" s="187"/>
      <c r="Y1349" s="182">
        <v>5470</v>
      </c>
      <c r="Z1349" s="123" t="str">
        <f t="shared" si="479"/>
        <v>debe ser igual a 100, caso contrario mensaje de error</v>
      </c>
      <c r="AA1349" s="48"/>
      <c r="AB1349" s="187"/>
      <c r="AC1349" s="187"/>
      <c r="AD1349" s="187"/>
      <c r="AE1349" s="187"/>
      <c r="AF1349" s="48"/>
      <c r="AG1349" s="48"/>
      <c r="AH1349" s="48"/>
      <c r="AI1349" s="48"/>
      <c r="AJ1349" s="48"/>
      <c r="AK1349" s="48"/>
      <c r="AL1349" s="48"/>
      <c r="AM1349" s="48"/>
      <c r="AN1349" s="48"/>
      <c r="AO1349" s="48"/>
      <c r="AP1349" s="48"/>
      <c r="AQ1349" s="48"/>
      <c r="AR1349" s="48"/>
      <c r="AS1349" s="48"/>
      <c r="AT1349" s="48"/>
      <c r="AU1349" s="48"/>
      <c r="AV1349" s="48"/>
      <c r="AW1349" s="48"/>
      <c r="AX1349" s="48"/>
      <c r="AY1349" s="48"/>
      <c r="AZ1349" s="48"/>
      <c r="BA1349" s="48"/>
      <c r="BB1349" s="48"/>
      <c r="BC1349" s="48"/>
      <c r="BD1349" s="48"/>
      <c r="BE1349" s="48"/>
      <c r="BF1349" s="48"/>
      <c r="BG1349" s="48"/>
      <c r="BH1349" s="48"/>
      <c r="BI1349" s="48"/>
    </row>
    <row r="1350" spans="1:61" ht="15" customHeight="1" x14ac:dyDescent="0.25">
      <c r="A1350" s="46" t="s">
        <v>2128</v>
      </c>
      <c r="B1350" s="213" t="s">
        <v>2416</v>
      </c>
      <c r="C1350" s="176" t="str">
        <f t="shared" ref="C1350:D1350" si="482">C1349</f>
        <v>*</v>
      </c>
      <c r="D1350" s="123" t="str">
        <f t="shared" si="482"/>
        <v>Si la respuesta del código</v>
      </c>
      <c r="E1350" s="123"/>
      <c r="F1350" s="123"/>
      <c r="G1350" s="123"/>
      <c r="H1350" s="123"/>
      <c r="I1350" s="48"/>
      <c r="J1350" s="48"/>
      <c r="K1350" s="123">
        <f t="shared" si="477"/>
        <v>5454</v>
      </c>
      <c r="L1350" s="123" t="str">
        <f t="shared" si="478"/>
        <v>es "Si" la sumatoria de os códigos</v>
      </c>
      <c r="M1350" s="123"/>
      <c r="N1350" s="123"/>
      <c r="O1350" s="123"/>
      <c r="P1350" s="123"/>
      <c r="Q1350" s="123"/>
      <c r="R1350" s="123"/>
      <c r="S1350" s="123"/>
      <c r="T1350" s="123"/>
      <c r="U1350" s="123">
        <v>5471</v>
      </c>
      <c r="V1350" s="187"/>
      <c r="W1350" s="182">
        <v>5472</v>
      </c>
      <c r="X1350" s="187"/>
      <c r="Y1350" s="182">
        <v>5473</v>
      </c>
      <c r="Z1350" s="123" t="str">
        <f t="shared" si="479"/>
        <v>debe ser igual a 100, caso contrario mensaje de error</v>
      </c>
      <c r="AA1350" s="48"/>
      <c r="AB1350" s="187"/>
      <c r="AC1350" s="187"/>
      <c r="AD1350" s="187"/>
      <c r="AE1350" s="187"/>
      <c r="AF1350" s="48"/>
      <c r="AG1350" s="48"/>
      <c r="AH1350" s="48"/>
      <c r="AI1350" s="48"/>
      <c r="AJ1350" s="48"/>
      <c r="AK1350" s="48"/>
      <c r="AL1350" s="48"/>
      <c r="AM1350" s="48"/>
      <c r="AN1350" s="48"/>
      <c r="AO1350" s="48"/>
      <c r="AP1350" s="48"/>
      <c r="AQ1350" s="48"/>
      <c r="AR1350" s="48"/>
      <c r="AS1350" s="48"/>
      <c r="AT1350" s="48"/>
      <c r="AU1350" s="48"/>
      <c r="AV1350" s="48"/>
      <c r="AW1350" s="48"/>
      <c r="AX1350" s="48"/>
      <c r="AY1350" s="48"/>
      <c r="AZ1350" s="48"/>
      <c r="BA1350" s="48"/>
      <c r="BB1350" s="48"/>
      <c r="BC1350" s="48"/>
      <c r="BD1350" s="48"/>
      <c r="BE1350" s="48"/>
      <c r="BF1350" s="48"/>
      <c r="BG1350" s="48"/>
      <c r="BH1350" s="48"/>
      <c r="BI1350" s="48"/>
    </row>
    <row r="1351" spans="1:61" ht="15" customHeight="1" x14ac:dyDescent="0.25">
      <c r="A1351" s="46" t="s">
        <v>2129</v>
      </c>
      <c r="B1351" s="213" t="s">
        <v>2416</v>
      </c>
      <c r="C1351" s="176" t="str">
        <f t="shared" ref="C1351:D1351" si="483">C1350</f>
        <v>*</v>
      </c>
      <c r="D1351" s="123" t="str">
        <f t="shared" si="483"/>
        <v>Si la respuesta del código</v>
      </c>
      <c r="E1351" s="123"/>
      <c r="F1351" s="123"/>
      <c r="G1351" s="123"/>
      <c r="H1351" s="123"/>
      <c r="I1351" s="48"/>
      <c r="J1351" s="48"/>
      <c r="K1351" s="123">
        <f t="shared" si="477"/>
        <v>5455</v>
      </c>
      <c r="L1351" s="123" t="str">
        <f t="shared" si="478"/>
        <v>es "Si" la sumatoria de os códigos</v>
      </c>
      <c r="M1351" s="123"/>
      <c r="N1351" s="123"/>
      <c r="O1351" s="123"/>
      <c r="P1351" s="123"/>
      <c r="Q1351" s="123"/>
      <c r="R1351" s="123"/>
      <c r="S1351" s="123"/>
      <c r="T1351" s="123"/>
      <c r="U1351" s="123">
        <v>5474</v>
      </c>
      <c r="V1351" s="187"/>
      <c r="W1351" s="182">
        <v>5475</v>
      </c>
      <c r="X1351" s="187"/>
      <c r="Y1351" s="182">
        <v>5476</v>
      </c>
      <c r="Z1351" s="123" t="str">
        <f t="shared" si="479"/>
        <v>debe ser igual a 100, caso contrario mensaje de error</v>
      </c>
      <c r="AA1351" s="48"/>
      <c r="AB1351" s="187"/>
      <c r="AC1351" s="187"/>
      <c r="AD1351" s="187"/>
      <c r="AE1351" s="187"/>
      <c r="AF1351" s="48"/>
      <c r="AG1351" s="48"/>
      <c r="AH1351" s="48"/>
      <c r="AI1351" s="48"/>
      <c r="AJ1351" s="48"/>
      <c r="AK1351" s="48"/>
      <c r="AL1351" s="48"/>
      <c r="AM1351" s="48"/>
      <c r="AN1351" s="48"/>
      <c r="AO1351" s="48"/>
      <c r="AP1351" s="48"/>
      <c r="AQ1351" s="48"/>
      <c r="AR1351" s="48"/>
      <c r="AS1351" s="48"/>
      <c r="AT1351" s="48"/>
      <c r="AU1351" s="48"/>
      <c r="AV1351" s="48"/>
      <c r="AW1351" s="48"/>
      <c r="AX1351" s="48"/>
      <c r="AY1351" s="48"/>
      <c r="AZ1351" s="48"/>
      <c r="BA1351" s="48"/>
      <c r="BB1351" s="48"/>
      <c r="BC1351" s="48"/>
      <c r="BD1351" s="48"/>
      <c r="BE1351" s="48"/>
      <c r="BF1351" s="48"/>
      <c r="BG1351" s="48"/>
      <c r="BH1351" s="48"/>
      <c r="BI1351" s="48"/>
    </row>
    <row r="1352" spans="1:61" ht="15" customHeight="1" x14ac:dyDescent="0.25">
      <c r="A1352" s="46" t="s">
        <v>2130</v>
      </c>
      <c r="B1352" s="213" t="s">
        <v>2416</v>
      </c>
      <c r="C1352" s="176" t="str">
        <f t="shared" ref="C1352:D1352" si="484">C1351</f>
        <v>*</v>
      </c>
      <c r="D1352" s="123" t="str">
        <f t="shared" si="484"/>
        <v>Si la respuesta del código</v>
      </c>
      <c r="E1352" s="123"/>
      <c r="F1352" s="123"/>
      <c r="G1352" s="123"/>
      <c r="H1352" s="123"/>
      <c r="I1352" s="48"/>
      <c r="J1352" s="48"/>
      <c r="K1352" s="123">
        <f t="shared" si="477"/>
        <v>5456</v>
      </c>
      <c r="L1352" s="123" t="str">
        <f t="shared" si="478"/>
        <v>es "Si" la sumatoria de os códigos</v>
      </c>
      <c r="M1352" s="123"/>
      <c r="N1352" s="123"/>
      <c r="O1352" s="123"/>
      <c r="P1352" s="123"/>
      <c r="Q1352" s="123"/>
      <c r="R1352" s="123"/>
      <c r="S1352" s="123"/>
      <c r="T1352" s="123"/>
      <c r="U1352" s="123">
        <v>5477</v>
      </c>
      <c r="V1352" s="187"/>
      <c r="W1352" s="182">
        <v>5478</v>
      </c>
      <c r="X1352" s="187"/>
      <c r="Y1352" s="182">
        <v>5479</v>
      </c>
      <c r="Z1352" s="123" t="str">
        <f t="shared" si="479"/>
        <v>debe ser igual a 100, caso contrario mensaje de error</v>
      </c>
      <c r="AA1352" s="48"/>
      <c r="AB1352" s="187"/>
      <c r="AC1352" s="187"/>
      <c r="AD1352" s="187"/>
      <c r="AE1352" s="187"/>
      <c r="AF1352" s="48"/>
      <c r="AG1352" s="48"/>
      <c r="AH1352" s="48"/>
      <c r="AI1352" s="48"/>
      <c r="AJ1352" s="48"/>
      <c r="AK1352" s="48"/>
      <c r="AL1352" s="48"/>
      <c r="AM1352" s="48"/>
      <c r="AN1352" s="48"/>
      <c r="AO1352" s="48"/>
      <c r="AP1352" s="48"/>
      <c r="AQ1352" s="48"/>
      <c r="AR1352" s="48"/>
      <c r="AS1352" s="48"/>
      <c r="AT1352" s="48"/>
      <c r="AU1352" s="48"/>
      <c r="AV1352" s="48"/>
      <c r="AW1352" s="48"/>
      <c r="AX1352" s="48"/>
      <c r="AY1352" s="48"/>
      <c r="AZ1352" s="48"/>
      <c r="BA1352" s="48"/>
      <c r="BB1352" s="48"/>
      <c r="BC1352" s="48"/>
      <c r="BD1352" s="48"/>
      <c r="BE1352" s="48"/>
      <c r="BF1352" s="48"/>
      <c r="BG1352" s="48"/>
      <c r="BH1352" s="48"/>
      <c r="BI1352" s="48"/>
    </row>
    <row r="1353" spans="1:61" ht="15" customHeight="1" x14ac:dyDescent="0.25">
      <c r="A1353" s="46" t="s">
        <v>2131</v>
      </c>
      <c r="B1353" s="213" t="s">
        <v>2416</v>
      </c>
      <c r="C1353" s="176" t="str">
        <f t="shared" ref="C1353:D1353" si="485">C1352</f>
        <v>*</v>
      </c>
      <c r="D1353" s="123" t="str">
        <f t="shared" si="485"/>
        <v>Si la respuesta del código</v>
      </c>
      <c r="E1353" s="123"/>
      <c r="F1353" s="123"/>
      <c r="G1353" s="123"/>
      <c r="H1353" s="123"/>
      <c r="I1353" s="48"/>
      <c r="J1353" s="48"/>
      <c r="K1353" s="123">
        <f t="shared" si="477"/>
        <v>5457</v>
      </c>
      <c r="L1353" s="123" t="str">
        <f t="shared" si="478"/>
        <v>es "Si" la sumatoria de os códigos</v>
      </c>
      <c r="M1353" s="123"/>
      <c r="N1353" s="123"/>
      <c r="O1353" s="123"/>
      <c r="P1353" s="123"/>
      <c r="Q1353" s="123"/>
      <c r="R1353" s="123"/>
      <c r="S1353" s="123"/>
      <c r="T1353" s="123"/>
      <c r="U1353" s="123">
        <v>5480</v>
      </c>
      <c r="V1353" s="187"/>
      <c r="W1353" s="182">
        <v>5481</v>
      </c>
      <c r="X1353" s="187"/>
      <c r="Y1353" s="182">
        <v>5482</v>
      </c>
      <c r="Z1353" s="123" t="str">
        <f t="shared" si="479"/>
        <v>debe ser igual a 100, caso contrario mensaje de error</v>
      </c>
      <c r="AA1353" s="48"/>
      <c r="AB1353" s="187"/>
      <c r="AC1353" s="187"/>
      <c r="AD1353" s="187"/>
      <c r="AE1353" s="187"/>
      <c r="AF1353" s="48"/>
      <c r="AG1353" s="48"/>
      <c r="AH1353" s="48"/>
      <c r="AI1353" s="48"/>
      <c r="AJ1353" s="48"/>
      <c r="AK1353" s="48"/>
      <c r="AL1353" s="48"/>
      <c r="AM1353" s="48"/>
      <c r="AN1353" s="48"/>
      <c r="AO1353" s="48"/>
      <c r="AP1353" s="48"/>
      <c r="AQ1353" s="48"/>
      <c r="AR1353" s="48"/>
      <c r="AS1353" s="48"/>
      <c r="AT1353" s="48"/>
      <c r="AU1353" s="48"/>
      <c r="AV1353" s="48"/>
      <c r="AW1353" s="48"/>
      <c r="AX1353" s="48"/>
      <c r="AY1353" s="48"/>
      <c r="AZ1353" s="48"/>
      <c r="BA1353" s="48"/>
      <c r="BB1353" s="48"/>
      <c r="BC1353" s="48"/>
      <c r="BD1353" s="48"/>
      <c r="BE1353" s="48"/>
      <c r="BF1353" s="48"/>
      <c r="BG1353" s="48"/>
      <c r="BH1353" s="48"/>
      <c r="BI1353" s="48"/>
    </row>
    <row r="1354" spans="1:61" ht="15" customHeight="1" x14ac:dyDescent="0.25">
      <c r="A1354" s="46" t="s">
        <v>2132</v>
      </c>
      <c r="B1354" s="213" t="s">
        <v>2416</v>
      </c>
      <c r="C1354" s="176" t="str">
        <f t="shared" ref="C1354:D1354" si="486">C1353</f>
        <v>*</v>
      </c>
      <c r="D1354" s="123" t="str">
        <f t="shared" si="486"/>
        <v>Si la respuesta del código</v>
      </c>
      <c r="E1354" s="123"/>
      <c r="F1354" s="123"/>
      <c r="G1354" s="123"/>
      <c r="H1354" s="123"/>
      <c r="I1354" s="48"/>
      <c r="J1354" s="48"/>
      <c r="K1354" s="123">
        <f t="shared" si="477"/>
        <v>5458</v>
      </c>
      <c r="L1354" s="123" t="str">
        <f t="shared" si="478"/>
        <v>es "Si" la sumatoria de os códigos</v>
      </c>
      <c r="M1354" s="123"/>
      <c r="N1354" s="123"/>
      <c r="O1354" s="123"/>
      <c r="P1354" s="123"/>
      <c r="Q1354" s="123"/>
      <c r="R1354" s="123"/>
      <c r="S1354" s="123"/>
      <c r="T1354" s="123"/>
      <c r="U1354" s="123">
        <v>5483</v>
      </c>
      <c r="V1354" s="187"/>
      <c r="W1354" s="182">
        <v>5484</v>
      </c>
      <c r="X1354" s="187"/>
      <c r="Y1354" s="182">
        <v>5485</v>
      </c>
      <c r="Z1354" s="123" t="str">
        <f t="shared" si="479"/>
        <v>debe ser igual a 100, caso contrario mensaje de error</v>
      </c>
      <c r="AA1354" s="48"/>
      <c r="AB1354" s="187"/>
      <c r="AC1354" s="187"/>
      <c r="AD1354" s="187"/>
      <c r="AE1354" s="187"/>
      <c r="AF1354" s="48"/>
      <c r="AG1354" s="48"/>
      <c r="AH1354" s="48"/>
      <c r="AI1354" s="48"/>
      <c r="AJ1354" s="48"/>
      <c r="AK1354" s="48"/>
      <c r="AL1354" s="48"/>
      <c r="AM1354" s="48"/>
      <c r="AN1354" s="48"/>
      <c r="AO1354" s="48"/>
      <c r="AP1354" s="48"/>
      <c r="AQ1354" s="48"/>
      <c r="AR1354" s="48"/>
      <c r="AS1354" s="48"/>
      <c r="AT1354" s="48"/>
      <c r="AU1354" s="48"/>
      <c r="AV1354" s="48"/>
      <c r="AW1354" s="48"/>
      <c r="AX1354" s="48"/>
      <c r="AY1354" s="48"/>
      <c r="AZ1354" s="48"/>
      <c r="BA1354" s="48"/>
      <c r="BB1354" s="48"/>
      <c r="BC1354" s="48"/>
      <c r="BD1354" s="48"/>
      <c r="BE1354" s="48"/>
      <c r="BF1354" s="48"/>
      <c r="BG1354" s="48"/>
      <c r="BH1354" s="48"/>
      <c r="BI1354" s="48"/>
    </row>
    <row r="1355" spans="1:61" ht="15" customHeight="1" x14ac:dyDescent="0.25">
      <c r="A1355" s="46"/>
      <c r="B1355" s="213"/>
      <c r="C1355" s="176"/>
      <c r="D1355" s="123"/>
      <c r="E1355" s="123"/>
      <c r="F1355" s="123"/>
      <c r="G1355" s="123"/>
      <c r="H1355" s="123"/>
      <c r="I1355" s="48"/>
      <c r="J1355" s="48"/>
      <c r="K1355" s="123"/>
      <c r="L1355" s="123"/>
      <c r="M1355" s="123"/>
      <c r="N1355" s="123"/>
      <c r="O1355" s="123"/>
      <c r="P1355" s="123"/>
      <c r="Q1355" s="123"/>
      <c r="R1355" s="123"/>
      <c r="S1355" s="123"/>
      <c r="T1355" s="123"/>
      <c r="U1355" s="123"/>
      <c r="V1355" s="187"/>
      <c r="W1355" s="182"/>
      <c r="X1355" s="187"/>
      <c r="Y1355" s="182"/>
      <c r="Z1355" s="123"/>
      <c r="AA1355" s="48"/>
      <c r="AB1355" s="187"/>
      <c r="AC1355" s="187"/>
      <c r="AD1355" s="187"/>
      <c r="AE1355" s="187"/>
      <c r="AF1355" s="48"/>
      <c r="AG1355" s="48"/>
      <c r="AH1355" s="48"/>
      <c r="AI1355" s="48"/>
      <c r="AJ1355" s="48"/>
      <c r="AK1355" s="48"/>
      <c r="AL1355" s="48"/>
      <c r="AM1355" s="48"/>
      <c r="AN1355" s="48"/>
      <c r="AO1355" s="48"/>
      <c r="AP1355" s="48"/>
      <c r="AQ1355" s="48"/>
      <c r="AR1355" s="48"/>
      <c r="AS1355" s="48"/>
      <c r="AT1355" s="48"/>
      <c r="AU1355" s="48"/>
      <c r="AV1355" s="48"/>
      <c r="AW1355" s="48"/>
      <c r="AX1355" s="48"/>
      <c r="AY1355" s="48"/>
      <c r="AZ1355" s="48"/>
      <c r="BA1355" s="48"/>
      <c r="BB1355" s="48"/>
      <c r="BC1355" s="48"/>
      <c r="BD1355" s="48"/>
      <c r="BE1355" s="48"/>
      <c r="BF1355" s="48"/>
      <c r="BG1355" s="48"/>
      <c r="BH1355" s="48"/>
      <c r="BI1355" s="48"/>
    </row>
    <row r="1356" spans="1:61" ht="26.25" customHeight="1" x14ac:dyDescent="0.25">
      <c r="A1356" s="46"/>
      <c r="B1356" s="213"/>
      <c r="C1356" s="379" t="s">
        <v>2124</v>
      </c>
      <c r="D1356" s="379"/>
      <c r="E1356" s="379"/>
      <c r="F1356" s="379"/>
      <c r="G1356" s="379"/>
      <c r="H1356" s="379"/>
      <c r="I1356" s="379"/>
      <c r="J1356" s="379"/>
      <c r="K1356" s="379"/>
      <c r="L1356" s="379"/>
      <c r="M1356" s="379"/>
      <c r="N1356" s="379"/>
      <c r="O1356" s="379"/>
      <c r="P1356" s="379"/>
      <c r="Q1356" s="379"/>
      <c r="R1356" s="379"/>
      <c r="S1356" s="379"/>
      <c r="T1356" s="379"/>
      <c r="U1356" s="379"/>
      <c r="V1356" s="379"/>
      <c r="W1356" s="379"/>
      <c r="X1356" s="379"/>
      <c r="Y1356" s="379"/>
      <c r="Z1356" s="379"/>
      <c r="AA1356" s="379"/>
      <c r="AB1356" s="379"/>
      <c r="AC1356" s="379"/>
      <c r="AD1356" s="379"/>
      <c r="AE1356" s="379"/>
      <c r="AF1356" s="48"/>
      <c r="AG1356" s="48"/>
      <c r="AH1356" s="48"/>
      <c r="AI1356" s="48"/>
      <c r="AJ1356" s="48"/>
      <c r="AK1356" s="48"/>
      <c r="AL1356" s="48"/>
      <c r="AM1356" s="48"/>
      <c r="AN1356" s="48"/>
      <c r="AO1356" s="48"/>
      <c r="AP1356" s="48"/>
      <c r="AQ1356" s="48"/>
      <c r="AR1356" s="48"/>
      <c r="AS1356" s="48"/>
      <c r="AT1356" s="48"/>
      <c r="AU1356" s="48"/>
      <c r="AV1356" s="48"/>
      <c r="AW1356" s="48"/>
      <c r="AX1356" s="48"/>
      <c r="AY1356" s="48"/>
      <c r="AZ1356" s="48"/>
      <c r="BA1356" s="48"/>
      <c r="BB1356" s="48"/>
      <c r="BC1356" s="48"/>
      <c r="BD1356" s="48"/>
      <c r="BE1356" s="48"/>
      <c r="BF1356" s="48"/>
      <c r="BG1356" s="48"/>
      <c r="BH1356" s="48"/>
      <c r="BI1356" s="48"/>
    </row>
    <row r="1357" spans="1:61" ht="15" customHeight="1" x14ac:dyDescent="0.25">
      <c r="A1357" s="46" t="s">
        <v>2133</v>
      </c>
      <c r="B1357" s="213" t="s">
        <v>2416</v>
      </c>
      <c r="C1357" s="94" t="s">
        <v>102</v>
      </c>
      <c r="D1357" s="95" t="s">
        <v>2125</v>
      </c>
      <c r="E1357" s="187"/>
      <c r="F1357" s="187"/>
      <c r="G1357" s="187"/>
      <c r="H1357" s="187"/>
      <c r="I1357" s="187"/>
      <c r="J1357" s="187"/>
      <c r="K1357" s="187"/>
      <c r="L1357" s="187"/>
      <c r="M1357" s="187"/>
      <c r="N1357" s="187"/>
      <c r="O1357" s="187"/>
      <c r="P1357" s="187"/>
      <c r="Q1357" s="187"/>
      <c r="R1357" s="187"/>
      <c r="S1357" s="187"/>
      <c r="T1357" s="187"/>
      <c r="U1357" s="187"/>
      <c r="V1357" s="187"/>
      <c r="W1357" s="187"/>
      <c r="X1357" s="187"/>
      <c r="Y1357" s="187"/>
      <c r="Z1357" s="187"/>
      <c r="AA1357" s="187"/>
      <c r="AB1357" s="187"/>
      <c r="AC1357" s="187"/>
      <c r="AD1357" s="187"/>
      <c r="AE1357" s="187"/>
      <c r="AF1357" s="48"/>
      <c r="AG1357" s="48"/>
      <c r="AH1357" s="48"/>
      <c r="AI1357" s="48"/>
      <c r="AJ1357" s="48"/>
      <c r="AK1357" s="48"/>
      <c r="AL1357" s="48"/>
      <c r="AM1357" s="48"/>
      <c r="AN1357" s="48"/>
      <c r="AO1357" s="48"/>
      <c r="AP1357" s="48"/>
      <c r="AQ1357" s="48"/>
      <c r="AR1357" s="48"/>
      <c r="AS1357" s="48"/>
      <c r="AT1357" s="48"/>
      <c r="AU1357" s="48"/>
      <c r="AV1357" s="48"/>
      <c r="AW1357" s="48"/>
      <c r="AX1357" s="48"/>
      <c r="AY1357" s="48"/>
      <c r="AZ1357" s="48"/>
      <c r="BA1357" s="48"/>
      <c r="BB1357" s="48"/>
      <c r="BC1357" s="48"/>
      <c r="BD1357" s="48"/>
      <c r="BE1357" s="48"/>
      <c r="BF1357" s="48"/>
      <c r="BG1357" s="48"/>
      <c r="BH1357" s="48"/>
      <c r="BI1357" s="48"/>
    </row>
    <row r="1358" spans="1:61" ht="15" customHeight="1" x14ac:dyDescent="0.25">
      <c r="A1358" s="46" t="s">
        <v>2134</v>
      </c>
      <c r="B1358" s="213" t="s">
        <v>2416</v>
      </c>
      <c r="C1358" s="176" t="s">
        <v>102</v>
      </c>
      <c r="D1358" s="123" t="s">
        <v>2098</v>
      </c>
      <c r="E1358" s="123"/>
      <c r="F1358" s="123"/>
      <c r="G1358" s="123"/>
      <c r="H1358" s="123"/>
      <c r="I1358" s="48"/>
      <c r="J1358" s="48"/>
      <c r="K1358" s="123">
        <v>5450</v>
      </c>
      <c r="L1358" s="123" t="s">
        <v>2126</v>
      </c>
      <c r="M1358" s="123"/>
      <c r="N1358" s="123"/>
      <c r="O1358" s="123"/>
      <c r="P1358" s="123"/>
      <c r="Q1358" s="123"/>
      <c r="R1358" s="123"/>
      <c r="S1358" s="123"/>
      <c r="T1358" s="123"/>
      <c r="U1358" s="123"/>
      <c r="V1358" s="187"/>
      <c r="W1358" s="182">
        <v>5486</v>
      </c>
      <c r="X1358" s="187"/>
      <c r="Y1358" s="123" t="s">
        <v>2127</v>
      </c>
      <c r="Z1358" s="48"/>
      <c r="AA1358" s="187"/>
      <c r="AB1358" s="187"/>
      <c r="AC1358" s="187"/>
      <c r="AD1358" s="187"/>
      <c r="AE1358" s="187"/>
      <c r="AF1358" s="48"/>
      <c r="AG1358" s="48"/>
      <c r="AH1358" s="48"/>
      <c r="AI1358" s="48"/>
      <c r="AJ1358" s="48"/>
      <c r="AK1358" s="48"/>
      <c r="AL1358" s="48"/>
      <c r="AM1358" s="48"/>
      <c r="AN1358" s="48"/>
      <c r="AO1358" s="48"/>
      <c r="AP1358" s="48"/>
      <c r="AQ1358" s="48"/>
      <c r="AR1358" s="48"/>
      <c r="AS1358" s="48"/>
      <c r="AT1358" s="48"/>
      <c r="AU1358" s="48"/>
      <c r="AV1358" s="48"/>
      <c r="AW1358" s="48"/>
      <c r="AX1358" s="48"/>
      <c r="AY1358" s="48"/>
      <c r="AZ1358" s="48"/>
      <c r="BA1358" s="48"/>
      <c r="BB1358" s="48"/>
      <c r="BC1358" s="48"/>
      <c r="BD1358" s="48"/>
      <c r="BE1358" s="48"/>
      <c r="BF1358" s="48"/>
      <c r="BG1358" s="48"/>
      <c r="BH1358" s="48"/>
      <c r="BI1358" s="48"/>
    </row>
    <row r="1359" spans="1:61" ht="15" customHeight="1" x14ac:dyDescent="0.25">
      <c r="A1359" s="46" t="s">
        <v>2135</v>
      </c>
      <c r="B1359" s="213" t="s">
        <v>2416</v>
      </c>
      <c r="C1359" s="176" t="str">
        <f>C1358</f>
        <v>*</v>
      </c>
      <c r="D1359" s="123" t="str">
        <f>D1358</f>
        <v>Si la respuesta del código</v>
      </c>
      <c r="E1359" s="123"/>
      <c r="F1359" s="123"/>
      <c r="G1359" s="123"/>
      <c r="H1359" s="123"/>
      <c r="I1359" s="48"/>
      <c r="J1359" s="48"/>
      <c r="K1359" s="123">
        <f t="shared" ref="K1359:K1366" si="487">K1358+1</f>
        <v>5451</v>
      </c>
      <c r="L1359" s="123" t="str">
        <f t="shared" ref="L1359:L1366" si="488">L1358</f>
        <v>es "Si" debe haber una selección en el código</v>
      </c>
      <c r="M1359" s="123"/>
      <c r="N1359" s="123"/>
      <c r="O1359" s="123"/>
      <c r="P1359" s="123"/>
      <c r="Q1359" s="123"/>
      <c r="R1359" s="123"/>
      <c r="S1359" s="123"/>
      <c r="T1359" s="123"/>
      <c r="U1359" s="123"/>
      <c r="V1359" s="187"/>
      <c r="W1359" s="182">
        <v>5487</v>
      </c>
      <c r="X1359" s="187"/>
      <c r="Y1359" s="123" t="str">
        <f t="shared" ref="Y1359:Y1366" si="489">Y1358</f>
        <v>caso contrario mensaje de error</v>
      </c>
      <c r="Z1359" s="48"/>
      <c r="AA1359" s="187"/>
      <c r="AB1359" s="187"/>
      <c r="AC1359" s="187"/>
      <c r="AD1359" s="187"/>
      <c r="AE1359" s="187"/>
      <c r="AF1359" s="48"/>
      <c r="AG1359" s="48"/>
      <c r="AH1359" s="48"/>
      <c r="AI1359" s="48"/>
      <c r="AJ1359" s="48"/>
      <c r="AK1359" s="48"/>
      <c r="AL1359" s="48"/>
      <c r="AM1359" s="48"/>
      <c r="AN1359" s="48"/>
      <c r="AO1359" s="48"/>
      <c r="AP1359" s="48"/>
      <c r="AQ1359" s="48"/>
      <c r="AR1359" s="48"/>
      <c r="AS1359" s="48"/>
      <c r="AT1359" s="48"/>
      <c r="AU1359" s="48"/>
      <c r="AV1359" s="48"/>
      <c r="AW1359" s="48"/>
      <c r="AX1359" s="48"/>
      <c r="AY1359" s="48"/>
      <c r="AZ1359" s="48"/>
      <c r="BA1359" s="48"/>
      <c r="BB1359" s="48"/>
      <c r="BC1359" s="48"/>
      <c r="BD1359" s="48"/>
      <c r="BE1359" s="48"/>
      <c r="BF1359" s="48"/>
      <c r="BG1359" s="48"/>
      <c r="BH1359" s="48"/>
      <c r="BI1359" s="48"/>
    </row>
    <row r="1360" spans="1:61" ht="15" customHeight="1" x14ac:dyDescent="0.25">
      <c r="A1360" s="46" t="s">
        <v>2136</v>
      </c>
      <c r="B1360" s="213" t="s">
        <v>2416</v>
      </c>
      <c r="C1360" s="176" t="str">
        <f t="shared" ref="C1360:D1360" si="490">C1359</f>
        <v>*</v>
      </c>
      <c r="D1360" s="123" t="str">
        <f t="shared" si="490"/>
        <v>Si la respuesta del código</v>
      </c>
      <c r="E1360" s="123"/>
      <c r="F1360" s="123"/>
      <c r="G1360" s="123"/>
      <c r="H1360" s="123"/>
      <c r="I1360" s="48"/>
      <c r="J1360" s="48"/>
      <c r="K1360" s="123">
        <f t="shared" si="487"/>
        <v>5452</v>
      </c>
      <c r="L1360" s="123" t="str">
        <f t="shared" si="488"/>
        <v>es "Si" debe haber una selección en el código</v>
      </c>
      <c r="M1360" s="123"/>
      <c r="N1360" s="123"/>
      <c r="O1360" s="123"/>
      <c r="P1360" s="123"/>
      <c r="Q1360" s="123"/>
      <c r="R1360" s="123"/>
      <c r="S1360" s="123"/>
      <c r="T1360" s="123"/>
      <c r="U1360" s="123"/>
      <c r="V1360" s="187"/>
      <c r="W1360" s="182">
        <v>5488</v>
      </c>
      <c r="X1360" s="187"/>
      <c r="Y1360" s="123" t="str">
        <f t="shared" si="489"/>
        <v>caso contrario mensaje de error</v>
      </c>
      <c r="Z1360" s="48"/>
      <c r="AA1360" s="187"/>
      <c r="AB1360" s="187"/>
      <c r="AC1360" s="187"/>
      <c r="AD1360" s="187"/>
      <c r="AE1360" s="187"/>
      <c r="AF1360" s="48"/>
      <c r="AG1360" s="48"/>
      <c r="AH1360" s="48"/>
      <c r="AI1360" s="48"/>
      <c r="AJ1360" s="48"/>
      <c r="AK1360" s="48"/>
      <c r="AL1360" s="48"/>
      <c r="AM1360" s="48"/>
      <c r="AN1360" s="48"/>
      <c r="AO1360" s="48"/>
      <c r="AP1360" s="48"/>
      <c r="AQ1360" s="48"/>
      <c r="AR1360" s="48"/>
      <c r="AS1360" s="48"/>
      <c r="AT1360" s="48"/>
      <c r="AU1360" s="48"/>
      <c r="AV1360" s="48"/>
      <c r="AW1360" s="48"/>
      <c r="AX1360" s="48"/>
      <c r="AY1360" s="48"/>
      <c r="AZ1360" s="48"/>
      <c r="BA1360" s="48"/>
      <c r="BB1360" s="48"/>
      <c r="BC1360" s="48"/>
      <c r="BD1360" s="48"/>
      <c r="BE1360" s="48"/>
      <c r="BF1360" s="48"/>
      <c r="BG1360" s="48"/>
      <c r="BH1360" s="48"/>
      <c r="BI1360" s="48"/>
    </row>
    <row r="1361" spans="1:61" ht="15" customHeight="1" x14ac:dyDescent="0.25">
      <c r="A1361" s="46" t="s">
        <v>2137</v>
      </c>
      <c r="B1361" s="213" t="s">
        <v>2416</v>
      </c>
      <c r="C1361" s="176" t="str">
        <f t="shared" ref="C1361:D1361" si="491">C1360</f>
        <v>*</v>
      </c>
      <c r="D1361" s="123" t="str">
        <f t="shared" si="491"/>
        <v>Si la respuesta del código</v>
      </c>
      <c r="E1361" s="123"/>
      <c r="F1361" s="123"/>
      <c r="G1361" s="123"/>
      <c r="H1361" s="123"/>
      <c r="I1361" s="48"/>
      <c r="J1361" s="48"/>
      <c r="K1361" s="123">
        <f t="shared" si="487"/>
        <v>5453</v>
      </c>
      <c r="L1361" s="123" t="str">
        <f t="shared" si="488"/>
        <v>es "Si" debe haber una selección en el código</v>
      </c>
      <c r="M1361" s="123"/>
      <c r="N1361" s="123"/>
      <c r="O1361" s="123"/>
      <c r="P1361" s="123"/>
      <c r="Q1361" s="123"/>
      <c r="R1361" s="123"/>
      <c r="S1361" s="123"/>
      <c r="T1361" s="123"/>
      <c r="U1361" s="123"/>
      <c r="V1361" s="187"/>
      <c r="W1361" s="182">
        <v>5489</v>
      </c>
      <c r="X1361" s="187"/>
      <c r="Y1361" s="123" t="str">
        <f t="shared" si="489"/>
        <v>caso contrario mensaje de error</v>
      </c>
      <c r="Z1361" s="48"/>
      <c r="AA1361" s="187"/>
      <c r="AB1361" s="187"/>
      <c r="AC1361" s="187"/>
      <c r="AD1361" s="187"/>
      <c r="AE1361" s="187"/>
      <c r="AF1361" s="48"/>
      <c r="AG1361" s="48"/>
      <c r="AH1361" s="48"/>
      <c r="AI1361" s="48"/>
      <c r="AJ1361" s="48"/>
      <c r="AK1361" s="48"/>
      <c r="AL1361" s="48"/>
      <c r="AM1361" s="48"/>
      <c r="AN1361" s="48"/>
      <c r="AO1361" s="48"/>
      <c r="AP1361" s="48"/>
      <c r="AQ1361" s="48"/>
      <c r="AR1361" s="48"/>
      <c r="AS1361" s="48"/>
      <c r="AT1361" s="48"/>
      <c r="AU1361" s="48"/>
      <c r="AV1361" s="48"/>
      <c r="AW1361" s="48"/>
      <c r="AX1361" s="48"/>
      <c r="AY1361" s="48"/>
      <c r="AZ1361" s="48"/>
      <c r="BA1361" s="48"/>
      <c r="BB1361" s="48"/>
      <c r="BC1361" s="48"/>
      <c r="BD1361" s="48"/>
      <c r="BE1361" s="48"/>
      <c r="BF1361" s="48"/>
      <c r="BG1361" s="48"/>
      <c r="BH1361" s="48"/>
      <c r="BI1361" s="48"/>
    </row>
    <row r="1362" spans="1:61" ht="15" customHeight="1" x14ac:dyDescent="0.25">
      <c r="A1362" s="46" t="s">
        <v>2139</v>
      </c>
      <c r="B1362" s="213" t="s">
        <v>2416</v>
      </c>
      <c r="C1362" s="176" t="str">
        <f t="shared" ref="C1362:D1362" si="492">C1361</f>
        <v>*</v>
      </c>
      <c r="D1362" s="123" t="str">
        <f t="shared" si="492"/>
        <v>Si la respuesta del código</v>
      </c>
      <c r="E1362" s="123"/>
      <c r="F1362" s="123"/>
      <c r="G1362" s="123"/>
      <c r="H1362" s="123"/>
      <c r="I1362" s="48"/>
      <c r="J1362" s="48"/>
      <c r="K1362" s="123">
        <f t="shared" si="487"/>
        <v>5454</v>
      </c>
      <c r="L1362" s="123" t="str">
        <f t="shared" si="488"/>
        <v>es "Si" debe haber una selección en el código</v>
      </c>
      <c r="M1362" s="123"/>
      <c r="N1362" s="123"/>
      <c r="O1362" s="123"/>
      <c r="P1362" s="123"/>
      <c r="Q1362" s="123"/>
      <c r="R1362" s="123"/>
      <c r="S1362" s="123"/>
      <c r="T1362" s="123"/>
      <c r="U1362" s="123"/>
      <c r="V1362" s="187"/>
      <c r="W1362" s="182">
        <v>5490</v>
      </c>
      <c r="X1362" s="187"/>
      <c r="Y1362" s="123" t="str">
        <f t="shared" si="489"/>
        <v>caso contrario mensaje de error</v>
      </c>
      <c r="Z1362" s="48"/>
      <c r="AA1362" s="187"/>
      <c r="AB1362" s="187"/>
      <c r="AC1362" s="187"/>
      <c r="AD1362" s="187"/>
      <c r="AE1362" s="187"/>
      <c r="AF1362" s="48"/>
      <c r="AG1362" s="48"/>
      <c r="AH1362" s="48"/>
      <c r="AI1362" s="48"/>
      <c r="AJ1362" s="48"/>
      <c r="AK1362" s="48"/>
      <c r="AL1362" s="48"/>
      <c r="AM1362" s="48"/>
      <c r="AN1362" s="48"/>
      <c r="AO1362" s="48"/>
      <c r="AP1362" s="48"/>
      <c r="AQ1362" s="48"/>
      <c r="AR1362" s="48"/>
      <c r="AS1362" s="48"/>
      <c r="AT1362" s="48"/>
      <c r="AU1362" s="48"/>
      <c r="AV1362" s="48"/>
      <c r="AW1362" s="48"/>
      <c r="AX1362" s="48"/>
      <c r="AY1362" s="48"/>
      <c r="AZ1362" s="48"/>
      <c r="BA1362" s="48"/>
      <c r="BB1362" s="48"/>
      <c r="BC1362" s="48"/>
      <c r="BD1362" s="48"/>
      <c r="BE1362" s="48"/>
      <c r="BF1362" s="48"/>
      <c r="BG1362" s="48"/>
      <c r="BH1362" s="48"/>
      <c r="BI1362" s="48"/>
    </row>
    <row r="1363" spans="1:61" ht="15" customHeight="1" x14ac:dyDescent="0.25">
      <c r="A1363" s="46" t="s">
        <v>2140</v>
      </c>
      <c r="B1363" s="213" t="s">
        <v>2416</v>
      </c>
      <c r="C1363" s="176" t="str">
        <f t="shared" ref="C1363:D1363" si="493">C1362</f>
        <v>*</v>
      </c>
      <c r="D1363" s="123" t="str">
        <f t="shared" si="493"/>
        <v>Si la respuesta del código</v>
      </c>
      <c r="E1363" s="123"/>
      <c r="F1363" s="123"/>
      <c r="G1363" s="123"/>
      <c r="H1363" s="123"/>
      <c r="I1363" s="48"/>
      <c r="J1363" s="48"/>
      <c r="K1363" s="123">
        <f t="shared" si="487"/>
        <v>5455</v>
      </c>
      <c r="L1363" s="123" t="str">
        <f t="shared" si="488"/>
        <v>es "Si" debe haber una selección en el código</v>
      </c>
      <c r="M1363" s="123"/>
      <c r="N1363" s="123"/>
      <c r="O1363" s="123"/>
      <c r="P1363" s="123"/>
      <c r="Q1363" s="123"/>
      <c r="R1363" s="123"/>
      <c r="S1363" s="123"/>
      <c r="T1363" s="123"/>
      <c r="U1363" s="123"/>
      <c r="V1363" s="187"/>
      <c r="W1363" s="182">
        <v>5491</v>
      </c>
      <c r="X1363" s="187"/>
      <c r="Y1363" s="123" t="str">
        <f t="shared" si="489"/>
        <v>caso contrario mensaje de error</v>
      </c>
      <c r="Z1363" s="48"/>
      <c r="AA1363" s="187"/>
      <c r="AB1363" s="187"/>
      <c r="AC1363" s="187"/>
      <c r="AD1363" s="187"/>
      <c r="AE1363" s="187"/>
      <c r="AF1363" s="48"/>
      <c r="AG1363" s="48"/>
      <c r="AH1363" s="48"/>
      <c r="AI1363" s="48"/>
      <c r="AJ1363" s="48"/>
      <c r="AK1363" s="48"/>
      <c r="AL1363" s="48"/>
      <c r="AM1363" s="48"/>
      <c r="AN1363" s="48"/>
      <c r="AO1363" s="48"/>
      <c r="AP1363" s="48"/>
      <c r="AQ1363" s="48"/>
      <c r="AR1363" s="48"/>
      <c r="AS1363" s="48"/>
      <c r="AT1363" s="48"/>
      <c r="AU1363" s="48"/>
      <c r="AV1363" s="48"/>
      <c r="AW1363" s="48"/>
      <c r="AX1363" s="48"/>
      <c r="AY1363" s="48"/>
      <c r="AZ1363" s="48"/>
      <c r="BA1363" s="48"/>
      <c r="BB1363" s="48"/>
      <c r="BC1363" s="48"/>
      <c r="BD1363" s="48"/>
      <c r="BE1363" s="48"/>
      <c r="BF1363" s="48"/>
      <c r="BG1363" s="48"/>
      <c r="BH1363" s="48"/>
      <c r="BI1363" s="48"/>
    </row>
    <row r="1364" spans="1:61" ht="15" customHeight="1" x14ac:dyDescent="0.25">
      <c r="A1364" s="46" t="s">
        <v>2141</v>
      </c>
      <c r="B1364" s="213" t="s">
        <v>2416</v>
      </c>
      <c r="C1364" s="176" t="str">
        <f t="shared" ref="C1364:D1364" si="494">C1363</f>
        <v>*</v>
      </c>
      <c r="D1364" s="123" t="str">
        <f t="shared" si="494"/>
        <v>Si la respuesta del código</v>
      </c>
      <c r="E1364" s="123"/>
      <c r="F1364" s="123"/>
      <c r="G1364" s="123"/>
      <c r="H1364" s="123"/>
      <c r="I1364" s="48"/>
      <c r="J1364" s="48"/>
      <c r="K1364" s="123">
        <f t="shared" si="487"/>
        <v>5456</v>
      </c>
      <c r="L1364" s="123" t="str">
        <f t="shared" si="488"/>
        <v>es "Si" debe haber una selección en el código</v>
      </c>
      <c r="M1364" s="123"/>
      <c r="N1364" s="123"/>
      <c r="O1364" s="123"/>
      <c r="P1364" s="123"/>
      <c r="Q1364" s="123"/>
      <c r="R1364" s="123"/>
      <c r="S1364" s="123"/>
      <c r="T1364" s="123"/>
      <c r="U1364" s="123"/>
      <c r="V1364" s="187"/>
      <c r="W1364" s="182">
        <v>5492</v>
      </c>
      <c r="X1364" s="187"/>
      <c r="Y1364" s="123" t="str">
        <f t="shared" si="489"/>
        <v>caso contrario mensaje de error</v>
      </c>
      <c r="Z1364" s="48"/>
      <c r="AA1364" s="187"/>
      <c r="AB1364" s="187"/>
      <c r="AC1364" s="187"/>
      <c r="AD1364" s="187"/>
      <c r="AE1364" s="187"/>
      <c r="AF1364" s="48"/>
      <c r="AG1364" s="48"/>
      <c r="AH1364" s="48"/>
      <c r="AI1364" s="48"/>
      <c r="AJ1364" s="48"/>
      <c r="AK1364" s="48"/>
      <c r="AL1364" s="48"/>
      <c r="AM1364" s="48"/>
      <c r="AN1364" s="48"/>
      <c r="AO1364" s="48"/>
      <c r="AP1364" s="48"/>
      <c r="AQ1364" s="48"/>
      <c r="AR1364" s="48"/>
      <c r="AS1364" s="48"/>
      <c r="AT1364" s="48"/>
      <c r="AU1364" s="48"/>
      <c r="AV1364" s="48"/>
      <c r="AW1364" s="48"/>
      <c r="AX1364" s="48"/>
      <c r="AY1364" s="48"/>
      <c r="AZ1364" s="48"/>
      <c r="BA1364" s="48"/>
      <c r="BB1364" s="48"/>
      <c r="BC1364" s="48"/>
      <c r="BD1364" s="48"/>
      <c r="BE1364" s="48"/>
      <c r="BF1364" s="48"/>
      <c r="BG1364" s="48"/>
      <c r="BH1364" s="48"/>
      <c r="BI1364" s="48"/>
    </row>
    <row r="1365" spans="1:61" ht="15" customHeight="1" x14ac:dyDescent="0.25">
      <c r="A1365" s="46" t="s">
        <v>2142</v>
      </c>
      <c r="B1365" s="213" t="s">
        <v>2416</v>
      </c>
      <c r="C1365" s="176" t="str">
        <f t="shared" ref="C1365:D1365" si="495">C1364</f>
        <v>*</v>
      </c>
      <c r="D1365" s="123" t="str">
        <f t="shared" si="495"/>
        <v>Si la respuesta del código</v>
      </c>
      <c r="E1365" s="123"/>
      <c r="F1365" s="123"/>
      <c r="G1365" s="123"/>
      <c r="H1365" s="123"/>
      <c r="I1365" s="48"/>
      <c r="J1365" s="48"/>
      <c r="K1365" s="123">
        <f t="shared" si="487"/>
        <v>5457</v>
      </c>
      <c r="L1365" s="123" t="str">
        <f t="shared" si="488"/>
        <v>es "Si" debe haber una selección en el código</v>
      </c>
      <c r="M1365" s="123"/>
      <c r="N1365" s="123"/>
      <c r="O1365" s="123"/>
      <c r="P1365" s="123"/>
      <c r="Q1365" s="123"/>
      <c r="R1365" s="123"/>
      <c r="S1365" s="123"/>
      <c r="T1365" s="123"/>
      <c r="U1365" s="123"/>
      <c r="V1365" s="187"/>
      <c r="W1365" s="182">
        <v>5493</v>
      </c>
      <c r="X1365" s="187"/>
      <c r="Y1365" s="123" t="str">
        <f t="shared" si="489"/>
        <v>caso contrario mensaje de error</v>
      </c>
      <c r="Z1365" s="48"/>
      <c r="AA1365" s="187"/>
      <c r="AB1365" s="187"/>
      <c r="AC1365" s="187"/>
      <c r="AD1365" s="187"/>
      <c r="AE1365" s="187"/>
      <c r="AF1365" s="48"/>
      <c r="AG1365" s="48"/>
      <c r="AH1365" s="48"/>
      <c r="AI1365" s="48"/>
      <c r="AJ1365" s="48"/>
      <c r="AK1365" s="48"/>
      <c r="AL1365" s="48"/>
      <c r="AM1365" s="48"/>
      <c r="AN1365" s="48"/>
      <c r="AO1365" s="48"/>
      <c r="AP1365" s="48"/>
      <c r="AQ1365" s="48"/>
      <c r="AR1365" s="48"/>
      <c r="AS1365" s="48"/>
      <c r="AT1365" s="48"/>
      <c r="AU1365" s="48"/>
      <c r="AV1365" s="48"/>
      <c r="AW1365" s="48"/>
      <c r="AX1365" s="48"/>
      <c r="AY1365" s="48"/>
      <c r="AZ1365" s="48"/>
      <c r="BA1365" s="48"/>
      <c r="BB1365" s="48"/>
      <c r="BC1365" s="48"/>
      <c r="BD1365" s="48"/>
      <c r="BE1365" s="48"/>
      <c r="BF1365" s="48"/>
      <c r="BG1365" s="48"/>
      <c r="BH1365" s="48"/>
      <c r="BI1365" s="48"/>
    </row>
    <row r="1366" spans="1:61" ht="15" customHeight="1" x14ac:dyDescent="0.25">
      <c r="A1366" s="46" t="s">
        <v>2143</v>
      </c>
      <c r="B1366" s="213" t="s">
        <v>2416</v>
      </c>
      <c r="C1366" s="176" t="str">
        <f t="shared" ref="C1366:D1366" si="496">C1365</f>
        <v>*</v>
      </c>
      <c r="D1366" s="123" t="str">
        <f t="shared" si="496"/>
        <v>Si la respuesta del código</v>
      </c>
      <c r="E1366" s="123"/>
      <c r="F1366" s="123"/>
      <c r="G1366" s="123"/>
      <c r="H1366" s="123"/>
      <c r="I1366" s="48"/>
      <c r="J1366" s="48"/>
      <c r="K1366" s="123">
        <f t="shared" si="487"/>
        <v>5458</v>
      </c>
      <c r="L1366" s="123" t="str">
        <f t="shared" si="488"/>
        <v>es "Si" debe haber una selección en el código</v>
      </c>
      <c r="M1366" s="123"/>
      <c r="N1366" s="123"/>
      <c r="O1366" s="123"/>
      <c r="P1366" s="123"/>
      <c r="Q1366" s="123"/>
      <c r="R1366" s="123"/>
      <c r="S1366" s="123"/>
      <c r="T1366" s="123"/>
      <c r="U1366" s="123"/>
      <c r="V1366" s="187"/>
      <c r="W1366" s="182">
        <v>5494</v>
      </c>
      <c r="X1366" s="187"/>
      <c r="Y1366" s="123" t="str">
        <f t="shared" si="489"/>
        <v>caso contrario mensaje de error</v>
      </c>
      <c r="Z1366" s="48"/>
      <c r="AA1366" s="187"/>
      <c r="AB1366" s="187"/>
      <c r="AC1366" s="187"/>
      <c r="AD1366" s="187"/>
      <c r="AE1366" s="187"/>
      <c r="AF1366" s="48"/>
      <c r="AG1366" s="48"/>
      <c r="AH1366" s="48"/>
      <c r="AI1366" s="48"/>
      <c r="AJ1366" s="48"/>
      <c r="AK1366" s="48"/>
      <c r="AL1366" s="48"/>
      <c r="AM1366" s="48"/>
      <c r="AN1366" s="48"/>
      <c r="AO1366" s="48"/>
      <c r="AP1366" s="48"/>
      <c r="AQ1366" s="48"/>
      <c r="AR1366" s="48"/>
      <c r="AS1366" s="48"/>
      <c r="AT1366" s="48"/>
      <c r="AU1366" s="48"/>
      <c r="AV1366" s="48"/>
      <c r="AW1366" s="48"/>
      <c r="AX1366" s="48"/>
      <c r="AY1366" s="48"/>
      <c r="AZ1366" s="48"/>
      <c r="BA1366" s="48"/>
      <c r="BB1366" s="48"/>
      <c r="BC1366" s="48"/>
      <c r="BD1366" s="48"/>
      <c r="BE1366" s="48"/>
      <c r="BF1366" s="48"/>
      <c r="BG1366" s="48"/>
      <c r="BH1366" s="48"/>
      <c r="BI1366" s="48"/>
    </row>
    <row r="1367" spans="1:61" ht="15" customHeight="1" x14ac:dyDescent="0.25">
      <c r="A1367" s="46"/>
      <c r="B1367" s="213"/>
      <c r="C1367" s="176"/>
      <c r="D1367" s="123"/>
      <c r="E1367" s="123"/>
      <c r="F1367" s="123"/>
      <c r="G1367" s="123"/>
      <c r="H1367" s="123"/>
      <c r="I1367" s="48"/>
      <c r="J1367" s="48"/>
      <c r="K1367" s="123"/>
      <c r="L1367" s="123"/>
      <c r="M1367" s="123"/>
      <c r="N1367" s="123"/>
      <c r="O1367" s="123"/>
      <c r="P1367" s="123"/>
      <c r="Q1367" s="123"/>
      <c r="R1367" s="123"/>
      <c r="S1367" s="123"/>
      <c r="T1367" s="123"/>
      <c r="U1367" s="123"/>
      <c r="V1367" s="187"/>
      <c r="W1367" s="182"/>
      <c r="X1367" s="187"/>
      <c r="Y1367" s="123"/>
      <c r="Z1367" s="48"/>
      <c r="AA1367" s="187"/>
      <c r="AB1367" s="187"/>
      <c r="AC1367" s="187"/>
      <c r="AD1367" s="187"/>
      <c r="AE1367" s="187"/>
      <c r="AF1367" s="48"/>
      <c r="AG1367" s="48"/>
      <c r="AH1367" s="48"/>
      <c r="AI1367" s="48"/>
      <c r="AJ1367" s="48"/>
      <c r="AK1367" s="48"/>
      <c r="AL1367" s="48"/>
      <c r="AM1367" s="48"/>
      <c r="AN1367" s="48"/>
      <c r="AO1367" s="48"/>
      <c r="AP1367" s="48"/>
      <c r="AQ1367" s="48"/>
      <c r="AR1367" s="48"/>
      <c r="AS1367" s="48"/>
      <c r="AT1367" s="48"/>
      <c r="AU1367" s="48"/>
      <c r="AV1367" s="48"/>
      <c r="AW1367" s="48"/>
      <c r="AX1367" s="48"/>
      <c r="AY1367" s="48"/>
      <c r="AZ1367" s="48"/>
      <c r="BA1367" s="48"/>
      <c r="BB1367" s="48"/>
      <c r="BC1367" s="48"/>
      <c r="BD1367" s="48"/>
      <c r="BE1367" s="48"/>
      <c r="BF1367" s="48"/>
      <c r="BG1367" s="48"/>
      <c r="BH1367" s="48"/>
      <c r="BI1367" s="48"/>
    </row>
    <row r="1368" spans="1:61" ht="26.25" customHeight="1" x14ac:dyDescent="0.25">
      <c r="A1368" s="46"/>
      <c r="B1368" s="213"/>
      <c r="C1368" s="379" t="s">
        <v>2138</v>
      </c>
      <c r="D1368" s="379"/>
      <c r="E1368" s="379"/>
      <c r="F1368" s="379"/>
      <c r="G1368" s="379"/>
      <c r="H1368" s="379"/>
      <c r="I1368" s="379"/>
      <c r="J1368" s="379"/>
      <c r="K1368" s="379"/>
      <c r="L1368" s="379"/>
      <c r="M1368" s="379"/>
      <c r="N1368" s="379"/>
      <c r="O1368" s="379"/>
      <c r="P1368" s="379"/>
      <c r="Q1368" s="379"/>
      <c r="R1368" s="379"/>
      <c r="S1368" s="379"/>
      <c r="T1368" s="379"/>
      <c r="U1368" s="379"/>
      <c r="V1368" s="379"/>
      <c r="W1368" s="379"/>
      <c r="X1368" s="379"/>
      <c r="Y1368" s="379"/>
      <c r="Z1368" s="379"/>
      <c r="AA1368" s="379"/>
      <c r="AB1368" s="379"/>
      <c r="AC1368" s="379"/>
      <c r="AD1368" s="379"/>
      <c r="AE1368" s="379"/>
      <c r="AF1368" s="48"/>
      <c r="AG1368" s="48"/>
      <c r="AH1368" s="48"/>
      <c r="AI1368" s="48"/>
      <c r="AJ1368" s="48"/>
      <c r="AK1368" s="48"/>
      <c r="AL1368" s="48"/>
      <c r="AM1368" s="48"/>
      <c r="AN1368" s="48"/>
      <c r="AO1368" s="48"/>
      <c r="AP1368" s="48"/>
      <c r="AQ1368" s="48"/>
      <c r="AR1368" s="48"/>
      <c r="AS1368" s="48"/>
      <c r="AT1368" s="48"/>
      <c r="AU1368" s="48"/>
      <c r="AV1368" s="48"/>
      <c r="AW1368" s="48"/>
      <c r="AX1368" s="48"/>
      <c r="AY1368" s="48"/>
      <c r="AZ1368" s="48"/>
      <c r="BA1368" s="48"/>
      <c r="BB1368" s="48"/>
      <c r="BC1368" s="48"/>
      <c r="BD1368" s="48"/>
      <c r="BE1368" s="48"/>
      <c r="BF1368" s="48"/>
      <c r="BG1368" s="48"/>
      <c r="BH1368" s="48"/>
      <c r="BI1368" s="48"/>
    </row>
    <row r="1369" spans="1:61" ht="15" customHeight="1" x14ac:dyDescent="0.25">
      <c r="A1369" s="46" t="s">
        <v>2144</v>
      </c>
      <c r="B1369" s="213" t="s">
        <v>2416</v>
      </c>
      <c r="C1369" s="94" t="s">
        <v>102</v>
      </c>
      <c r="D1369" s="95" t="s">
        <v>2125</v>
      </c>
      <c r="E1369" s="187"/>
      <c r="F1369" s="187"/>
      <c r="G1369" s="187"/>
      <c r="H1369" s="187"/>
      <c r="I1369" s="187"/>
      <c r="J1369" s="187"/>
      <c r="K1369" s="187"/>
      <c r="L1369" s="187"/>
      <c r="M1369" s="187"/>
      <c r="N1369" s="187"/>
      <c r="O1369" s="187"/>
      <c r="P1369" s="187"/>
      <c r="Q1369" s="187"/>
      <c r="R1369" s="187"/>
      <c r="S1369" s="187"/>
      <c r="T1369" s="187"/>
      <c r="U1369" s="187"/>
      <c r="V1369" s="187"/>
      <c r="W1369" s="187"/>
      <c r="X1369" s="187"/>
      <c r="Y1369" s="187"/>
      <c r="Z1369" s="187"/>
      <c r="AA1369" s="187"/>
      <c r="AB1369" s="187"/>
      <c r="AC1369" s="187"/>
      <c r="AD1369" s="187"/>
      <c r="AE1369" s="187"/>
      <c r="AF1369" s="48"/>
      <c r="AG1369" s="48"/>
      <c r="AH1369" s="48"/>
      <c r="AI1369" s="48"/>
      <c r="AJ1369" s="48"/>
      <c r="AK1369" s="48"/>
      <c r="AL1369" s="48"/>
      <c r="AM1369" s="48"/>
      <c r="AN1369" s="48"/>
      <c r="AO1369" s="48"/>
      <c r="AP1369" s="48"/>
      <c r="AQ1369" s="48"/>
      <c r="AR1369" s="48"/>
      <c r="AS1369" s="48"/>
      <c r="AT1369" s="48"/>
      <c r="AU1369" s="48"/>
      <c r="AV1369" s="48"/>
      <c r="AW1369" s="48"/>
      <c r="AX1369" s="48"/>
      <c r="AY1369" s="48"/>
      <c r="AZ1369" s="48"/>
      <c r="BA1369" s="48"/>
      <c r="BB1369" s="48"/>
      <c r="BC1369" s="48"/>
      <c r="BD1369" s="48"/>
      <c r="BE1369" s="48"/>
      <c r="BF1369" s="48"/>
      <c r="BG1369" s="48"/>
      <c r="BH1369" s="48"/>
      <c r="BI1369" s="48"/>
    </row>
    <row r="1370" spans="1:61" ht="15" customHeight="1" x14ac:dyDescent="0.25">
      <c r="A1370" s="46" t="s">
        <v>2145</v>
      </c>
      <c r="B1370" s="213" t="s">
        <v>2416</v>
      </c>
      <c r="C1370" s="176" t="s">
        <v>102</v>
      </c>
      <c r="D1370" s="123" t="s">
        <v>2098</v>
      </c>
      <c r="E1370" s="123"/>
      <c r="F1370" s="123"/>
      <c r="G1370" s="123"/>
      <c r="H1370" s="123"/>
      <c r="I1370" s="48"/>
      <c r="J1370" s="48"/>
      <c r="K1370" s="123">
        <v>5450</v>
      </c>
      <c r="L1370" s="123" t="s">
        <v>2126</v>
      </c>
      <c r="M1370" s="123"/>
      <c r="N1370" s="123"/>
      <c r="O1370" s="123"/>
      <c r="P1370" s="123"/>
      <c r="Q1370" s="123"/>
      <c r="R1370" s="123"/>
      <c r="S1370" s="123"/>
      <c r="T1370" s="123"/>
      <c r="U1370" s="123"/>
      <c r="V1370" s="187"/>
      <c r="W1370" s="182">
        <v>5495</v>
      </c>
      <c r="X1370" s="187"/>
      <c r="Y1370" s="123" t="s">
        <v>2127</v>
      </c>
      <c r="Z1370" s="48"/>
      <c r="AA1370" s="187"/>
      <c r="AB1370" s="187"/>
      <c r="AC1370" s="187"/>
      <c r="AD1370" s="187"/>
      <c r="AE1370" s="187"/>
      <c r="AF1370" s="48"/>
      <c r="AG1370" s="48"/>
      <c r="AH1370" s="48"/>
      <c r="AI1370" s="48"/>
      <c r="AJ1370" s="48"/>
      <c r="AK1370" s="48"/>
      <c r="AL1370" s="48"/>
      <c r="AM1370" s="48"/>
      <c r="AN1370" s="48"/>
      <c r="AO1370" s="48"/>
      <c r="AP1370" s="48"/>
      <c r="AQ1370" s="48"/>
      <c r="AR1370" s="48"/>
      <c r="AS1370" s="48"/>
      <c r="AT1370" s="48"/>
      <c r="AU1370" s="48"/>
      <c r="AV1370" s="48"/>
      <c r="AW1370" s="48"/>
      <c r="AX1370" s="48"/>
      <c r="AY1370" s="48"/>
      <c r="AZ1370" s="48"/>
      <c r="BA1370" s="48"/>
      <c r="BB1370" s="48"/>
      <c r="BC1370" s="48"/>
      <c r="BD1370" s="48"/>
      <c r="BE1370" s="48"/>
      <c r="BF1370" s="48"/>
      <c r="BG1370" s="48"/>
      <c r="BH1370" s="48"/>
      <c r="BI1370" s="48"/>
    </row>
    <row r="1371" spans="1:61" ht="15" customHeight="1" x14ac:dyDescent="0.25">
      <c r="A1371" s="46" t="s">
        <v>2146</v>
      </c>
      <c r="B1371" s="213" t="s">
        <v>2416</v>
      </c>
      <c r="C1371" s="176" t="str">
        <f>C1370</f>
        <v>*</v>
      </c>
      <c r="D1371" s="123" t="str">
        <f>D1370</f>
        <v>Si la respuesta del código</v>
      </c>
      <c r="E1371" s="123"/>
      <c r="F1371" s="123"/>
      <c r="G1371" s="123"/>
      <c r="H1371" s="123"/>
      <c r="I1371" s="48"/>
      <c r="J1371" s="48"/>
      <c r="K1371" s="123">
        <f t="shared" ref="K1371:K1378" si="497">K1370+1</f>
        <v>5451</v>
      </c>
      <c r="L1371" s="123" t="str">
        <f t="shared" ref="L1371:L1378" si="498">L1370</f>
        <v>es "Si" debe haber una selección en el código</v>
      </c>
      <c r="M1371" s="123"/>
      <c r="N1371" s="123"/>
      <c r="O1371" s="123"/>
      <c r="P1371" s="123"/>
      <c r="Q1371" s="123"/>
      <c r="R1371" s="123"/>
      <c r="S1371" s="123"/>
      <c r="T1371" s="123"/>
      <c r="U1371" s="123"/>
      <c r="V1371" s="187"/>
      <c r="W1371" s="182">
        <v>5496</v>
      </c>
      <c r="X1371" s="187"/>
      <c r="Y1371" s="123" t="str">
        <f t="shared" ref="Y1371:Y1378" si="499">Y1370</f>
        <v>caso contrario mensaje de error</v>
      </c>
      <c r="Z1371" s="48"/>
      <c r="AA1371" s="187"/>
      <c r="AB1371" s="187"/>
      <c r="AC1371" s="187"/>
      <c r="AD1371" s="187"/>
      <c r="AE1371" s="187"/>
      <c r="AF1371" s="48"/>
      <c r="AG1371" s="48"/>
      <c r="AH1371" s="48"/>
      <c r="AI1371" s="48"/>
      <c r="AJ1371" s="48"/>
      <c r="AK1371" s="48"/>
      <c r="AL1371" s="48"/>
      <c r="AM1371" s="48"/>
      <c r="AN1371" s="48"/>
      <c r="AO1371" s="48"/>
      <c r="AP1371" s="48"/>
      <c r="AQ1371" s="48"/>
      <c r="AR1371" s="48"/>
      <c r="AS1371" s="48"/>
      <c r="AT1371" s="48"/>
      <c r="AU1371" s="48"/>
      <c r="AV1371" s="48"/>
      <c r="AW1371" s="48"/>
      <c r="AX1371" s="48"/>
      <c r="AY1371" s="48"/>
      <c r="AZ1371" s="48"/>
      <c r="BA1371" s="48"/>
      <c r="BB1371" s="48"/>
      <c r="BC1371" s="48"/>
      <c r="BD1371" s="48"/>
      <c r="BE1371" s="48"/>
      <c r="BF1371" s="48"/>
      <c r="BG1371" s="48"/>
      <c r="BH1371" s="48"/>
      <c r="BI1371" s="48"/>
    </row>
    <row r="1372" spans="1:61" ht="15" customHeight="1" x14ac:dyDescent="0.25">
      <c r="A1372" s="46" t="s">
        <v>2147</v>
      </c>
      <c r="B1372" s="213" t="s">
        <v>2416</v>
      </c>
      <c r="C1372" s="176" t="str">
        <f t="shared" ref="C1372:D1372" si="500">C1371</f>
        <v>*</v>
      </c>
      <c r="D1372" s="123" t="str">
        <f t="shared" si="500"/>
        <v>Si la respuesta del código</v>
      </c>
      <c r="E1372" s="123"/>
      <c r="F1372" s="123"/>
      <c r="G1372" s="123"/>
      <c r="H1372" s="123"/>
      <c r="I1372" s="48"/>
      <c r="J1372" s="48"/>
      <c r="K1372" s="123">
        <f t="shared" si="497"/>
        <v>5452</v>
      </c>
      <c r="L1372" s="123" t="str">
        <f t="shared" si="498"/>
        <v>es "Si" debe haber una selección en el código</v>
      </c>
      <c r="M1372" s="123"/>
      <c r="N1372" s="123"/>
      <c r="O1372" s="123"/>
      <c r="P1372" s="123"/>
      <c r="Q1372" s="123"/>
      <c r="R1372" s="123"/>
      <c r="S1372" s="123"/>
      <c r="T1372" s="123"/>
      <c r="U1372" s="123"/>
      <c r="V1372" s="187"/>
      <c r="W1372" s="182">
        <v>5497</v>
      </c>
      <c r="X1372" s="187"/>
      <c r="Y1372" s="123" t="str">
        <f t="shared" si="499"/>
        <v>caso contrario mensaje de error</v>
      </c>
      <c r="Z1372" s="48"/>
      <c r="AA1372" s="187"/>
      <c r="AB1372" s="187"/>
      <c r="AC1372" s="187"/>
      <c r="AD1372" s="187"/>
      <c r="AE1372" s="187"/>
      <c r="AF1372" s="48"/>
      <c r="AG1372" s="48"/>
      <c r="AH1372" s="48"/>
      <c r="AI1372" s="48"/>
      <c r="AJ1372" s="48"/>
      <c r="AK1372" s="48"/>
      <c r="AL1372" s="48"/>
      <c r="AM1372" s="48"/>
      <c r="AN1372" s="48"/>
      <c r="AO1372" s="48"/>
      <c r="AP1372" s="48"/>
      <c r="AQ1372" s="48"/>
      <c r="AR1372" s="48"/>
      <c r="AS1372" s="48"/>
      <c r="AT1372" s="48"/>
      <c r="AU1372" s="48"/>
      <c r="AV1372" s="48"/>
      <c r="AW1372" s="48"/>
      <c r="AX1372" s="48"/>
      <c r="AY1372" s="48"/>
      <c r="AZ1372" s="48"/>
      <c r="BA1372" s="48"/>
      <c r="BB1372" s="48"/>
      <c r="BC1372" s="48"/>
      <c r="BD1372" s="48"/>
      <c r="BE1372" s="48"/>
      <c r="BF1372" s="48"/>
      <c r="BG1372" s="48"/>
      <c r="BH1372" s="48"/>
      <c r="BI1372" s="48"/>
    </row>
    <row r="1373" spans="1:61" ht="15" customHeight="1" x14ac:dyDescent="0.25">
      <c r="A1373" s="46" t="s">
        <v>2148</v>
      </c>
      <c r="B1373" s="213" t="s">
        <v>2416</v>
      </c>
      <c r="C1373" s="176" t="str">
        <f t="shared" ref="C1373:D1373" si="501">C1372</f>
        <v>*</v>
      </c>
      <c r="D1373" s="123" t="str">
        <f t="shared" si="501"/>
        <v>Si la respuesta del código</v>
      </c>
      <c r="E1373" s="123"/>
      <c r="F1373" s="123"/>
      <c r="G1373" s="123"/>
      <c r="H1373" s="123"/>
      <c r="I1373" s="48"/>
      <c r="J1373" s="48"/>
      <c r="K1373" s="123">
        <f t="shared" si="497"/>
        <v>5453</v>
      </c>
      <c r="L1373" s="123" t="str">
        <f t="shared" si="498"/>
        <v>es "Si" debe haber una selección en el código</v>
      </c>
      <c r="M1373" s="123"/>
      <c r="N1373" s="123"/>
      <c r="O1373" s="123"/>
      <c r="P1373" s="123"/>
      <c r="Q1373" s="123"/>
      <c r="R1373" s="123"/>
      <c r="S1373" s="123"/>
      <c r="T1373" s="123"/>
      <c r="U1373" s="123"/>
      <c r="V1373" s="187"/>
      <c r="W1373" s="182">
        <v>5498</v>
      </c>
      <c r="X1373" s="187"/>
      <c r="Y1373" s="123" t="str">
        <f t="shared" si="499"/>
        <v>caso contrario mensaje de error</v>
      </c>
      <c r="Z1373" s="48"/>
      <c r="AA1373" s="187"/>
      <c r="AB1373" s="187"/>
      <c r="AC1373" s="187"/>
      <c r="AD1373" s="187"/>
      <c r="AE1373" s="187"/>
      <c r="AF1373" s="48"/>
      <c r="AG1373" s="48"/>
      <c r="AH1373" s="48"/>
      <c r="AI1373" s="48"/>
      <c r="AJ1373" s="48"/>
      <c r="AK1373" s="48"/>
      <c r="AL1373" s="48"/>
      <c r="AM1373" s="48"/>
      <c r="AN1373" s="48"/>
      <c r="AO1373" s="48"/>
      <c r="AP1373" s="48"/>
      <c r="AQ1373" s="48"/>
      <c r="AR1373" s="48"/>
      <c r="AS1373" s="48"/>
      <c r="AT1373" s="48"/>
      <c r="AU1373" s="48"/>
      <c r="AV1373" s="48"/>
      <c r="AW1373" s="48"/>
      <c r="AX1373" s="48"/>
      <c r="AY1373" s="48"/>
      <c r="AZ1373" s="48"/>
      <c r="BA1373" s="48"/>
      <c r="BB1373" s="48"/>
      <c r="BC1373" s="48"/>
      <c r="BD1373" s="48"/>
      <c r="BE1373" s="48"/>
      <c r="BF1373" s="48"/>
      <c r="BG1373" s="48"/>
      <c r="BH1373" s="48"/>
      <c r="BI1373" s="48"/>
    </row>
    <row r="1374" spans="1:61" ht="15" customHeight="1" x14ac:dyDescent="0.25">
      <c r="A1374" s="46" t="s">
        <v>2149</v>
      </c>
      <c r="B1374" s="213" t="s">
        <v>2416</v>
      </c>
      <c r="C1374" s="176" t="str">
        <f t="shared" ref="C1374:D1374" si="502">C1373</f>
        <v>*</v>
      </c>
      <c r="D1374" s="123" t="str">
        <f t="shared" si="502"/>
        <v>Si la respuesta del código</v>
      </c>
      <c r="E1374" s="123"/>
      <c r="F1374" s="123"/>
      <c r="G1374" s="123"/>
      <c r="H1374" s="123"/>
      <c r="I1374" s="48"/>
      <c r="J1374" s="48"/>
      <c r="K1374" s="123">
        <f t="shared" si="497"/>
        <v>5454</v>
      </c>
      <c r="L1374" s="123" t="str">
        <f t="shared" si="498"/>
        <v>es "Si" debe haber una selección en el código</v>
      </c>
      <c r="M1374" s="123"/>
      <c r="N1374" s="123"/>
      <c r="O1374" s="123"/>
      <c r="P1374" s="123"/>
      <c r="Q1374" s="123"/>
      <c r="R1374" s="123"/>
      <c r="S1374" s="123"/>
      <c r="T1374" s="123"/>
      <c r="U1374" s="123"/>
      <c r="V1374" s="187"/>
      <c r="W1374" s="182">
        <v>5499</v>
      </c>
      <c r="X1374" s="187"/>
      <c r="Y1374" s="123" t="str">
        <f t="shared" si="499"/>
        <v>caso contrario mensaje de error</v>
      </c>
      <c r="Z1374" s="48"/>
      <c r="AA1374" s="187"/>
      <c r="AB1374" s="187"/>
      <c r="AC1374" s="187"/>
      <c r="AD1374" s="187"/>
      <c r="AE1374" s="187"/>
      <c r="AF1374" s="48"/>
      <c r="AG1374" s="48"/>
      <c r="AH1374" s="48"/>
      <c r="AI1374" s="48"/>
      <c r="AJ1374" s="48"/>
      <c r="AK1374" s="48"/>
      <c r="AL1374" s="48"/>
      <c r="AM1374" s="48"/>
      <c r="AN1374" s="48"/>
      <c r="AO1374" s="48"/>
      <c r="AP1374" s="48"/>
      <c r="AQ1374" s="48"/>
      <c r="AR1374" s="48"/>
      <c r="AS1374" s="48"/>
      <c r="AT1374" s="48"/>
      <c r="AU1374" s="48"/>
      <c r="AV1374" s="48"/>
      <c r="AW1374" s="48"/>
      <c r="AX1374" s="48"/>
      <c r="AY1374" s="48"/>
      <c r="AZ1374" s="48"/>
      <c r="BA1374" s="48"/>
      <c r="BB1374" s="48"/>
      <c r="BC1374" s="48"/>
      <c r="BD1374" s="48"/>
      <c r="BE1374" s="48"/>
      <c r="BF1374" s="48"/>
      <c r="BG1374" s="48"/>
      <c r="BH1374" s="48"/>
      <c r="BI1374" s="48"/>
    </row>
    <row r="1375" spans="1:61" ht="15" customHeight="1" x14ac:dyDescent="0.25">
      <c r="A1375" s="46" t="s">
        <v>2150</v>
      </c>
      <c r="B1375" s="213" t="s">
        <v>2416</v>
      </c>
      <c r="C1375" s="176" t="str">
        <f t="shared" ref="C1375:D1375" si="503">C1374</f>
        <v>*</v>
      </c>
      <c r="D1375" s="123" t="str">
        <f t="shared" si="503"/>
        <v>Si la respuesta del código</v>
      </c>
      <c r="E1375" s="123"/>
      <c r="F1375" s="123"/>
      <c r="G1375" s="123"/>
      <c r="H1375" s="123"/>
      <c r="I1375" s="48"/>
      <c r="J1375" s="48"/>
      <c r="K1375" s="123">
        <f t="shared" si="497"/>
        <v>5455</v>
      </c>
      <c r="L1375" s="123" t="str">
        <f t="shared" si="498"/>
        <v>es "Si" debe haber una selección en el código</v>
      </c>
      <c r="M1375" s="123"/>
      <c r="N1375" s="123"/>
      <c r="O1375" s="123"/>
      <c r="P1375" s="123"/>
      <c r="Q1375" s="123"/>
      <c r="R1375" s="123"/>
      <c r="S1375" s="123"/>
      <c r="T1375" s="123"/>
      <c r="U1375" s="123"/>
      <c r="V1375" s="187"/>
      <c r="W1375" s="182">
        <v>5500</v>
      </c>
      <c r="X1375" s="187"/>
      <c r="Y1375" s="123" t="str">
        <f t="shared" si="499"/>
        <v>caso contrario mensaje de error</v>
      </c>
      <c r="Z1375" s="48"/>
      <c r="AA1375" s="187"/>
      <c r="AB1375" s="187"/>
      <c r="AC1375" s="187"/>
      <c r="AD1375" s="187"/>
      <c r="AE1375" s="187"/>
      <c r="AF1375" s="48"/>
      <c r="AG1375" s="48"/>
      <c r="AH1375" s="48"/>
      <c r="AI1375" s="48"/>
      <c r="AJ1375" s="48"/>
      <c r="AK1375" s="48"/>
      <c r="AL1375" s="48"/>
      <c r="AM1375" s="48"/>
      <c r="AN1375" s="48"/>
      <c r="AO1375" s="48"/>
      <c r="AP1375" s="48"/>
      <c r="AQ1375" s="48"/>
      <c r="AR1375" s="48"/>
      <c r="AS1375" s="48"/>
      <c r="AT1375" s="48"/>
      <c r="AU1375" s="48"/>
      <c r="AV1375" s="48"/>
      <c r="AW1375" s="48"/>
      <c r="AX1375" s="48"/>
      <c r="AY1375" s="48"/>
      <c r="AZ1375" s="48"/>
      <c r="BA1375" s="48"/>
      <c r="BB1375" s="48"/>
      <c r="BC1375" s="48"/>
      <c r="BD1375" s="48"/>
      <c r="BE1375" s="48"/>
      <c r="BF1375" s="48"/>
      <c r="BG1375" s="48"/>
      <c r="BH1375" s="48"/>
      <c r="BI1375" s="48"/>
    </row>
    <row r="1376" spans="1:61" ht="15" customHeight="1" x14ac:dyDescent="0.25">
      <c r="A1376" s="46" t="s">
        <v>2151</v>
      </c>
      <c r="B1376" s="213" t="s">
        <v>2416</v>
      </c>
      <c r="C1376" s="176" t="str">
        <f t="shared" ref="C1376:D1376" si="504">C1375</f>
        <v>*</v>
      </c>
      <c r="D1376" s="123" t="str">
        <f t="shared" si="504"/>
        <v>Si la respuesta del código</v>
      </c>
      <c r="E1376" s="123"/>
      <c r="F1376" s="123"/>
      <c r="G1376" s="123"/>
      <c r="H1376" s="123"/>
      <c r="I1376" s="48"/>
      <c r="J1376" s="48"/>
      <c r="K1376" s="123">
        <f t="shared" si="497"/>
        <v>5456</v>
      </c>
      <c r="L1376" s="123" t="str">
        <f t="shared" si="498"/>
        <v>es "Si" debe haber una selección en el código</v>
      </c>
      <c r="M1376" s="123"/>
      <c r="N1376" s="123"/>
      <c r="O1376" s="123"/>
      <c r="P1376" s="123"/>
      <c r="Q1376" s="123"/>
      <c r="R1376" s="123"/>
      <c r="S1376" s="123"/>
      <c r="T1376" s="123"/>
      <c r="U1376" s="123"/>
      <c r="V1376" s="187"/>
      <c r="W1376" s="182">
        <v>5501</v>
      </c>
      <c r="X1376" s="187"/>
      <c r="Y1376" s="123" t="str">
        <f t="shared" si="499"/>
        <v>caso contrario mensaje de error</v>
      </c>
      <c r="Z1376" s="48"/>
      <c r="AA1376" s="187"/>
      <c r="AB1376" s="187"/>
      <c r="AC1376" s="187"/>
      <c r="AD1376" s="187"/>
      <c r="AE1376" s="187"/>
      <c r="AF1376" s="48"/>
      <c r="AG1376" s="48"/>
      <c r="AH1376" s="48"/>
      <c r="AI1376" s="48"/>
      <c r="AJ1376" s="48"/>
      <c r="AK1376" s="48"/>
      <c r="AL1376" s="48"/>
      <c r="AM1376" s="48"/>
      <c r="AN1376" s="48"/>
      <c r="AO1376" s="48"/>
      <c r="AP1376" s="48"/>
      <c r="AQ1376" s="48"/>
      <c r="AR1376" s="48"/>
      <c r="AS1376" s="48"/>
      <c r="AT1376" s="48"/>
      <c r="AU1376" s="48"/>
      <c r="AV1376" s="48"/>
      <c r="AW1376" s="48"/>
      <c r="AX1376" s="48"/>
      <c r="AY1376" s="48"/>
      <c r="AZ1376" s="48"/>
      <c r="BA1376" s="48"/>
      <c r="BB1376" s="48"/>
      <c r="BC1376" s="48"/>
      <c r="BD1376" s="48"/>
      <c r="BE1376" s="48"/>
      <c r="BF1376" s="48"/>
      <c r="BG1376" s="48"/>
      <c r="BH1376" s="48"/>
      <c r="BI1376" s="48"/>
    </row>
    <row r="1377" spans="1:61" ht="15" customHeight="1" x14ac:dyDescent="0.25">
      <c r="A1377" s="46" t="s">
        <v>2152</v>
      </c>
      <c r="B1377" s="213" t="s">
        <v>2416</v>
      </c>
      <c r="C1377" s="176" t="str">
        <f t="shared" ref="C1377:D1377" si="505">C1376</f>
        <v>*</v>
      </c>
      <c r="D1377" s="123" t="str">
        <f t="shared" si="505"/>
        <v>Si la respuesta del código</v>
      </c>
      <c r="E1377" s="123"/>
      <c r="F1377" s="123"/>
      <c r="G1377" s="123"/>
      <c r="H1377" s="123"/>
      <c r="I1377" s="48"/>
      <c r="J1377" s="48"/>
      <c r="K1377" s="123">
        <f t="shared" si="497"/>
        <v>5457</v>
      </c>
      <c r="L1377" s="123" t="str">
        <f t="shared" si="498"/>
        <v>es "Si" debe haber una selección en el código</v>
      </c>
      <c r="M1377" s="123"/>
      <c r="N1377" s="123"/>
      <c r="O1377" s="123"/>
      <c r="P1377" s="123"/>
      <c r="Q1377" s="123"/>
      <c r="R1377" s="123"/>
      <c r="S1377" s="123"/>
      <c r="T1377" s="123"/>
      <c r="U1377" s="123"/>
      <c r="V1377" s="187"/>
      <c r="W1377" s="182">
        <v>5502</v>
      </c>
      <c r="X1377" s="187"/>
      <c r="Y1377" s="123" t="str">
        <f t="shared" si="499"/>
        <v>caso contrario mensaje de error</v>
      </c>
      <c r="Z1377" s="48"/>
      <c r="AA1377" s="187"/>
      <c r="AB1377" s="187"/>
      <c r="AC1377" s="187"/>
      <c r="AD1377" s="187"/>
      <c r="AE1377" s="187"/>
      <c r="AF1377" s="48"/>
      <c r="AG1377" s="48"/>
      <c r="AH1377" s="48"/>
      <c r="AI1377" s="48"/>
      <c r="AJ1377" s="48"/>
      <c r="AK1377" s="48"/>
      <c r="AL1377" s="48"/>
      <c r="AM1377" s="48"/>
      <c r="AN1377" s="48"/>
      <c r="AO1377" s="48"/>
      <c r="AP1377" s="48"/>
      <c r="AQ1377" s="48"/>
      <c r="AR1377" s="48"/>
      <c r="AS1377" s="48"/>
      <c r="AT1377" s="48"/>
      <c r="AU1377" s="48"/>
      <c r="AV1377" s="48"/>
      <c r="AW1377" s="48"/>
      <c r="AX1377" s="48"/>
      <c r="AY1377" s="48"/>
      <c r="AZ1377" s="48"/>
      <c r="BA1377" s="48"/>
      <c r="BB1377" s="48"/>
      <c r="BC1377" s="48"/>
      <c r="BD1377" s="48"/>
      <c r="BE1377" s="48"/>
      <c r="BF1377" s="48"/>
      <c r="BG1377" s="48"/>
      <c r="BH1377" s="48"/>
      <c r="BI1377" s="48"/>
    </row>
    <row r="1378" spans="1:61" ht="15" customHeight="1" x14ac:dyDescent="0.25">
      <c r="A1378" s="46" t="s">
        <v>2153</v>
      </c>
      <c r="B1378" s="213" t="s">
        <v>2416</v>
      </c>
      <c r="C1378" s="176" t="str">
        <f t="shared" ref="C1378:D1378" si="506">C1377</f>
        <v>*</v>
      </c>
      <c r="D1378" s="123" t="str">
        <f t="shared" si="506"/>
        <v>Si la respuesta del código</v>
      </c>
      <c r="E1378" s="123"/>
      <c r="F1378" s="123"/>
      <c r="G1378" s="123"/>
      <c r="H1378" s="123"/>
      <c r="I1378" s="48"/>
      <c r="J1378" s="48"/>
      <c r="K1378" s="123">
        <f t="shared" si="497"/>
        <v>5458</v>
      </c>
      <c r="L1378" s="123" t="str">
        <f t="shared" si="498"/>
        <v>es "Si" debe haber una selección en el código</v>
      </c>
      <c r="M1378" s="123"/>
      <c r="N1378" s="123"/>
      <c r="O1378" s="123"/>
      <c r="P1378" s="123"/>
      <c r="Q1378" s="123"/>
      <c r="R1378" s="123"/>
      <c r="S1378" s="123"/>
      <c r="T1378" s="123"/>
      <c r="U1378" s="123"/>
      <c r="V1378" s="187"/>
      <c r="W1378" s="182">
        <v>5503</v>
      </c>
      <c r="X1378" s="187"/>
      <c r="Y1378" s="123" t="str">
        <f t="shared" si="499"/>
        <v>caso contrario mensaje de error</v>
      </c>
      <c r="Z1378" s="48"/>
      <c r="AA1378" s="187"/>
      <c r="AB1378" s="187"/>
      <c r="AC1378" s="187"/>
      <c r="AD1378" s="187"/>
      <c r="AE1378" s="187"/>
      <c r="AF1378" s="48"/>
      <c r="AG1378" s="48"/>
      <c r="AH1378" s="48"/>
      <c r="AI1378" s="48"/>
      <c r="AJ1378" s="48"/>
      <c r="AK1378" s="48"/>
      <c r="AL1378" s="48"/>
      <c r="AM1378" s="48"/>
      <c r="AN1378" s="48"/>
      <c r="AO1378" s="48"/>
      <c r="AP1378" s="48"/>
      <c r="AQ1378" s="48"/>
      <c r="AR1378" s="48"/>
      <c r="AS1378" s="48"/>
      <c r="AT1378" s="48"/>
      <c r="AU1378" s="48"/>
      <c r="AV1378" s="48"/>
      <c r="AW1378" s="48"/>
      <c r="AX1378" s="48"/>
      <c r="AY1378" s="48"/>
      <c r="AZ1378" s="48"/>
      <c r="BA1378" s="48"/>
      <c r="BB1378" s="48"/>
      <c r="BC1378" s="48"/>
      <c r="BD1378" s="48"/>
      <c r="BE1378" s="48"/>
      <c r="BF1378" s="48"/>
      <c r="BG1378" s="48"/>
      <c r="BH1378" s="48"/>
      <c r="BI1378" s="48"/>
    </row>
    <row r="1379" spans="1:61" ht="15" customHeight="1" x14ac:dyDescent="0.25">
      <c r="A1379" s="46"/>
      <c r="B1379" s="213"/>
      <c r="C1379" s="176"/>
      <c r="D1379" s="123"/>
      <c r="E1379" s="123"/>
      <c r="F1379" s="123"/>
      <c r="G1379" s="123"/>
      <c r="H1379" s="123"/>
      <c r="I1379" s="48"/>
      <c r="J1379" s="48"/>
      <c r="K1379" s="123"/>
      <c r="L1379" s="123"/>
      <c r="M1379" s="123"/>
      <c r="N1379" s="123"/>
      <c r="O1379" s="123"/>
      <c r="P1379" s="123"/>
      <c r="Q1379" s="123"/>
      <c r="R1379" s="123"/>
      <c r="S1379" s="123"/>
      <c r="T1379" s="123"/>
      <c r="U1379" s="123"/>
      <c r="V1379" s="187"/>
      <c r="W1379" s="182"/>
      <c r="X1379" s="187"/>
      <c r="Y1379" s="123"/>
      <c r="Z1379" s="48"/>
      <c r="AA1379" s="187"/>
      <c r="AB1379" s="187"/>
      <c r="AC1379" s="187"/>
      <c r="AD1379" s="187"/>
      <c r="AE1379" s="187"/>
      <c r="AF1379" s="48"/>
      <c r="AG1379" s="48"/>
      <c r="AH1379" s="48"/>
      <c r="AI1379" s="48"/>
      <c r="AJ1379" s="48"/>
      <c r="AK1379" s="48"/>
      <c r="AL1379" s="48"/>
      <c r="AM1379" s="48"/>
      <c r="AN1379" s="48"/>
      <c r="AO1379" s="48"/>
      <c r="AP1379" s="48"/>
      <c r="AQ1379" s="48"/>
      <c r="AR1379" s="48"/>
      <c r="AS1379" s="48"/>
      <c r="AT1379" s="48"/>
      <c r="AU1379" s="48"/>
      <c r="AV1379" s="48"/>
      <c r="AW1379" s="48"/>
      <c r="AX1379" s="48"/>
      <c r="AY1379" s="48"/>
      <c r="AZ1379" s="48"/>
      <c r="BA1379" s="48"/>
      <c r="BB1379" s="48"/>
      <c r="BC1379" s="48"/>
      <c r="BD1379" s="48"/>
      <c r="BE1379" s="48"/>
      <c r="BF1379" s="48"/>
      <c r="BG1379" s="48"/>
      <c r="BH1379" s="48"/>
      <c r="BI1379" s="48"/>
    </row>
    <row r="1380" spans="1:61" ht="26.25" customHeight="1" x14ac:dyDescent="0.25">
      <c r="A1380" s="46"/>
      <c r="B1380" s="213"/>
      <c r="C1380" s="379" t="s">
        <v>2159</v>
      </c>
      <c r="D1380" s="379"/>
      <c r="E1380" s="379"/>
      <c r="F1380" s="379"/>
      <c r="G1380" s="379"/>
      <c r="H1380" s="379"/>
      <c r="I1380" s="379"/>
      <c r="J1380" s="379"/>
      <c r="K1380" s="379"/>
      <c r="L1380" s="379"/>
      <c r="M1380" s="379"/>
      <c r="N1380" s="379"/>
      <c r="O1380" s="379"/>
      <c r="P1380" s="379"/>
      <c r="Q1380" s="379"/>
      <c r="R1380" s="379"/>
      <c r="S1380" s="379"/>
      <c r="T1380" s="379"/>
      <c r="U1380" s="379"/>
      <c r="V1380" s="379"/>
      <c r="W1380" s="379"/>
      <c r="X1380" s="379"/>
      <c r="Y1380" s="379"/>
      <c r="Z1380" s="379"/>
      <c r="AA1380" s="379"/>
      <c r="AB1380" s="379"/>
      <c r="AC1380" s="379"/>
      <c r="AD1380" s="379"/>
      <c r="AE1380" s="379"/>
      <c r="AF1380" s="48"/>
      <c r="AG1380" s="48"/>
      <c r="AH1380" s="48"/>
      <c r="AI1380" s="48"/>
      <c r="AJ1380" s="48"/>
      <c r="AK1380" s="48"/>
      <c r="AL1380" s="48"/>
      <c r="AM1380" s="48"/>
      <c r="AN1380" s="48"/>
      <c r="AO1380" s="48"/>
      <c r="AP1380" s="48"/>
      <c r="AQ1380" s="48"/>
      <c r="AR1380" s="48"/>
      <c r="AS1380" s="48"/>
      <c r="AT1380" s="48"/>
      <c r="AU1380" s="48"/>
      <c r="AV1380" s="48"/>
      <c r="AW1380" s="48"/>
      <c r="AX1380" s="48"/>
      <c r="AY1380" s="48"/>
      <c r="AZ1380" s="48"/>
      <c r="BA1380" s="48"/>
      <c r="BB1380" s="48"/>
      <c r="BC1380" s="48"/>
      <c r="BD1380" s="48"/>
      <c r="BE1380" s="48"/>
      <c r="BF1380" s="48"/>
      <c r="BG1380" s="48"/>
      <c r="BH1380" s="48"/>
      <c r="BI1380" s="48"/>
    </row>
    <row r="1381" spans="1:61" ht="15" customHeight="1" x14ac:dyDescent="0.25">
      <c r="A1381" s="46" t="s">
        <v>2154</v>
      </c>
      <c r="B1381" s="213" t="s">
        <v>2416</v>
      </c>
      <c r="C1381" s="94" t="s">
        <v>102</v>
      </c>
      <c r="D1381" s="95" t="s">
        <v>2125</v>
      </c>
      <c r="E1381" s="187"/>
      <c r="F1381" s="187"/>
      <c r="G1381" s="187"/>
      <c r="H1381" s="187"/>
      <c r="I1381" s="187"/>
      <c r="J1381" s="187"/>
      <c r="K1381" s="187"/>
      <c r="L1381" s="187"/>
      <c r="M1381" s="187"/>
      <c r="N1381" s="187"/>
      <c r="O1381" s="187"/>
      <c r="P1381" s="187"/>
      <c r="Q1381" s="187"/>
      <c r="R1381" s="187"/>
      <c r="S1381" s="187"/>
      <c r="T1381" s="187"/>
      <c r="U1381" s="187"/>
      <c r="V1381" s="187"/>
      <c r="W1381" s="187"/>
      <c r="X1381" s="187"/>
      <c r="Y1381" s="187"/>
      <c r="Z1381" s="187"/>
      <c r="AA1381" s="187"/>
      <c r="AB1381" s="187"/>
      <c r="AC1381" s="187"/>
      <c r="AD1381" s="187"/>
      <c r="AE1381" s="187"/>
      <c r="AF1381" s="48"/>
      <c r="AG1381" s="48"/>
      <c r="AH1381" s="48"/>
      <c r="AI1381" s="48"/>
      <c r="AJ1381" s="48"/>
      <c r="AK1381" s="48"/>
      <c r="AL1381" s="48"/>
      <c r="AM1381" s="48"/>
      <c r="AN1381" s="48"/>
      <c r="AO1381" s="48"/>
      <c r="AP1381" s="48"/>
      <c r="AQ1381" s="48"/>
      <c r="AR1381" s="48"/>
      <c r="AS1381" s="48"/>
      <c r="AT1381" s="48"/>
      <c r="AU1381" s="48"/>
      <c r="AV1381" s="48"/>
      <c r="AW1381" s="48"/>
      <c r="AX1381" s="48"/>
      <c r="AY1381" s="48"/>
      <c r="AZ1381" s="48"/>
      <c r="BA1381" s="48"/>
      <c r="BB1381" s="48"/>
      <c r="BC1381" s="48"/>
      <c r="BD1381" s="48"/>
      <c r="BE1381" s="48"/>
      <c r="BF1381" s="48"/>
      <c r="BG1381" s="48"/>
      <c r="BH1381" s="48"/>
      <c r="BI1381" s="48"/>
    </row>
    <row r="1382" spans="1:61" ht="15" customHeight="1" x14ac:dyDescent="0.25">
      <c r="A1382" s="46" t="s">
        <v>2155</v>
      </c>
      <c r="B1382" s="213" t="s">
        <v>2416</v>
      </c>
      <c r="C1382" s="176" t="s">
        <v>102</v>
      </c>
      <c r="D1382" s="123" t="s">
        <v>2098</v>
      </c>
      <c r="E1382" s="123"/>
      <c r="F1382" s="123"/>
      <c r="G1382" s="123"/>
      <c r="H1382" s="123"/>
      <c r="I1382" s="48"/>
      <c r="J1382" s="48"/>
      <c r="K1382" s="123">
        <v>5450</v>
      </c>
      <c r="L1382" s="123" t="s">
        <v>2126</v>
      </c>
      <c r="M1382" s="123"/>
      <c r="N1382" s="123"/>
      <c r="O1382" s="123"/>
      <c r="P1382" s="123"/>
      <c r="Q1382" s="123"/>
      <c r="R1382" s="123"/>
      <c r="S1382" s="123"/>
      <c r="T1382" s="123"/>
      <c r="U1382" s="123"/>
      <c r="V1382" s="187"/>
      <c r="W1382" s="182">
        <v>5504</v>
      </c>
      <c r="X1382" s="187"/>
      <c r="Y1382" s="123" t="s">
        <v>2127</v>
      </c>
      <c r="Z1382" s="48"/>
      <c r="AA1382" s="187"/>
      <c r="AB1382" s="187"/>
      <c r="AC1382" s="187"/>
      <c r="AD1382" s="187"/>
      <c r="AE1382" s="187"/>
      <c r="AF1382" s="48"/>
      <c r="AG1382" s="48"/>
      <c r="AH1382" s="48"/>
      <c r="AI1382" s="48"/>
      <c r="AJ1382" s="48"/>
      <c r="AK1382" s="48"/>
      <c r="AL1382" s="48"/>
      <c r="AM1382" s="48"/>
      <c r="AN1382" s="48"/>
      <c r="AO1382" s="48"/>
      <c r="AP1382" s="48"/>
      <c r="AQ1382" s="48"/>
      <c r="AR1382" s="48"/>
      <c r="AS1382" s="48"/>
      <c r="AT1382" s="48"/>
      <c r="AU1382" s="48"/>
      <c r="AV1382" s="48"/>
      <c r="AW1382" s="48"/>
      <c r="AX1382" s="48"/>
      <c r="AY1382" s="48"/>
      <c r="AZ1382" s="48"/>
      <c r="BA1382" s="48"/>
      <c r="BB1382" s="48"/>
      <c r="BC1382" s="48"/>
      <c r="BD1382" s="48"/>
      <c r="BE1382" s="48"/>
      <c r="BF1382" s="48"/>
      <c r="BG1382" s="48"/>
      <c r="BH1382" s="48"/>
      <c r="BI1382" s="48"/>
    </row>
    <row r="1383" spans="1:61" ht="15" customHeight="1" x14ac:dyDescent="0.25">
      <c r="A1383" s="46" t="s">
        <v>2156</v>
      </c>
      <c r="B1383" s="213" t="s">
        <v>2416</v>
      </c>
      <c r="C1383" s="176" t="str">
        <f>C1382</f>
        <v>*</v>
      </c>
      <c r="D1383" s="123" t="str">
        <f>D1382</f>
        <v>Si la respuesta del código</v>
      </c>
      <c r="E1383" s="123"/>
      <c r="F1383" s="123"/>
      <c r="G1383" s="123"/>
      <c r="H1383" s="123"/>
      <c r="I1383" s="48"/>
      <c r="J1383" s="48"/>
      <c r="K1383" s="123">
        <f t="shared" ref="K1383:K1390" si="507">K1382+1</f>
        <v>5451</v>
      </c>
      <c r="L1383" s="123" t="str">
        <f t="shared" ref="L1383:L1390" si="508">L1382</f>
        <v>es "Si" debe haber una selección en el código</v>
      </c>
      <c r="M1383" s="123"/>
      <c r="N1383" s="123"/>
      <c r="O1383" s="123"/>
      <c r="P1383" s="123"/>
      <c r="Q1383" s="123"/>
      <c r="R1383" s="123"/>
      <c r="S1383" s="123"/>
      <c r="T1383" s="123"/>
      <c r="U1383" s="123"/>
      <c r="V1383" s="187"/>
      <c r="W1383" s="182">
        <v>5505</v>
      </c>
      <c r="X1383" s="187"/>
      <c r="Y1383" s="123" t="str">
        <f t="shared" ref="Y1383:Y1390" si="509">Y1382</f>
        <v>caso contrario mensaje de error</v>
      </c>
      <c r="Z1383" s="48"/>
      <c r="AA1383" s="187"/>
      <c r="AB1383" s="187"/>
      <c r="AC1383" s="187"/>
      <c r="AD1383" s="187"/>
      <c r="AE1383" s="187"/>
      <c r="AF1383" s="48"/>
      <c r="AG1383" s="48"/>
      <c r="AH1383" s="48"/>
      <c r="AI1383" s="48"/>
      <c r="AJ1383" s="48"/>
      <c r="AK1383" s="48"/>
      <c r="AL1383" s="48"/>
      <c r="AM1383" s="48"/>
      <c r="AN1383" s="48"/>
      <c r="AO1383" s="48"/>
      <c r="AP1383" s="48"/>
      <c r="AQ1383" s="48"/>
      <c r="AR1383" s="48"/>
      <c r="AS1383" s="48"/>
      <c r="AT1383" s="48"/>
      <c r="AU1383" s="48"/>
      <c r="AV1383" s="48"/>
      <c r="AW1383" s="48"/>
      <c r="AX1383" s="48"/>
      <c r="AY1383" s="48"/>
      <c r="AZ1383" s="48"/>
      <c r="BA1383" s="48"/>
      <c r="BB1383" s="48"/>
      <c r="BC1383" s="48"/>
      <c r="BD1383" s="48"/>
      <c r="BE1383" s="48"/>
      <c r="BF1383" s="48"/>
      <c r="BG1383" s="48"/>
      <c r="BH1383" s="48"/>
      <c r="BI1383" s="48"/>
    </row>
    <row r="1384" spans="1:61" ht="15" customHeight="1" x14ac:dyDescent="0.25">
      <c r="A1384" s="46" t="s">
        <v>2157</v>
      </c>
      <c r="B1384" s="213" t="s">
        <v>2416</v>
      </c>
      <c r="C1384" s="176" t="str">
        <f t="shared" ref="C1384:D1384" si="510">C1383</f>
        <v>*</v>
      </c>
      <c r="D1384" s="123" t="str">
        <f t="shared" si="510"/>
        <v>Si la respuesta del código</v>
      </c>
      <c r="E1384" s="123"/>
      <c r="F1384" s="123"/>
      <c r="G1384" s="123"/>
      <c r="H1384" s="123"/>
      <c r="I1384" s="48"/>
      <c r="J1384" s="48"/>
      <c r="K1384" s="123">
        <f t="shared" si="507"/>
        <v>5452</v>
      </c>
      <c r="L1384" s="123" t="str">
        <f t="shared" si="508"/>
        <v>es "Si" debe haber una selección en el código</v>
      </c>
      <c r="M1384" s="123"/>
      <c r="N1384" s="123"/>
      <c r="O1384" s="123"/>
      <c r="P1384" s="123"/>
      <c r="Q1384" s="123"/>
      <c r="R1384" s="123"/>
      <c r="S1384" s="123"/>
      <c r="T1384" s="123"/>
      <c r="U1384" s="123"/>
      <c r="V1384" s="187"/>
      <c r="W1384" s="182">
        <v>5506</v>
      </c>
      <c r="X1384" s="187"/>
      <c r="Y1384" s="123" t="str">
        <f t="shared" si="509"/>
        <v>caso contrario mensaje de error</v>
      </c>
      <c r="Z1384" s="48"/>
      <c r="AA1384" s="187"/>
      <c r="AB1384" s="187"/>
      <c r="AC1384" s="187"/>
      <c r="AD1384" s="187"/>
      <c r="AE1384" s="187"/>
      <c r="AF1384" s="48"/>
      <c r="AG1384" s="48"/>
      <c r="AH1384" s="48"/>
      <c r="AI1384" s="48"/>
      <c r="AJ1384" s="48"/>
      <c r="AK1384" s="48"/>
      <c r="AL1384" s="48"/>
      <c r="AM1384" s="48"/>
      <c r="AN1384" s="48"/>
      <c r="AO1384" s="48"/>
      <c r="AP1384" s="48"/>
      <c r="AQ1384" s="48"/>
      <c r="AR1384" s="48"/>
      <c r="AS1384" s="48"/>
      <c r="AT1384" s="48"/>
      <c r="AU1384" s="48"/>
      <c r="AV1384" s="48"/>
      <c r="AW1384" s="48"/>
      <c r="AX1384" s="48"/>
      <c r="AY1384" s="48"/>
      <c r="AZ1384" s="48"/>
      <c r="BA1384" s="48"/>
      <c r="BB1384" s="48"/>
      <c r="BC1384" s="48"/>
      <c r="BD1384" s="48"/>
      <c r="BE1384" s="48"/>
      <c r="BF1384" s="48"/>
      <c r="BG1384" s="48"/>
      <c r="BH1384" s="48"/>
      <c r="BI1384" s="48"/>
    </row>
    <row r="1385" spans="1:61" ht="15" customHeight="1" x14ac:dyDescent="0.25">
      <c r="A1385" s="46" t="s">
        <v>2158</v>
      </c>
      <c r="B1385" s="213" t="s">
        <v>2416</v>
      </c>
      <c r="C1385" s="176" t="str">
        <f t="shared" ref="C1385:D1385" si="511">C1384</f>
        <v>*</v>
      </c>
      <c r="D1385" s="123" t="str">
        <f t="shared" si="511"/>
        <v>Si la respuesta del código</v>
      </c>
      <c r="E1385" s="123"/>
      <c r="F1385" s="123"/>
      <c r="G1385" s="123"/>
      <c r="H1385" s="123"/>
      <c r="I1385" s="48"/>
      <c r="J1385" s="48"/>
      <c r="K1385" s="123">
        <f t="shared" si="507"/>
        <v>5453</v>
      </c>
      <c r="L1385" s="123" t="str">
        <f t="shared" si="508"/>
        <v>es "Si" debe haber una selección en el código</v>
      </c>
      <c r="M1385" s="123"/>
      <c r="N1385" s="123"/>
      <c r="O1385" s="123"/>
      <c r="P1385" s="123"/>
      <c r="Q1385" s="123"/>
      <c r="R1385" s="123"/>
      <c r="S1385" s="123"/>
      <c r="T1385" s="123"/>
      <c r="U1385" s="123"/>
      <c r="V1385" s="187"/>
      <c r="W1385" s="182">
        <v>5507</v>
      </c>
      <c r="X1385" s="187"/>
      <c r="Y1385" s="123" t="str">
        <f t="shared" si="509"/>
        <v>caso contrario mensaje de error</v>
      </c>
      <c r="Z1385" s="48"/>
      <c r="AA1385" s="187"/>
      <c r="AB1385" s="187"/>
      <c r="AC1385" s="187"/>
      <c r="AD1385" s="187"/>
      <c r="AE1385" s="187"/>
      <c r="AF1385" s="48"/>
      <c r="AG1385" s="48"/>
      <c r="AH1385" s="48"/>
      <c r="AI1385" s="48"/>
      <c r="AJ1385" s="48"/>
      <c r="AK1385" s="48"/>
      <c r="AL1385" s="48"/>
      <c r="AM1385" s="48"/>
      <c r="AN1385" s="48"/>
      <c r="AO1385" s="48"/>
      <c r="AP1385" s="48"/>
      <c r="AQ1385" s="48"/>
      <c r="AR1385" s="48"/>
      <c r="AS1385" s="48"/>
      <c r="AT1385" s="48"/>
      <c r="AU1385" s="48"/>
      <c r="AV1385" s="48"/>
      <c r="AW1385" s="48"/>
      <c r="AX1385" s="48"/>
      <c r="AY1385" s="48"/>
      <c r="AZ1385" s="48"/>
      <c r="BA1385" s="48"/>
      <c r="BB1385" s="48"/>
      <c r="BC1385" s="48"/>
      <c r="BD1385" s="48"/>
      <c r="BE1385" s="48"/>
      <c r="BF1385" s="48"/>
      <c r="BG1385" s="48"/>
      <c r="BH1385" s="48"/>
      <c r="BI1385" s="48"/>
    </row>
    <row r="1386" spans="1:61" ht="15" customHeight="1" x14ac:dyDescent="0.25">
      <c r="A1386" s="46" t="s">
        <v>2420</v>
      </c>
      <c r="B1386" s="213" t="s">
        <v>2416</v>
      </c>
      <c r="C1386" s="176" t="str">
        <f t="shared" ref="C1386:D1386" si="512">C1385</f>
        <v>*</v>
      </c>
      <c r="D1386" s="123" t="str">
        <f t="shared" si="512"/>
        <v>Si la respuesta del código</v>
      </c>
      <c r="E1386" s="123"/>
      <c r="F1386" s="123"/>
      <c r="G1386" s="123"/>
      <c r="H1386" s="123"/>
      <c r="I1386" s="48"/>
      <c r="J1386" s="48"/>
      <c r="K1386" s="123">
        <f t="shared" si="507"/>
        <v>5454</v>
      </c>
      <c r="L1386" s="123" t="str">
        <f t="shared" si="508"/>
        <v>es "Si" debe haber una selección en el código</v>
      </c>
      <c r="M1386" s="123"/>
      <c r="N1386" s="123"/>
      <c r="O1386" s="123"/>
      <c r="P1386" s="123"/>
      <c r="Q1386" s="123"/>
      <c r="R1386" s="123"/>
      <c r="S1386" s="123"/>
      <c r="T1386" s="123"/>
      <c r="U1386" s="123"/>
      <c r="V1386" s="187"/>
      <c r="W1386" s="182">
        <v>5508</v>
      </c>
      <c r="X1386" s="187"/>
      <c r="Y1386" s="123" t="str">
        <f t="shared" si="509"/>
        <v>caso contrario mensaje de error</v>
      </c>
      <c r="Z1386" s="48"/>
      <c r="AA1386" s="187"/>
      <c r="AB1386" s="187"/>
      <c r="AC1386" s="187"/>
      <c r="AD1386" s="187"/>
      <c r="AE1386" s="187"/>
      <c r="AF1386" s="48"/>
      <c r="AG1386" s="48"/>
      <c r="AH1386" s="48"/>
      <c r="AI1386" s="48"/>
      <c r="AJ1386" s="48"/>
      <c r="AK1386" s="48"/>
      <c r="AL1386" s="48"/>
      <c r="AM1386" s="48"/>
      <c r="AN1386" s="48"/>
      <c r="AO1386" s="48"/>
      <c r="AP1386" s="48"/>
      <c r="AQ1386" s="48"/>
      <c r="AR1386" s="48"/>
      <c r="AS1386" s="48"/>
      <c r="AT1386" s="48"/>
      <c r="AU1386" s="48"/>
      <c r="AV1386" s="48"/>
      <c r="AW1386" s="48"/>
      <c r="AX1386" s="48"/>
      <c r="AY1386" s="48"/>
      <c r="AZ1386" s="48"/>
      <c r="BA1386" s="48"/>
      <c r="BB1386" s="48"/>
      <c r="BC1386" s="48"/>
      <c r="BD1386" s="48"/>
      <c r="BE1386" s="48"/>
      <c r="BF1386" s="48"/>
      <c r="BG1386" s="48"/>
      <c r="BH1386" s="48"/>
      <c r="BI1386" s="48"/>
    </row>
    <row r="1387" spans="1:61" ht="15" customHeight="1" x14ac:dyDescent="0.25">
      <c r="A1387" s="46" t="s">
        <v>2167</v>
      </c>
      <c r="B1387" s="213" t="s">
        <v>2416</v>
      </c>
      <c r="C1387" s="176" t="str">
        <f t="shared" ref="C1387:D1387" si="513">C1386</f>
        <v>*</v>
      </c>
      <c r="D1387" s="123" t="str">
        <f t="shared" si="513"/>
        <v>Si la respuesta del código</v>
      </c>
      <c r="E1387" s="123"/>
      <c r="F1387" s="123"/>
      <c r="G1387" s="123"/>
      <c r="H1387" s="123"/>
      <c r="I1387" s="48"/>
      <c r="J1387" s="48"/>
      <c r="K1387" s="123">
        <f t="shared" si="507"/>
        <v>5455</v>
      </c>
      <c r="L1387" s="123" t="str">
        <f t="shared" si="508"/>
        <v>es "Si" debe haber una selección en el código</v>
      </c>
      <c r="M1387" s="123"/>
      <c r="N1387" s="123"/>
      <c r="O1387" s="123"/>
      <c r="P1387" s="123"/>
      <c r="Q1387" s="123"/>
      <c r="R1387" s="123"/>
      <c r="S1387" s="123"/>
      <c r="T1387" s="123"/>
      <c r="U1387" s="123"/>
      <c r="V1387" s="187"/>
      <c r="W1387" s="182">
        <v>5509</v>
      </c>
      <c r="X1387" s="187"/>
      <c r="Y1387" s="123" t="str">
        <f t="shared" si="509"/>
        <v>caso contrario mensaje de error</v>
      </c>
      <c r="Z1387" s="48"/>
      <c r="AA1387" s="187"/>
      <c r="AB1387" s="187"/>
      <c r="AC1387" s="187"/>
      <c r="AD1387" s="187"/>
      <c r="AE1387" s="187"/>
      <c r="AF1387" s="48"/>
      <c r="AG1387" s="48"/>
      <c r="AH1387" s="48"/>
      <c r="AI1387" s="48"/>
      <c r="AJ1387" s="48"/>
      <c r="AK1387" s="48"/>
      <c r="AL1387" s="48"/>
      <c r="AM1387" s="48"/>
      <c r="AN1387" s="48"/>
      <c r="AO1387" s="48"/>
      <c r="AP1387" s="48"/>
      <c r="AQ1387" s="48"/>
      <c r="AR1387" s="48"/>
      <c r="AS1387" s="48"/>
      <c r="AT1387" s="48"/>
      <c r="AU1387" s="48"/>
      <c r="AV1387" s="48"/>
      <c r="AW1387" s="48"/>
      <c r="AX1387" s="48"/>
      <c r="AY1387" s="48"/>
      <c r="AZ1387" s="48"/>
      <c r="BA1387" s="48"/>
      <c r="BB1387" s="48"/>
      <c r="BC1387" s="48"/>
      <c r="BD1387" s="48"/>
      <c r="BE1387" s="48"/>
      <c r="BF1387" s="48"/>
      <c r="BG1387" s="48"/>
      <c r="BH1387" s="48"/>
      <c r="BI1387" s="48"/>
    </row>
    <row r="1388" spans="1:61" ht="15" customHeight="1" x14ac:dyDescent="0.25">
      <c r="A1388" s="46" t="s">
        <v>2168</v>
      </c>
      <c r="B1388" s="213" t="s">
        <v>2416</v>
      </c>
      <c r="C1388" s="176" t="str">
        <f t="shared" ref="C1388:D1388" si="514">C1387</f>
        <v>*</v>
      </c>
      <c r="D1388" s="123" t="str">
        <f t="shared" si="514"/>
        <v>Si la respuesta del código</v>
      </c>
      <c r="E1388" s="123"/>
      <c r="F1388" s="123"/>
      <c r="G1388" s="123"/>
      <c r="H1388" s="123"/>
      <c r="I1388" s="48"/>
      <c r="J1388" s="48"/>
      <c r="K1388" s="123">
        <f t="shared" si="507"/>
        <v>5456</v>
      </c>
      <c r="L1388" s="123" t="str">
        <f t="shared" si="508"/>
        <v>es "Si" debe haber una selección en el código</v>
      </c>
      <c r="M1388" s="123"/>
      <c r="N1388" s="123"/>
      <c r="O1388" s="123"/>
      <c r="P1388" s="123"/>
      <c r="Q1388" s="123"/>
      <c r="R1388" s="123"/>
      <c r="S1388" s="123"/>
      <c r="T1388" s="123"/>
      <c r="U1388" s="123"/>
      <c r="V1388" s="187"/>
      <c r="W1388" s="182">
        <v>5510</v>
      </c>
      <c r="X1388" s="187"/>
      <c r="Y1388" s="123" t="str">
        <f t="shared" si="509"/>
        <v>caso contrario mensaje de error</v>
      </c>
      <c r="Z1388" s="48"/>
      <c r="AA1388" s="187"/>
      <c r="AB1388" s="187"/>
      <c r="AC1388" s="187"/>
      <c r="AD1388" s="187"/>
      <c r="AE1388" s="187"/>
      <c r="AF1388" s="48"/>
      <c r="AG1388" s="48"/>
      <c r="AH1388" s="48"/>
      <c r="AI1388" s="48"/>
      <c r="AJ1388" s="48"/>
      <c r="AK1388" s="48"/>
      <c r="AL1388" s="48"/>
      <c r="AM1388" s="48"/>
      <c r="AN1388" s="48"/>
      <c r="AO1388" s="48"/>
      <c r="AP1388" s="48"/>
      <c r="AQ1388" s="48"/>
      <c r="AR1388" s="48"/>
      <c r="AS1388" s="48"/>
      <c r="AT1388" s="48"/>
      <c r="AU1388" s="48"/>
      <c r="AV1388" s="48"/>
      <c r="AW1388" s="48"/>
      <c r="AX1388" s="48"/>
      <c r="AY1388" s="48"/>
      <c r="AZ1388" s="48"/>
      <c r="BA1388" s="48"/>
      <c r="BB1388" s="48"/>
      <c r="BC1388" s="48"/>
      <c r="BD1388" s="48"/>
      <c r="BE1388" s="48"/>
      <c r="BF1388" s="48"/>
      <c r="BG1388" s="48"/>
      <c r="BH1388" s="48"/>
      <c r="BI1388" s="48"/>
    </row>
    <row r="1389" spans="1:61" ht="15" customHeight="1" x14ac:dyDescent="0.25">
      <c r="A1389" s="46" t="s">
        <v>2169</v>
      </c>
      <c r="B1389" s="213" t="s">
        <v>2416</v>
      </c>
      <c r="C1389" s="176" t="str">
        <f t="shared" ref="C1389:D1389" si="515">C1388</f>
        <v>*</v>
      </c>
      <c r="D1389" s="123" t="str">
        <f t="shared" si="515"/>
        <v>Si la respuesta del código</v>
      </c>
      <c r="E1389" s="123"/>
      <c r="F1389" s="123"/>
      <c r="G1389" s="123"/>
      <c r="H1389" s="123"/>
      <c r="I1389" s="48"/>
      <c r="J1389" s="48"/>
      <c r="K1389" s="123">
        <f t="shared" si="507"/>
        <v>5457</v>
      </c>
      <c r="L1389" s="123" t="str">
        <f t="shared" si="508"/>
        <v>es "Si" debe haber una selección en el código</v>
      </c>
      <c r="M1389" s="123"/>
      <c r="N1389" s="123"/>
      <c r="O1389" s="123"/>
      <c r="P1389" s="123"/>
      <c r="Q1389" s="123"/>
      <c r="R1389" s="123"/>
      <c r="S1389" s="123"/>
      <c r="T1389" s="123"/>
      <c r="U1389" s="123"/>
      <c r="V1389" s="187"/>
      <c r="W1389" s="182">
        <v>5511</v>
      </c>
      <c r="X1389" s="187"/>
      <c r="Y1389" s="123" t="str">
        <f t="shared" si="509"/>
        <v>caso contrario mensaje de error</v>
      </c>
      <c r="Z1389" s="48"/>
      <c r="AA1389" s="187"/>
      <c r="AB1389" s="187"/>
      <c r="AC1389" s="187"/>
      <c r="AD1389" s="187"/>
      <c r="AE1389" s="187"/>
      <c r="AF1389" s="48"/>
      <c r="AG1389" s="48"/>
      <c r="AH1389" s="48"/>
      <c r="AI1389" s="48"/>
      <c r="AJ1389" s="48"/>
      <c r="AK1389" s="48"/>
      <c r="AL1389" s="48"/>
      <c r="AM1389" s="48"/>
      <c r="AN1389" s="48"/>
      <c r="AO1389" s="48"/>
      <c r="AP1389" s="48"/>
      <c r="AQ1389" s="48"/>
      <c r="AR1389" s="48"/>
      <c r="AS1389" s="48"/>
      <c r="AT1389" s="48"/>
      <c r="AU1389" s="48"/>
      <c r="AV1389" s="48"/>
      <c r="AW1389" s="48"/>
      <c r="AX1389" s="48"/>
      <c r="AY1389" s="48"/>
      <c r="AZ1389" s="48"/>
      <c r="BA1389" s="48"/>
      <c r="BB1389" s="48"/>
      <c r="BC1389" s="48"/>
      <c r="BD1389" s="48"/>
      <c r="BE1389" s="48"/>
      <c r="BF1389" s="48"/>
      <c r="BG1389" s="48"/>
      <c r="BH1389" s="48"/>
      <c r="BI1389" s="48"/>
    </row>
    <row r="1390" spans="1:61" ht="15" customHeight="1" x14ac:dyDescent="0.25">
      <c r="A1390" s="46" t="s">
        <v>2170</v>
      </c>
      <c r="B1390" s="213" t="s">
        <v>2416</v>
      </c>
      <c r="C1390" s="176" t="str">
        <f t="shared" ref="C1390:D1390" si="516">C1389</f>
        <v>*</v>
      </c>
      <c r="D1390" s="123" t="str">
        <f t="shared" si="516"/>
        <v>Si la respuesta del código</v>
      </c>
      <c r="E1390" s="123"/>
      <c r="F1390" s="123"/>
      <c r="G1390" s="123"/>
      <c r="H1390" s="123"/>
      <c r="I1390" s="48"/>
      <c r="J1390" s="48"/>
      <c r="K1390" s="123">
        <f t="shared" si="507"/>
        <v>5458</v>
      </c>
      <c r="L1390" s="123" t="str">
        <f t="shared" si="508"/>
        <v>es "Si" debe haber una selección en el código</v>
      </c>
      <c r="M1390" s="123"/>
      <c r="N1390" s="123"/>
      <c r="O1390" s="123"/>
      <c r="P1390" s="123"/>
      <c r="Q1390" s="123"/>
      <c r="R1390" s="123"/>
      <c r="S1390" s="123"/>
      <c r="T1390" s="123"/>
      <c r="U1390" s="123"/>
      <c r="V1390" s="187"/>
      <c r="W1390" s="182">
        <v>5512</v>
      </c>
      <c r="X1390" s="187"/>
      <c r="Y1390" s="123" t="str">
        <f t="shared" si="509"/>
        <v>caso contrario mensaje de error</v>
      </c>
      <c r="Z1390" s="48"/>
      <c r="AA1390" s="187"/>
      <c r="AB1390" s="187"/>
      <c r="AC1390" s="187"/>
      <c r="AD1390" s="187"/>
      <c r="AE1390" s="187"/>
      <c r="AF1390" s="48"/>
      <c r="AG1390" s="48"/>
      <c r="AH1390" s="48"/>
      <c r="AI1390" s="48"/>
      <c r="AJ1390" s="48"/>
      <c r="AK1390" s="48"/>
      <c r="AL1390" s="48"/>
      <c r="AM1390" s="48"/>
      <c r="AN1390" s="48"/>
      <c r="AO1390" s="48"/>
      <c r="AP1390" s="48"/>
      <c r="AQ1390" s="48"/>
      <c r="AR1390" s="48"/>
      <c r="AS1390" s="48"/>
      <c r="AT1390" s="48"/>
      <c r="AU1390" s="48"/>
      <c r="AV1390" s="48"/>
      <c r="AW1390" s="48"/>
      <c r="AX1390" s="48"/>
      <c r="AY1390" s="48"/>
      <c r="AZ1390" s="48"/>
      <c r="BA1390" s="48"/>
      <c r="BB1390" s="48"/>
      <c r="BC1390" s="48"/>
      <c r="BD1390" s="48"/>
      <c r="BE1390" s="48"/>
      <c r="BF1390" s="48"/>
      <c r="BG1390" s="48"/>
      <c r="BH1390" s="48"/>
      <c r="BI1390" s="48"/>
    </row>
    <row r="1391" spans="1:61" ht="15" customHeight="1" x14ac:dyDescent="0.25">
      <c r="A1391" s="46"/>
      <c r="B1391" s="213"/>
      <c r="C1391" s="176"/>
      <c r="D1391" s="123"/>
      <c r="E1391" s="123"/>
      <c r="F1391" s="123"/>
      <c r="G1391" s="123"/>
      <c r="H1391" s="123"/>
      <c r="I1391" s="48"/>
      <c r="J1391" s="48"/>
      <c r="K1391" s="123"/>
      <c r="L1391" s="123"/>
      <c r="M1391" s="123"/>
      <c r="N1391" s="123"/>
      <c r="O1391" s="123"/>
      <c r="P1391" s="123"/>
      <c r="Q1391" s="123"/>
      <c r="R1391" s="123"/>
      <c r="S1391" s="123"/>
      <c r="T1391" s="123"/>
      <c r="U1391" s="123"/>
      <c r="V1391" s="187"/>
      <c r="W1391" s="182"/>
      <c r="X1391" s="187"/>
      <c r="Y1391" s="123"/>
      <c r="Z1391" s="48"/>
      <c r="AA1391" s="187"/>
      <c r="AB1391" s="187"/>
      <c r="AC1391" s="187"/>
      <c r="AD1391" s="187"/>
      <c r="AE1391" s="187"/>
      <c r="AF1391" s="48"/>
      <c r="AG1391" s="48"/>
      <c r="AH1391" s="48"/>
      <c r="AI1391" s="48"/>
      <c r="AJ1391" s="48"/>
      <c r="AK1391" s="48"/>
      <c r="AL1391" s="48"/>
      <c r="AM1391" s="48"/>
      <c r="AN1391" s="48"/>
      <c r="AO1391" s="48"/>
      <c r="AP1391" s="48"/>
      <c r="AQ1391" s="48"/>
      <c r="AR1391" s="48"/>
      <c r="AS1391" s="48"/>
      <c r="AT1391" s="48"/>
      <c r="AU1391" s="48"/>
      <c r="AV1391" s="48"/>
      <c r="AW1391" s="48"/>
      <c r="AX1391" s="48"/>
      <c r="AY1391" s="48"/>
      <c r="AZ1391" s="48"/>
      <c r="BA1391" s="48"/>
      <c r="BB1391" s="48"/>
      <c r="BC1391" s="48"/>
      <c r="BD1391" s="48"/>
      <c r="BE1391" s="48"/>
      <c r="BF1391" s="48"/>
      <c r="BG1391" s="48"/>
      <c r="BH1391" s="48"/>
      <c r="BI1391" s="48"/>
    </row>
    <row r="1392" spans="1:61" ht="26.25" customHeight="1" x14ac:dyDescent="0.25">
      <c r="A1392" s="46"/>
      <c r="B1392" s="213"/>
      <c r="C1392" s="379" t="s">
        <v>2160</v>
      </c>
      <c r="D1392" s="379"/>
      <c r="E1392" s="379"/>
      <c r="F1392" s="379"/>
      <c r="G1392" s="379"/>
      <c r="H1392" s="379"/>
      <c r="I1392" s="379"/>
      <c r="J1392" s="379"/>
      <c r="K1392" s="379"/>
      <c r="L1392" s="379"/>
      <c r="M1392" s="379"/>
      <c r="N1392" s="379"/>
      <c r="O1392" s="379"/>
      <c r="P1392" s="379"/>
      <c r="Q1392" s="379"/>
      <c r="R1392" s="379"/>
      <c r="S1392" s="379"/>
      <c r="T1392" s="379"/>
      <c r="U1392" s="379"/>
      <c r="V1392" s="379"/>
      <c r="W1392" s="379"/>
      <c r="X1392" s="379"/>
      <c r="Y1392" s="379"/>
      <c r="Z1392" s="379"/>
      <c r="AA1392" s="379"/>
      <c r="AB1392" s="379"/>
      <c r="AC1392" s="379"/>
      <c r="AD1392" s="379"/>
      <c r="AE1392" s="379"/>
      <c r="AF1392" s="48"/>
      <c r="AG1392" s="48"/>
      <c r="AH1392" s="48"/>
      <c r="AI1392" s="48"/>
      <c r="AJ1392" s="48"/>
      <c r="AK1392" s="48"/>
      <c r="AL1392" s="48"/>
      <c r="AM1392" s="48"/>
      <c r="AN1392" s="48"/>
      <c r="AO1392" s="48"/>
      <c r="AP1392" s="48"/>
      <c r="AQ1392" s="48"/>
      <c r="AR1392" s="48"/>
      <c r="AS1392" s="48"/>
      <c r="AT1392" s="48"/>
      <c r="AU1392" s="48"/>
      <c r="AV1392" s="48"/>
      <c r="AW1392" s="48"/>
      <c r="AX1392" s="48"/>
      <c r="AY1392" s="48"/>
      <c r="AZ1392" s="48"/>
      <c r="BA1392" s="48"/>
      <c r="BB1392" s="48"/>
      <c r="BC1392" s="48"/>
      <c r="BD1392" s="48"/>
      <c r="BE1392" s="48"/>
      <c r="BF1392" s="48"/>
      <c r="BG1392" s="48"/>
      <c r="BH1392" s="48"/>
      <c r="BI1392" s="48"/>
    </row>
    <row r="1393" spans="1:61" ht="15" customHeight="1" x14ac:dyDescent="0.25">
      <c r="A1393" s="46" t="s">
        <v>2171</v>
      </c>
      <c r="B1393" s="213" t="s">
        <v>2416</v>
      </c>
      <c r="C1393" s="94" t="s">
        <v>102</v>
      </c>
      <c r="D1393" s="95" t="s">
        <v>2161</v>
      </c>
      <c r="E1393" s="187"/>
      <c r="F1393" s="187"/>
      <c r="G1393" s="187"/>
      <c r="H1393" s="187"/>
      <c r="I1393" s="187"/>
      <c r="J1393" s="187"/>
      <c r="K1393" s="187"/>
      <c r="L1393" s="187"/>
      <c r="M1393" s="187"/>
      <c r="N1393" s="187"/>
      <c r="O1393" s="187"/>
      <c r="P1393" s="187"/>
      <c r="Q1393" s="187"/>
      <c r="R1393" s="187"/>
      <c r="S1393" s="187"/>
      <c r="T1393" s="187"/>
      <c r="U1393" s="187"/>
      <c r="V1393" s="187"/>
      <c r="W1393" s="187"/>
      <c r="X1393" s="187"/>
      <c r="Y1393" s="187"/>
      <c r="Z1393" s="187"/>
      <c r="AA1393" s="187"/>
      <c r="AB1393" s="187"/>
      <c r="AC1393" s="187"/>
      <c r="AD1393" s="187"/>
      <c r="AE1393" s="187"/>
      <c r="AF1393" s="48"/>
      <c r="AG1393" s="48"/>
      <c r="AH1393" s="48"/>
      <c r="AI1393" s="48"/>
      <c r="AJ1393" s="48"/>
      <c r="AK1393" s="48"/>
      <c r="AL1393" s="48"/>
      <c r="AM1393" s="48"/>
      <c r="AN1393" s="48"/>
      <c r="AO1393" s="48"/>
      <c r="AP1393" s="48"/>
      <c r="AQ1393" s="48"/>
      <c r="AR1393" s="48"/>
      <c r="AS1393" s="48"/>
      <c r="AT1393" s="48"/>
      <c r="AU1393" s="48"/>
      <c r="AV1393" s="48"/>
      <c r="AW1393" s="48"/>
      <c r="AX1393" s="48"/>
      <c r="AY1393" s="48"/>
      <c r="AZ1393" s="48"/>
      <c r="BA1393" s="48"/>
      <c r="BB1393" s="48"/>
      <c r="BC1393" s="48"/>
      <c r="BD1393" s="48"/>
      <c r="BE1393" s="48"/>
      <c r="BF1393" s="48"/>
      <c r="BG1393" s="48"/>
      <c r="BH1393" s="48"/>
      <c r="BI1393" s="48"/>
    </row>
    <row r="1394" spans="1:61" ht="15" customHeight="1" x14ac:dyDescent="0.25">
      <c r="A1394" s="46" t="s">
        <v>2172</v>
      </c>
      <c r="B1394" s="213" t="s">
        <v>2416</v>
      </c>
      <c r="C1394" s="176" t="s">
        <v>102</v>
      </c>
      <c r="D1394" s="123" t="s">
        <v>2098</v>
      </c>
      <c r="E1394" s="123"/>
      <c r="F1394" s="123"/>
      <c r="G1394" s="123"/>
      <c r="H1394" s="123"/>
      <c r="I1394" s="48"/>
      <c r="J1394" s="48"/>
      <c r="K1394" s="123">
        <v>5450</v>
      </c>
      <c r="L1394" s="123" t="s">
        <v>2162</v>
      </c>
      <c r="M1394" s="123"/>
      <c r="N1394" s="123"/>
      <c r="O1394" s="123"/>
      <c r="P1394" s="123"/>
      <c r="Q1394" s="123"/>
      <c r="R1394" s="123"/>
      <c r="S1394" s="123"/>
      <c r="T1394" s="123"/>
      <c r="U1394" s="123">
        <v>5513</v>
      </c>
      <c r="V1394" s="187"/>
      <c r="W1394" s="182">
        <v>5514</v>
      </c>
      <c r="X1394" s="187"/>
      <c r="Y1394" s="182">
        <v>5515</v>
      </c>
      <c r="Z1394" s="187"/>
      <c r="AA1394" s="182">
        <v>5516</v>
      </c>
      <c r="AB1394" s="187"/>
      <c r="AC1394" s="182">
        <v>5517</v>
      </c>
      <c r="AD1394" s="48"/>
      <c r="AE1394" s="182">
        <v>5518</v>
      </c>
      <c r="AF1394" s="123" t="s">
        <v>2163</v>
      </c>
      <c r="AG1394" s="48"/>
      <c r="AH1394" s="48"/>
      <c r="AI1394" s="48"/>
      <c r="AJ1394" s="48"/>
      <c r="AK1394" s="48"/>
      <c r="AL1394" s="48"/>
      <c r="AM1394" s="48"/>
      <c r="AN1394" s="48"/>
      <c r="AO1394" s="48"/>
      <c r="AP1394" s="48"/>
      <c r="AQ1394" s="48"/>
      <c r="AR1394" s="48"/>
      <c r="AS1394" s="48"/>
      <c r="AT1394" s="48"/>
      <c r="AU1394" s="48"/>
      <c r="AV1394" s="48"/>
      <c r="AW1394" s="48"/>
      <c r="AX1394" s="48"/>
      <c r="AY1394" s="48"/>
      <c r="AZ1394" s="48"/>
      <c r="BA1394" s="48"/>
      <c r="BB1394" s="48"/>
      <c r="BC1394" s="48"/>
      <c r="BD1394" s="48"/>
      <c r="BE1394" s="48"/>
      <c r="BF1394" s="48"/>
      <c r="BG1394" s="48"/>
      <c r="BH1394" s="48"/>
      <c r="BI1394" s="48"/>
    </row>
    <row r="1395" spans="1:61" ht="15" customHeight="1" x14ac:dyDescent="0.25">
      <c r="A1395" s="46" t="s">
        <v>2173</v>
      </c>
      <c r="B1395" s="213" t="s">
        <v>2416</v>
      </c>
      <c r="C1395" s="176" t="str">
        <f>C1394</f>
        <v>*</v>
      </c>
      <c r="D1395" s="123" t="str">
        <f>D1394</f>
        <v>Si la respuesta del código</v>
      </c>
      <c r="E1395" s="123"/>
      <c r="F1395" s="123"/>
      <c r="G1395" s="123"/>
      <c r="H1395" s="123"/>
      <c r="I1395" s="48"/>
      <c r="J1395" s="48"/>
      <c r="K1395" s="123">
        <f t="shared" ref="K1395:K1402" si="517">K1394+1</f>
        <v>5451</v>
      </c>
      <c r="L1395" s="123" t="str">
        <f t="shared" ref="L1395:L1402" si="518">L1394</f>
        <v>es "Si" la sumatoria de los códigos</v>
      </c>
      <c r="M1395" s="123"/>
      <c r="N1395" s="123"/>
      <c r="O1395" s="123"/>
      <c r="P1395" s="123"/>
      <c r="Q1395" s="123"/>
      <c r="R1395" s="123"/>
      <c r="S1395" s="123"/>
      <c r="T1395" s="123"/>
      <c r="U1395" s="123">
        <v>5519</v>
      </c>
      <c r="V1395" s="187"/>
      <c r="W1395" s="182">
        <v>5520</v>
      </c>
      <c r="X1395" s="187"/>
      <c r="Y1395" s="182">
        <v>5521</v>
      </c>
      <c r="Z1395" s="187"/>
      <c r="AA1395" s="182">
        <v>5522</v>
      </c>
      <c r="AB1395" s="187"/>
      <c r="AC1395" s="182">
        <v>5523</v>
      </c>
      <c r="AD1395" s="48"/>
      <c r="AE1395" s="182">
        <v>5524</v>
      </c>
      <c r="AF1395" s="123" t="str">
        <f t="shared" ref="AF1395:AF1402" si="519">AF1394</f>
        <v>debe ser 3, caso contrario mensaje de error "En la fila XX se debe escoger la habilidad principal y habilidad secundaria"</v>
      </c>
      <c r="AG1395" s="48"/>
      <c r="AH1395" s="48"/>
      <c r="AI1395" s="48"/>
      <c r="AJ1395" s="48"/>
      <c r="AK1395" s="48"/>
      <c r="AL1395" s="48"/>
      <c r="AM1395" s="48"/>
      <c r="AN1395" s="48"/>
      <c r="AO1395" s="48"/>
      <c r="AP1395" s="48"/>
      <c r="AQ1395" s="48"/>
      <c r="AR1395" s="48"/>
      <c r="AS1395" s="48"/>
      <c r="AT1395" s="48"/>
      <c r="AU1395" s="48"/>
      <c r="AV1395" s="48"/>
      <c r="AW1395" s="48"/>
      <c r="AX1395" s="48"/>
      <c r="AY1395" s="48"/>
      <c r="AZ1395" s="48"/>
      <c r="BA1395" s="48"/>
      <c r="BB1395" s="48"/>
      <c r="BC1395" s="48"/>
      <c r="BD1395" s="48"/>
      <c r="BE1395" s="48"/>
      <c r="BF1395" s="48"/>
      <c r="BG1395" s="48"/>
      <c r="BH1395" s="48"/>
      <c r="BI1395" s="48"/>
    </row>
    <row r="1396" spans="1:61" ht="15" customHeight="1" x14ac:dyDescent="0.25">
      <c r="A1396" s="46" t="s">
        <v>2174</v>
      </c>
      <c r="B1396" s="213" t="s">
        <v>2416</v>
      </c>
      <c r="C1396" s="176" t="str">
        <f t="shared" ref="C1396:D1396" si="520">C1395</f>
        <v>*</v>
      </c>
      <c r="D1396" s="123" t="str">
        <f t="shared" si="520"/>
        <v>Si la respuesta del código</v>
      </c>
      <c r="E1396" s="123"/>
      <c r="F1396" s="123"/>
      <c r="G1396" s="123"/>
      <c r="H1396" s="123"/>
      <c r="I1396" s="48"/>
      <c r="J1396" s="48"/>
      <c r="K1396" s="123">
        <f t="shared" si="517"/>
        <v>5452</v>
      </c>
      <c r="L1396" s="123" t="str">
        <f t="shared" si="518"/>
        <v>es "Si" la sumatoria de los códigos</v>
      </c>
      <c r="M1396" s="123"/>
      <c r="N1396" s="123"/>
      <c r="O1396" s="123"/>
      <c r="P1396" s="123"/>
      <c r="Q1396" s="123"/>
      <c r="R1396" s="123"/>
      <c r="S1396" s="123"/>
      <c r="T1396" s="123"/>
      <c r="U1396" s="123">
        <v>5525</v>
      </c>
      <c r="V1396" s="187"/>
      <c r="W1396" s="182">
        <v>5526</v>
      </c>
      <c r="X1396" s="187"/>
      <c r="Y1396" s="182">
        <v>5527</v>
      </c>
      <c r="Z1396" s="187"/>
      <c r="AA1396" s="182">
        <v>5528</v>
      </c>
      <c r="AB1396" s="187"/>
      <c r="AC1396" s="182">
        <v>5529</v>
      </c>
      <c r="AD1396" s="48"/>
      <c r="AE1396" s="182">
        <v>5530</v>
      </c>
      <c r="AF1396" s="123" t="str">
        <f t="shared" si="519"/>
        <v>debe ser 3, caso contrario mensaje de error "En la fila XX se debe escoger la habilidad principal y habilidad secundaria"</v>
      </c>
      <c r="AG1396" s="48"/>
      <c r="AH1396" s="48"/>
      <c r="AI1396" s="48"/>
      <c r="AJ1396" s="48"/>
      <c r="AK1396" s="48"/>
      <c r="AL1396" s="48"/>
      <c r="AM1396" s="48"/>
      <c r="AN1396" s="48"/>
      <c r="AO1396" s="48"/>
      <c r="AP1396" s="48"/>
      <c r="AQ1396" s="48"/>
      <c r="AR1396" s="48"/>
      <c r="AS1396" s="48"/>
      <c r="AT1396" s="48"/>
      <c r="AU1396" s="48"/>
      <c r="AV1396" s="48"/>
      <c r="AW1396" s="48"/>
      <c r="AX1396" s="48"/>
      <c r="AY1396" s="48"/>
      <c r="AZ1396" s="48"/>
      <c r="BA1396" s="48"/>
      <c r="BB1396" s="48"/>
      <c r="BC1396" s="48"/>
      <c r="BD1396" s="48"/>
      <c r="BE1396" s="48"/>
      <c r="BF1396" s="48"/>
      <c r="BG1396" s="48"/>
      <c r="BH1396" s="48"/>
      <c r="BI1396" s="48"/>
    </row>
    <row r="1397" spans="1:61" ht="15" customHeight="1" x14ac:dyDescent="0.25">
      <c r="A1397" s="46" t="s">
        <v>2175</v>
      </c>
      <c r="B1397" s="213" t="s">
        <v>2416</v>
      </c>
      <c r="C1397" s="176" t="str">
        <f t="shared" ref="C1397:D1397" si="521">C1396</f>
        <v>*</v>
      </c>
      <c r="D1397" s="123" t="str">
        <f t="shared" si="521"/>
        <v>Si la respuesta del código</v>
      </c>
      <c r="E1397" s="123"/>
      <c r="F1397" s="123"/>
      <c r="G1397" s="123"/>
      <c r="H1397" s="123"/>
      <c r="I1397" s="48"/>
      <c r="J1397" s="48"/>
      <c r="K1397" s="123">
        <f t="shared" si="517"/>
        <v>5453</v>
      </c>
      <c r="L1397" s="123" t="str">
        <f t="shared" si="518"/>
        <v>es "Si" la sumatoria de los códigos</v>
      </c>
      <c r="M1397" s="123"/>
      <c r="N1397" s="123"/>
      <c r="O1397" s="123"/>
      <c r="P1397" s="123"/>
      <c r="Q1397" s="123"/>
      <c r="R1397" s="123"/>
      <c r="S1397" s="123"/>
      <c r="T1397" s="123"/>
      <c r="U1397" s="123">
        <v>5531</v>
      </c>
      <c r="V1397" s="187"/>
      <c r="W1397" s="182">
        <v>5532</v>
      </c>
      <c r="X1397" s="187"/>
      <c r="Y1397" s="182">
        <v>5533</v>
      </c>
      <c r="Z1397" s="187"/>
      <c r="AA1397" s="182">
        <v>5534</v>
      </c>
      <c r="AB1397" s="187"/>
      <c r="AC1397" s="182">
        <v>5535</v>
      </c>
      <c r="AD1397" s="48"/>
      <c r="AE1397" s="182">
        <v>5536</v>
      </c>
      <c r="AF1397" s="123" t="str">
        <f t="shared" si="519"/>
        <v>debe ser 3, caso contrario mensaje de error "En la fila XX se debe escoger la habilidad principal y habilidad secundaria"</v>
      </c>
      <c r="AG1397" s="48"/>
      <c r="AH1397" s="48"/>
      <c r="AI1397" s="48"/>
      <c r="AJ1397" s="48"/>
      <c r="AK1397" s="48"/>
      <c r="AL1397" s="48"/>
      <c r="AM1397" s="48"/>
      <c r="AN1397" s="48"/>
      <c r="AO1397" s="48"/>
      <c r="AP1397" s="48"/>
      <c r="AQ1397" s="48"/>
      <c r="AR1397" s="48"/>
      <c r="AS1397" s="48"/>
      <c r="AT1397" s="48"/>
      <c r="AU1397" s="48"/>
      <c r="AV1397" s="48"/>
      <c r="AW1397" s="48"/>
      <c r="AX1397" s="48"/>
      <c r="AY1397" s="48"/>
      <c r="AZ1397" s="48"/>
      <c r="BA1397" s="48"/>
      <c r="BB1397" s="48"/>
      <c r="BC1397" s="48"/>
      <c r="BD1397" s="48"/>
      <c r="BE1397" s="48"/>
      <c r="BF1397" s="48"/>
      <c r="BG1397" s="48"/>
      <c r="BH1397" s="48"/>
      <c r="BI1397" s="48"/>
    </row>
    <row r="1398" spans="1:61" ht="15" customHeight="1" x14ac:dyDescent="0.25">
      <c r="A1398" s="46" t="s">
        <v>2176</v>
      </c>
      <c r="B1398" s="213" t="s">
        <v>2416</v>
      </c>
      <c r="C1398" s="176" t="str">
        <f t="shared" ref="C1398:D1398" si="522">C1397</f>
        <v>*</v>
      </c>
      <c r="D1398" s="123" t="str">
        <f t="shared" si="522"/>
        <v>Si la respuesta del código</v>
      </c>
      <c r="E1398" s="123"/>
      <c r="F1398" s="123"/>
      <c r="G1398" s="123"/>
      <c r="H1398" s="123"/>
      <c r="I1398" s="48"/>
      <c r="J1398" s="48"/>
      <c r="K1398" s="123">
        <f t="shared" si="517"/>
        <v>5454</v>
      </c>
      <c r="L1398" s="123" t="str">
        <f t="shared" si="518"/>
        <v>es "Si" la sumatoria de los códigos</v>
      </c>
      <c r="M1398" s="123"/>
      <c r="N1398" s="123"/>
      <c r="O1398" s="123"/>
      <c r="P1398" s="123"/>
      <c r="Q1398" s="123"/>
      <c r="R1398" s="123"/>
      <c r="S1398" s="123"/>
      <c r="T1398" s="123"/>
      <c r="U1398" s="123">
        <v>5537</v>
      </c>
      <c r="V1398" s="187"/>
      <c r="W1398" s="182">
        <v>5538</v>
      </c>
      <c r="X1398" s="187"/>
      <c r="Y1398" s="182">
        <v>5539</v>
      </c>
      <c r="Z1398" s="187"/>
      <c r="AA1398" s="182">
        <v>5540</v>
      </c>
      <c r="AB1398" s="187"/>
      <c r="AC1398" s="182">
        <v>5541</v>
      </c>
      <c r="AD1398" s="48"/>
      <c r="AE1398" s="182">
        <v>5542</v>
      </c>
      <c r="AF1398" s="123" t="str">
        <f t="shared" si="519"/>
        <v>debe ser 3, caso contrario mensaje de error "En la fila XX se debe escoger la habilidad principal y habilidad secundaria"</v>
      </c>
      <c r="AG1398" s="48"/>
      <c r="AH1398" s="48"/>
      <c r="AI1398" s="48"/>
      <c r="AJ1398" s="48"/>
      <c r="AK1398" s="48"/>
      <c r="AL1398" s="48"/>
      <c r="AM1398" s="48"/>
      <c r="AN1398" s="48"/>
      <c r="AO1398" s="48"/>
      <c r="AP1398" s="48"/>
      <c r="AQ1398" s="48"/>
      <c r="AR1398" s="48"/>
      <c r="AS1398" s="48"/>
      <c r="AT1398" s="48"/>
      <c r="AU1398" s="48"/>
      <c r="AV1398" s="48"/>
      <c r="AW1398" s="48"/>
      <c r="AX1398" s="48"/>
      <c r="AY1398" s="48"/>
      <c r="AZ1398" s="48"/>
      <c r="BA1398" s="48"/>
      <c r="BB1398" s="48"/>
      <c r="BC1398" s="48"/>
      <c r="BD1398" s="48"/>
      <c r="BE1398" s="48"/>
      <c r="BF1398" s="48"/>
      <c r="BG1398" s="48"/>
      <c r="BH1398" s="48"/>
      <c r="BI1398" s="48"/>
    </row>
    <row r="1399" spans="1:61" ht="15" customHeight="1" x14ac:dyDescent="0.25">
      <c r="A1399" s="46" t="s">
        <v>2177</v>
      </c>
      <c r="B1399" s="213" t="s">
        <v>2416</v>
      </c>
      <c r="C1399" s="176" t="str">
        <f t="shared" ref="C1399:D1399" si="523">C1398</f>
        <v>*</v>
      </c>
      <c r="D1399" s="123" t="str">
        <f t="shared" si="523"/>
        <v>Si la respuesta del código</v>
      </c>
      <c r="E1399" s="123"/>
      <c r="F1399" s="123"/>
      <c r="G1399" s="123"/>
      <c r="H1399" s="123"/>
      <c r="I1399" s="48"/>
      <c r="J1399" s="48"/>
      <c r="K1399" s="123">
        <f t="shared" si="517"/>
        <v>5455</v>
      </c>
      <c r="L1399" s="123" t="str">
        <f t="shared" si="518"/>
        <v>es "Si" la sumatoria de los códigos</v>
      </c>
      <c r="M1399" s="123"/>
      <c r="N1399" s="123"/>
      <c r="O1399" s="123"/>
      <c r="P1399" s="123"/>
      <c r="Q1399" s="123"/>
      <c r="R1399" s="123"/>
      <c r="S1399" s="123"/>
      <c r="T1399" s="123"/>
      <c r="U1399" s="123">
        <v>5543</v>
      </c>
      <c r="V1399" s="187"/>
      <c r="W1399" s="182">
        <v>5544</v>
      </c>
      <c r="X1399" s="187"/>
      <c r="Y1399" s="182">
        <v>5545</v>
      </c>
      <c r="Z1399" s="187"/>
      <c r="AA1399" s="182">
        <v>5546</v>
      </c>
      <c r="AB1399" s="187"/>
      <c r="AC1399" s="182">
        <v>5547</v>
      </c>
      <c r="AD1399" s="48"/>
      <c r="AE1399" s="182">
        <v>5548</v>
      </c>
      <c r="AF1399" s="123" t="str">
        <f t="shared" si="519"/>
        <v>debe ser 3, caso contrario mensaje de error "En la fila XX se debe escoger la habilidad principal y habilidad secundaria"</v>
      </c>
      <c r="AG1399" s="48"/>
      <c r="AH1399" s="48"/>
      <c r="AI1399" s="48"/>
      <c r="AJ1399" s="48"/>
      <c r="AK1399" s="48"/>
      <c r="AL1399" s="48"/>
      <c r="AM1399" s="48"/>
      <c r="AN1399" s="48"/>
      <c r="AO1399" s="48"/>
      <c r="AP1399" s="48"/>
      <c r="AQ1399" s="48"/>
      <c r="AR1399" s="48"/>
      <c r="AS1399" s="48"/>
      <c r="AT1399" s="48"/>
      <c r="AU1399" s="48"/>
      <c r="AV1399" s="48"/>
      <c r="AW1399" s="48"/>
      <c r="AX1399" s="48"/>
      <c r="AY1399" s="48"/>
      <c r="AZ1399" s="48"/>
      <c r="BA1399" s="48"/>
      <c r="BB1399" s="48"/>
      <c r="BC1399" s="48"/>
      <c r="BD1399" s="48"/>
      <c r="BE1399" s="48"/>
      <c r="BF1399" s="48"/>
      <c r="BG1399" s="48"/>
      <c r="BH1399" s="48"/>
      <c r="BI1399" s="48"/>
    </row>
    <row r="1400" spans="1:61" ht="15" customHeight="1" x14ac:dyDescent="0.25">
      <c r="A1400" s="46" t="s">
        <v>2178</v>
      </c>
      <c r="B1400" s="213" t="s">
        <v>2416</v>
      </c>
      <c r="C1400" s="176" t="str">
        <f t="shared" ref="C1400:D1400" si="524">C1399</f>
        <v>*</v>
      </c>
      <c r="D1400" s="123" t="str">
        <f t="shared" si="524"/>
        <v>Si la respuesta del código</v>
      </c>
      <c r="E1400" s="123"/>
      <c r="F1400" s="123"/>
      <c r="G1400" s="123"/>
      <c r="H1400" s="123"/>
      <c r="I1400" s="48"/>
      <c r="J1400" s="48"/>
      <c r="K1400" s="123">
        <f t="shared" si="517"/>
        <v>5456</v>
      </c>
      <c r="L1400" s="123" t="str">
        <f t="shared" si="518"/>
        <v>es "Si" la sumatoria de los códigos</v>
      </c>
      <c r="M1400" s="123"/>
      <c r="N1400" s="123"/>
      <c r="O1400" s="123"/>
      <c r="P1400" s="123"/>
      <c r="Q1400" s="123"/>
      <c r="R1400" s="123"/>
      <c r="S1400" s="123"/>
      <c r="T1400" s="123"/>
      <c r="U1400" s="123">
        <v>5549</v>
      </c>
      <c r="V1400" s="187"/>
      <c r="W1400" s="182">
        <v>5550</v>
      </c>
      <c r="X1400" s="187"/>
      <c r="Y1400" s="182">
        <v>5551</v>
      </c>
      <c r="Z1400" s="187"/>
      <c r="AA1400" s="182">
        <v>5552</v>
      </c>
      <c r="AB1400" s="187"/>
      <c r="AC1400" s="182">
        <v>5553</v>
      </c>
      <c r="AD1400" s="48"/>
      <c r="AE1400" s="182">
        <v>5554</v>
      </c>
      <c r="AF1400" s="123" t="str">
        <f t="shared" si="519"/>
        <v>debe ser 3, caso contrario mensaje de error "En la fila XX se debe escoger la habilidad principal y habilidad secundaria"</v>
      </c>
      <c r="AG1400" s="48"/>
      <c r="AH1400" s="48"/>
      <c r="AI1400" s="48"/>
      <c r="AJ1400" s="48"/>
      <c r="AK1400" s="48"/>
      <c r="AL1400" s="48"/>
      <c r="AM1400" s="48"/>
      <c r="AN1400" s="48"/>
      <c r="AO1400" s="48"/>
      <c r="AP1400" s="48"/>
      <c r="AQ1400" s="48"/>
      <c r="AR1400" s="48"/>
      <c r="AS1400" s="48"/>
      <c r="AT1400" s="48"/>
      <c r="AU1400" s="48"/>
      <c r="AV1400" s="48"/>
      <c r="AW1400" s="48"/>
      <c r="AX1400" s="48"/>
      <c r="AY1400" s="48"/>
      <c r="AZ1400" s="48"/>
      <c r="BA1400" s="48"/>
      <c r="BB1400" s="48"/>
      <c r="BC1400" s="48"/>
      <c r="BD1400" s="48"/>
      <c r="BE1400" s="48"/>
      <c r="BF1400" s="48"/>
      <c r="BG1400" s="48"/>
      <c r="BH1400" s="48"/>
      <c r="BI1400" s="48"/>
    </row>
    <row r="1401" spans="1:61" ht="15" customHeight="1" x14ac:dyDescent="0.25">
      <c r="A1401" s="46" t="s">
        <v>2190</v>
      </c>
      <c r="B1401" s="213" t="s">
        <v>2416</v>
      </c>
      <c r="C1401" s="176" t="str">
        <f t="shared" ref="C1401:D1401" si="525">C1400</f>
        <v>*</v>
      </c>
      <c r="D1401" s="123" t="str">
        <f t="shared" si="525"/>
        <v>Si la respuesta del código</v>
      </c>
      <c r="E1401" s="123"/>
      <c r="F1401" s="123"/>
      <c r="G1401" s="123"/>
      <c r="H1401" s="123"/>
      <c r="I1401" s="48"/>
      <c r="J1401" s="48"/>
      <c r="K1401" s="123">
        <f t="shared" si="517"/>
        <v>5457</v>
      </c>
      <c r="L1401" s="123" t="str">
        <f t="shared" si="518"/>
        <v>es "Si" la sumatoria de los códigos</v>
      </c>
      <c r="M1401" s="123"/>
      <c r="N1401" s="123"/>
      <c r="O1401" s="123"/>
      <c r="P1401" s="123"/>
      <c r="Q1401" s="123"/>
      <c r="R1401" s="123"/>
      <c r="S1401" s="123"/>
      <c r="T1401" s="123"/>
      <c r="U1401" s="123">
        <v>5555</v>
      </c>
      <c r="V1401" s="187"/>
      <c r="W1401" s="182">
        <v>5556</v>
      </c>
      <c r="X1401" s="187"/>
      <c r="Y1401" s="182">
        <v>5557</v>
      </c>
      <c r="Z1401" s="187"/>
      <c r="AA1401" s="182">
        <v>5558</v>
      </c>
      <c r="AB1401" s="187"/>
      <c r="AC1401" s="182">
        <v>5559</v>
      </c>
      <c r="AD1401" s="48"/>
      <c r="AE1401" s="182">
        <v>5560</v>
      </c>
      <c r="AF1401" s="123" t="str">
        <f t="shared" si="519"/>
        <v>debe ser 3, caso contrario mensaje de error "En la fila XX se debe escoger la habilidad principal y habilidad secundaria"</v>
      </c>
      <c r="AG1401" s="48"/>
      <c r="AH1401" s="48"/>
      <c r="AI1401" s="48"/>
      <c r="AJ1401" s="48"/>
      <c r="AK1401" s="48"/>
      <c r="AL1401" s="48"/>
      <c r="AM1401" s="48"/>
      <c r="AN1401" s="48"/>
      <c r="AO1401" s="48"/>
      <c r="AP1401" s="48"/>
      <c r="AQ1401" s="48"/>
      <c r="AR1401" s="48"/>
      <c r="AS1401" s="48"/>
      <c r="AT1401" s="48"/>
      <c r="AU1401" s="48"/>
      <c r="AV1401" s="48"/>
      <c r="AW1401" s="48"/>
      <c r="AX1401" s="48"/>
      <c r="AY1401" s="48"/>
      <c r="AZ1401" s="48"/>
      <c r="BA1401" s="48"/>
      <c r="BB1401" s="48"/>
      <c r="BC1401" s="48"/>
      <c r="BD1401" s="48"/>
      <c r="BE1401" s="48"/>
      <c r="BF1401" s="48"/>
      <c r="BG1401" s="48"/>
      <c r="BH1401" s="48"/>
      <c r="BI1401" s="48"/>
    </row>
    <row r="1402" spans="1:61" ht="15" customHeight="1" x14ac:dyDescent="0.25">
      <c r="A1402" s="46" t="s">
        <v>2191</v>
      </c>
      <c r="B1402" s="213" t="s">
        <v>2416</v>
      </c>
      <c r="C1402" s="176" t="str">
        <f t="shared" ref="C1402:D1402" si="526">C1401</f>
        <v>*</v>
      </c>
      <c r="D1402" s="123" t="str">
        <f t="shared" si="526"/>
        <v>Si la respuesta del código</v>
      </c>
      <c r="E1402" s="123"/>
      <c r="F1402" s="123"/>
      <c r="G1402" s="123"/>
      <c r="H1402" s="123"/>
      <c r="I1402" s="48"/>
      <c r="J1402" s="48"/>
      <c r="K1402" s="123">
        <f t="shared" si="517"/>
        <v>5458</v>
      </c>
      <c r="L1402" s="123" t="str">
        <f t="shared" si="518"/>
        <v>es "Si" la sumatoria de los códigos</v>
      </c>
      <c r="M1402" s="123"/>
      <c r="N1402" s="123"/>
      <c r="O1402" s="123"/>
      <c r="P1402" s="123"/>
      <c r="Q1402" s="123"/>
      <c r="R1402" s="123"/>
      <c r="S1402" s="123"/>
      <c r="T1402" s="123"/>
      <c r="U1402" s="123">
        <v>5561</v>
      </c>
      <c r="V1402" s="187"/>
      <c r="W1402" s="182">
        <v>5562</v>
      </c>
      <c r="X1402" s="187"/>
      <c r="Y1402" s="182">
        <v>5563</v>
      </c>
      <c r="Z1402" s="187"/>
      <c r="AA1402" s="182">
        <v>5564</v>
      </c>
      <c r="AB1402" s="187"/>
      <c r="AC1402" s="182">
        <v>5565</v>
      </c>
      <c r="AD1402" s="48"/>
      <c r="AE1402" s="182">
        <v>5566</v>
      </c>
      <c r="AF1402" s="123" t="str">
        <f t="shared" si="519"/>
        <v>debe ser 3, caso contrario mensaje de error "En la fila XX se debe escoger la habilidad principal y habilidad secundaria"</v>
      </c>
      <c r="AG1402" s="48"/>
      <c r="AH1402" s="48"/>
      <c r="AI1402" s="48"/>
      <c r="AJ1402" s="48"/>
      <c r="AK1402" s="48"/>
      <c r="AL1402" s="48"/>
      <c r="AM1402" s="48"/>
      <c r="AN1402" s="48"/>
      <c r="AO1402" s="48"/>
      <c r="AP1402" s="48"/>
      <c r="AQ1402" s="48"/>
      <c r="AR1402" s="48"/>
      <c r="AS1402" s="48"/>
      <c r="AT1402" s="48"/>
      <c r="AU1402" s="48"/>
      <c r="AV1402" s="48"/>
      <c r="AW1402" s="48"/>
      <c r="AX1402" s="48"/>
      <c r="AY1402" s="48"/>
      <c r="AZ1402" s="48"/>
      <c r="BA1402" s="48"/>
      <c r="BB1402" s="48"/>
      <c r="BC1402" s="48"/>
      <c r="BD1402" s="48"/>
      <c r="BE1402" s="48"/>
      <c r="BF1402" s="48"/>
      <c r="BG1402" s="48"/>
      <c r="BH1402" s="48"/>
      <c r="BI1402" s="48"/>
    </row>
    <row r="1403" spans="1:61" ht="15" customHeight="1" x14ac:dyDescent="0.25">
      <c r="A1403" s="46"/>
      <c r="B1403" s="213"/>
      <c r="C1403" s="176"/>
      <c r="D1403" s="123"/>
      <c r="E1403" s="123"/>
      <c r="F1403" s="123"/>
      <c r="G1403" s="123"/>
      <c r="H1403" s="123"/>
      <c r="I1403" s="48"/>
      <c r="J1403" s="48"/>
      <c r="K1403" s="123"/>
      <c r="L1403" s="123"/>
      <c r="M1403" s="123"/>
      <c r="N1403" s="123"/>
      <c r="O1403" s="123"/>
      <c r="P1403" s="123"/>
      <c r="Q1403" s="123"/>
      <c r="R1403" s="123"/>
      <c r="S1403" s="123"/>
      <c r="T1403" s="123"/>
      <c r="U1403" s="123"/>
      <c r="V1403" s="187"/>
      <c r="W1403" s="182"/>
      <c r="X1403" s="187"/>
      <c r="Y1403" s="123"/>
      <c r="Z1403" s="48"/>
      <c r="AA1403" s="187"/>
      <c r="AB1403" s="187"/>
      <c r="AC1403" s="187"/>
      <c r="AD1403" s="187"/>
      <c r="AE1403" s="187"/>
      <c r="AF1403" s="48"/>
      <c r="AG1403" s="48"/>
      <c r="AH1403" s="48"/>
      <c r="AI1403" s="48"/>
      <c r="AJ1403" s="48"/>
      <c r="AK1403" s="48"/>
      <c r="AL1403" s="48"/>
      <c r="AM1403" s="48"/>
      <c r="AN1403" s="48"/>
      <c r="AO1403" s="48"/>
      <c r="AP1403" s="48"/>
      <c r="AQ1403" s="48"/>
      <c r="AR1403" s="48"/>
      <c r="AS1403" s="48"/>
      <c r="AT1403" s="48"/>
      <c r="AU1403" s="48"/>
      <c r="AV1403" s="48"/>
      <c r="AW1403" s="48"/>
      <c r="AX1403" s="48"/>
      <c r="AY1403" s="48"/>
      <c r="AZ1403" s="48"/>
      <c r="BA1403" s="48"/>
      <c r="BB1403" s="48"/>
      <c r="BC1403" s="48"/>
      <c r="BD1403" s="48"/>
      <c r="BE1403" s="48"/>
      <c r="BF1403" s="48"/>
      <c r="BG1403" s="48"/>
      <c r="BH1403" s="48"/>
      <c r="BI1403" s="48"/>
    </row>
    <row r="1404" spans="1:61" x14ac:dyDescent="0.25">
      <c r="A1404" s="48"/>
      <c r="B1404" s="213"/>
      <c r="C1404" s="210" t="s">
        <v>2164</v>
      </c>
      <c r="D1404" s="163"/>
      <c r="E1404" s="163"/>
      <c r="F1404" s="163"/>
      <c r="G1404" s="163"/>
      <c r="H1404" s="163"/>
      <c r="I1404" s="163"/>
      <c r="J1404" s="163"/>
      <c r="K1404" s="163"/>
      <c r="L1404" s="163"/>
      <c r="M1404" s="163"/>
      <c r="N1404" s="163"/>
      <c r="O1404" s="163"/>
      <c r="P1404" s="163"/>
      <c r="Q1404" s="163"/>
      <c r="R1404" s="163"/>
      <c r="S1404" s="163"/>
      <c r="T1404" s="163"/>
      <c r="U1404" s="163"/>
      <c r="V1404" s="163"/>
      <c r="W1404" s="163"/>
      <c r="X1404" s="163"/>
      <c r="Y1404" s="163"/>
      <c r="Z1404" s="163"/>
      <c r="AA1404" s="163"/>
      <c r="AB1404" s="163"/>
      <c r="AC1404" s="163"/>
      <c r="AD1404" s="163"/>
      <c r="AE1404" s="123"/>
      <c r="AF1404" s="123"/>
      <c r="AG1404" s="48"/>
      <c r="AH1404" s="48"/>
      <c r="AI1404" s="48"/>
      <c r="AJ1404" s="48"/>
      <c r="AK1404" s="48"/>
      <c r="AL1404" s="48"/>
      <c r="AM1404" s="48"/>
      <c r="AN1404" s="48"/>
      <c r="AO1404" s="48"/>
      <c r="AP1404" s="48"/>
      <c r="AQ1404" s="48"/>
      <c r="AR1404" s="48"/>
      <c r="AS1404" s="48"/>
      <c r="AT1404" s="48"/>
      <c r="AU1404" s="48"/>
      <c r="AV1404" s="48"/>
      <c r="AW1404" s="48"/>
      <c r="AX1404" s="48"/>
      <c r="AY1404" s="48"/>
      <c r="AZ1404" s="48"/>
      <c r="BA1404" s="48"/>
      <c r="BB1404" s="48"/>
      <c r="BC1404" s="48"/>
      <c r="BD1404" s="48"/>
      <c r="BE1404" s="48"/>
      <c r="BF1404" s="48"/>
      <c r="BG1404" s="48"/>
      <c r="BH1404" s="48"/>
      <c r="BI1404" s="48"/>
    </row>
    <row r="1405" spans="1:61" x14ac:dyDescent="0.25">
      <c r="A1405" s="48"/>
      <c r="B1405" s="213"/>
      <c r="C1405" s="163"/>
      <c r="D1405" s="163"/>
      <c r="E1405" s="163"/>
      <c r="F1405" s="163"/>
      <c r="G1405" s="163"/>
      <c r="H1405" s="163"/>
      <c r="I1405" s="163"/>
      <c r="J1405" s="163"/>
      <c r="K1405" s="163"/>
      <c r="L1405" s="163"/>
      <c r="M1405" s="163"/>
      <c r="N1405" s="163"/>
      <c r="O1405" s="163"/>
      <c r="P1405" s="163"/>
      <c r="Q1405" s="163"/>
      <c r="R1405" s="163"/>
      <c r="S1405" s="163"/>
      <c r="T1405" s="163"/>
      <c r="U1405" s="163"/>
      <c r="V1405" s="163"/>
      <c r="W1405" s="163"/>
      <c r="X1405" s="163"/>
      <c r="Y1405" s="163"/>
      <c r="Z1405" s="163"/>
      <c r="AA1405" s="163"/>
      <c r="AB1405" s="163"/>
      <c r="AC1405" s="163"/>
      <c r="AD1405" s="163"/>
      <c r="AE1405" s="123"/>
      <c r="AF1405" s="123"/>
      <c r="AG1405" s="48"/>
      <c r="AH1405" s="48"/>
      <c r="AI1405" s="48"/>
      <c r="AJ1405" s="48"/>
      <c r="AK1405" s="48"/>
      <c r="AL1405" s="48"/>
      <c r="AM1405" s="48"/>
      <c r="AN1405" s="48"/>
      <c r="AO1405" s="48"/>
      <c r="AP1405" s="48"/>
      <c r="AQ1405" s="48"/>
      <c r="AR1405" s="48"/>
      <c r="AS1405" s="48"/>
      <c r="AT1405" s="48"/>
      <c r="AU1405" s="48"/>
      <c r="AV1405" s="48"/>
      <c r="AW1405" s="48"/>
      <c r="AX1405" s="48"/>
      <c r="AY1405" s="48"/>
      <c r="AZ1405" s="48"/>
      <c r="BA1405" s="48"/>
      <c r="BB1405" s="48"/>
      <c r="BC1405" s="48"/>
      <c r="BD1405" s="48"/>
      <c r="BE1405" s="48"/>
      <c r="BF1405" s="48"/>
      <c r="BG1405" s="48"/>
      <c r="BH1405" s="48"/>
      <c r="BI1405" s="48"/>
    </row>
    <row r="1406" spans="1:61" ht="27.75" customHeight="1" x14ac:dyDescent="0.25">
      <c r="A1406" s="48"/>
      <c r="B1406" s="213"/>
      <c r="C1406" s="379" t="s">
        <v>2165</v>
      </c>
      <c r="D1406" s="379"/>
      <c r="E1406" s="379"/>
      <c r="F1406" s="379"/>
      <c r="G1406" s="379"/>
      <c r="H1406" s="379"/>
      <c r="I1406" s="379"/>
      <c r="J1406" s="379"/>
      <c r="K1406" s="379"/>
      <c r="L1406" s="379"/>
      <c r="M1406" s="379"/>
      <c r="N1406" s="379"/>
      <c r="O1406" s="379"/>
      <c r="P1406" s="379"/>
      <c r="Q1406" s="379"/>
      <c r="R1406" s="379"/>
      <c r="S1406" s="379"/>
      <c r="T1406" s="379"/>
      <c r="U1406" s="379"/>
      <c r="V1406" s="379"/>
      <c r="W1406" s="379"/>
      <c r="X1406" s="379"/>
      <c r="Y1406" s="379"/>
      <c r="Z1406" s="379"/>
      <c r="AA1406" s="379"/>
      <c r="AB1406" s="379"/>
      <c r="AC1406" s="379"/>
      <c r="AD1406" s="379"/>
      <c r="AE1406" s="379"/>
      <c r="AF1406" s="48"/>
      <c r="AG1406" s="48"/>
      <c r="AH1406" s="48"/>
      <c r="AI1406" s="48"/>
      <c r="AJ1406" s="48"/>
      <c r="AK1406" s="48"/>
      <c r="AL1406" s="48"/>
      <c r="AM1406" s="48"/>
      <c r="AN1406" s="48"/>
      <c r="AO1406" s="48"/>
      <c r="AP1406" s="48"/>
      <c r="AQ1406" s="48"/>
      <c r="AR1406" s="48"/>
      <c r="AS1406" s="48"/>
      <c r="AT1406" s="48"/>
      <c r="AU1406" s="48"/>
      <c r="AV1406" s="48"/>
      <c r="AW1406" s="48"/>
      <c r="AX1406" s="48"/>
      <c r="AY1406" s="48"/>
      <c r="AZ1406" s="48"/>
      <c r="BA1406" s="48"/>
      <c r="BB1406" s="48"/>
      <c r="BC1406" s="48"/>
      <c r="BD1406" s="48"/>
      <c r="BE1406" s="48"/>
      <c r="BF1406" s="48"/>
      <c r="BG1406" s="48"/>
      <c r="BH1406" s="48"/>
      <c r="BI1406" s="48"/>
    </row>
    <row r="1407" spans="1:61" ht="15" customHeight="1" x14ac:dyDescent="0.25">
      <c r="A1407" s="46" t="s">
        <v>2192</v>
      </c>
      <c r="B1407" s="213" t="s">
        <v>2416</v>
      </c>
      <c r="C1407" s="94" t="s">
        <v>102</v>
      </c>
      <c r="D1407" s="95" t="s">
        <v>2166</v>
      </c>
      <c r="E1407" s="187"/>
      <c r="F1407" s="187"/>
      <c r="G1407" s="187"/>
      <c r="H1407" s="187"/>
      <c r="I1407" s="187"/>
      <c r="J1407" s="187"/>
      <c r="K1407" s="187"/>
      <c r="L1407" s="187"/>
      <c r="M1407" s="187"/>
      <c r="N1407" s="187"/>
      <c r="O1407" s="187"/>
      <c r="P1407" s="187"/>
      <c r="Q1407" s="187"/>
      <c r="R1407" s="187"/>
      <c r="S1407" s="187"/>
      <c r="T1407" s="187"/>
      <c r="U1407" s="187"/>
      <c r="V1407" s="187"/>
      <c r="W1407" s="187"/>
      <c r="X1407" s="187"/>
      <c r="Y1407" s="187"/>
      <c r="Z1407" s="187"/>
      <c r="AA1407" s="187"/>
      <c r="AB1407" s="187"/>
      <c r="AC1407" s="187"/>
      <c r="AD1407" s="187"/>
      <c r="AE1407" s="187"/>
      <c r="AF1407" s="48"/>
      <c r="AG1407" s="48"/>
      <c r="AH1407" s="48"/>
      <c r="AI1407" s="48"/>
      <c r="AJ1407" s="48"/>
      <c r="AK1407" s="48"/>
      <c r="AL1407" s="48"/>
      <c r="AM1407" s="48"/>
      <c r="AN1407" s="48"/>
      <c r="AO1407" s="48"/>
      <c r="AP1407" s="48"/>
      <c r="AQ1407" s="48"/>
      <c r="AR1407" s="48"/>
      <c r="AS1407" s="48"/>
      <c r="AT1407" s="48"/>
      <c r="AU1407" s="48"/>
      <c r="AV1407" s="48"/>
      <c r="AW1407" s="48"/>
      <c r="AX1407" s="48"/>
      <c r="AY1407" s="48"/>
      <c r="AZ1407" s="48"/>
      <c r="BA1407" s="48"/>
      <c r="BB1407" s="48"/>
      <c r="BC1407" s="48"/>
      <c r="BD1407" s="48"/>
      <c r="BE1407" s="48"/>
      <c r="BF1407" s="48"/>
      <c r="BG1407" s="48"/>
      <c r="BH1407" s="48"/>
      <c r="BI1407" s="48"/>
    </row>
    <row r="1408" spans="1:61" ht="15" customHeight="1" x14ac:dyDescent="0.25">
      <c r="A1408" s="46"/>
      <c r="B1408" s="213"/>
      <c r="C1408" s="176"/>
      <c r="D1408" s="123"/>
      <c r="E1408" s="123"/>
      <c r="F1408" s="123"/>
      <c r="G1408" s="123"/>
      <c r="H1408" s="123"/>
      <c r="I1408" s="48"/>
      <c r="J1408" s="48"/>
      <c r="K1408" s="123"/>
      <c r="L1408" s="123"/>
      <c r="M1408" s="123"/>
      <c r="N1408" s="123"/>
      <c r="O1408" s="123"/>
      <c r="P1408" s="123"/>
      <c r="Q1408" s="123"/>
      <c r="R1408" s="123"/>
      <c r="S1408" s="123"/>
      <c r="T1408" s="123"/>
      <c r="U1408" s="123"/>
      <c r="V1408" s="187"/>
      <c r="W1408" s="182"/>
      <c r="X1408" s="187"/>
      <c r="Y1408" s="123"/>
      <c r="Z1408" s="48"/>
      <c r="AA1408" s="187"/>
      <c r="AB1408" s="187"/>
      <c r="AC1408" s="187"/>
      <c r="AD1408" s="187"/>
      <c r="AE1408" s="187"/>
      <c r="AF1408" s="48"/>
      <c r="AG1408" s="48"/>
      <c r="AH1408" s="48"/>
      <c r="AI1408" s="48"/>
      <c r="AJ1408" s="48"/>
      <c r="AK1408" s="48"/>
      <c r="AL1408" s="48"/>
      <c r="AM1408" s="48"/>
      <c r="AN1408" s="48"/>
      <c r="AO1408" s="48"/>
      <c r="AP1408" s="48"/>
      <c r="AQ1408" s="48"/>
      <c r="AR1408" s="48"/>
      <c r="AS1408" s="48"/>
      <c r="AT1408" s="48"/>
      <c r="AU1408" s="48"/>
      <c r="AV1408" s="48"/>
      <c r="AW1408" s="48"/>
      <c r="AX1408" s="48"/>
      <c r="AY1408" s="48"/>
      <c r="AZ1408" s="48"/>
      <c r="BA1408" s="48"/>
      <c r="BB1408" s="48"/>
      <c r="BC1408" s="48"/>
      <c r="BD1408" s="48"/>
      <c r="BE1408" s="48"/>
      <c r="BF1408" s="48"/>
      <c r="BG1408" s="48"/>
      <c r="BH1408" s="48"/>
      <c r="BI1408" s="48"/>
    </row>
    <row r="1409" spans="1:61" ht="27.75" customHeight="1" x14ac:dyDescent="0.25">
      <c r="A1409" s="48"/>
      <c r="B1409" s="213"/>
      <c r="C1409" s="379" t="s">
        <v>2179</v>
      </c>
      <c r="D1409" s="379"/>
      <c r="E1409" s="379"/>
      <c r="F1409" s="379"/>
      <c r="G1409" s="379"/>
      <c r="H1409" s="379"/>
      <c r="I1409" s="379"/>
      <c r="J1409" s="379"/>
      <c r="K1409" s="379"/>
      <c r="L1409" s="379"/>
      <c r="M1409" s="379"/>
      <c r="N1409" s="379"/>
      <c r="O1409" s="379"/>
      <c r="P1409" s="379"/>
      <c r="Q1409" s="379"/>
      <c r="R1409" s="379"/>
      <c r="S1409" s="379"/>
      <c r="T1409" s="379"/>
      <c r="U1409" s="379"/>
      <c r="V1409" s="379"/>
      <c r="W1409" s="379"/>
      <c r="X1409" s="379"/>
      <c r="Y1409" s="379"/>
      <c r="Z1409" s="379"/>
      <c r="AA1409" s="379"/>
      <c r="AB1409" s="379"/>
      <c r="AC1409" s="379"/>
      <c r="AD1409" s="379"/>
      <c r="AE1409" s="379"/>
      <c r="AF1409" s="48"/>
      <c r="AG1409" s="48"/>
      <c r="AH1409" s="48"/>
      <c r="AI1409" s="48"/>
      <c r="AJ1409" s="48"/>
      <c r="AK1409" s="48"/>
      <c r="AL1409" s="48"/>
      <c r="AM1409" s="48"/>
      <c r="AN1409" s="48"/>
      <c r="AO1409" s="48"/>
      <c r="AP1409" s="48"/>
      <c r="AQ1409" s="48"/>
      <c r="AR1409" s="48"/>
      <c r="AS1409" s="48"/>
      <c r="AT1409" s="48"/>
      <c r="AU1409" s="48"/>
      <c r="AV1409" s="48"/>
      <c r="AW1409" s="48"/>
      <c r="AX1409" s="48"/>
      <c r="AY1409" s="48"/>
      <c r="AZ1409" s="48"/>
      <c r="BA1409" s="48"/>
      <c r="BB1409" s="48"/>
      <c r="BC1409" s="48"/>
      <c r="BD1409" s="48"/>
      <c r="BE1409" s="48"/>
      <c r="BF1409" s="48"/>
      <c r="BG1409" s="48"/>
      <c r="BH1409" s="48"/>
      <c r="BI1409" s="48"/>
    </row>
    <row r="1410" spans="1:61" ht="15" customHeight="1" x14ac:dyDescent="0.25">
      <c r="A1410" s="46" t="s">
        <v>2193</v>
      </c>
      <c r="B1410" s="213" t="s">
        <v>2416</v>
      </c>
      <c r="C1410" s="94" t="s">
        <v>102</v>
      </c>
      <c r="D1410" s="95" t="s">
        <v>2180</v>
      </c>
      <c r="E1410" s="187"/>
      <c r="F1410" s="187"/>
      <c r="G1410" s="187"/>
      <c r="H1410" s="187"/>
      <c r="I1410" s="187"/>
      <c r="J1410" s="187"/>
      <c r="K1410" s="187"/>
      <c r="L1410" s="187"/>
      <c r="M1410" s="187"/>
      <c r="N1410" s="187"/>
      <c r="O1410" s="187"/>
      <c r="P1410" s="187"/>
      <c r="Q1410" s="187"/>
      <c r="R1410" s="187"/>
      <c r="S1410" s="187"/>
      <c r="T1410" s="187"/>
      <c r="U1410" s="187"/>
      <c r="V1410" s="187"/>
      <c r="W1410" s="187"/>
      <c r="X1410" s="187"/>
      <c r="Y1410" s="187"/>
      <c r="Z1410" s="187"/>
      <c r="AA1410" s="187"/>
      <c r="AB1410" s="187"/>
      <c r="AC1410" s="187"/>
      <c r="AD1410" s="187"/>
      <c r="AE1410" s="187"/>
      <c r="AF1410" s="48"/>
      <c r="AG1410" s="48"/>
      <c r="AH1410" s="48"/>
      <c r="AI1410" s="48"/>
      <c r="AJ1410" s="48"/>
      <c r="AK1410" s="48"/>
      <c r="AL1410" s="48"/>
      <c r="AM1410" s="48"/>
      <c r="AN1410" s="48"/>
      <c r="AO1410" s="48"/>
      <c r="AP1410" s="48"/>
      <c r="AQ1410" s="48"/>
      <c r="AR1410" s="48"/>
      <c r="AS1410" s="48"/>
      <c r="AT1410" s="48"/>
      <c r="AU1410" s="48"/>
      <c r="AV1410" s="48"/>
      <c r="AW1410" s="48"/>
      <c r="AX1410" s="48"/>
      <c r="AY1410" s="48"/>
      <c r="AZ1410" s="48"/>
      <c r="BA1410" s="48"/>
      <c r="BB1410" s="48"/>
      <c r="BC1410" s="48"/>
      <c r="BD1410" s="48"/>
      <c r="BE1410" s="48"/>
      <c r="BF1410" s="48"/>
      <c r="BG1410" s="48"/>
      <c r="BH1410" s="48"/>
      <c r="BI1410" s="48"/>
    </row>
    <row r="1411" spans="1:61" ht="15" customHeight="1" x14ac:dyDescent="0.25">
      <c r="A1411" s="46"/>
      <c r="B1411" s="213"/>
      <c r="C1411" s="176"/>
      <c r="D1411" s="123"/>
      <c r="E1411" s="123"/>
      <c r="F1411" s="123"/>
      <c r="G1411" s="123"/>
      <c r="H1411" s="123"/>
      <c r="I1411" s="48"/>
      <c r="J1411" s="48"/>
      <c r="K1411" s="123"/>
      <c r="L1411" s="123"/>
      <c r="M1411" s="123"/>
      <c r="N1411" s="123"/>
      <c r="O1411" s="123"/>
      <c r="P1411" s="123"/>
      <c r="Q1411" s="123"/>
      <c r="R1411" s="123"/>
      <c r="S1411" s="123"/>
      <c r="T1411" s="123"/>
      <c r="U1411" s="123"/>
      <c r="V1411" s="187"/>
      <c r="W1411" s="182"/>
      <c r="X1411" s="187"/>
      <c r="Y1411" s="123"/>
      <c r="Z1411" s="48"/>
      <c r="AA1411" s="187"/>
      <c r="AB1411" s="187"/>
      <c r="AC1411" s="187"/>
      <c r="AD1411" s="187"/>
      <c r="AE1411" s="187"/>
      <c r="AF1411" s="48"/>
      <c r="AG1411" s="48"/>
      <c r="AH1411" s="48"/>
      <c r="AI1411" s="48"/>
      <c r="AJ1411" s="48"/>
      <c r="AK1411" s="48"/>
      <c r="AL1411" s="48"/>
      <c r="AM1411" s="48"/>
      <c r="AN1411" s="48"/>
      <c r="AO1411" s="48"/>
      <c r="AP1411" s="48"/>
      <c r="AQ1411" s="48"/>
      <c r="AR1411" s="48"/>
      <c r="AS1411" s="48"/>
      <c r="AT1411" s="48"/>
      <c r="AU1411" s="48"/>
      <c r="AV1411" s="48"/>
      <c r="AW1411" s="48"/>
      <c r="AX1411" s="48"/>
      <c r="AY1411" s="48"/>
      <c r="AZ1411" s="48"/>
      <c r="BA1411" s="48"/>
      <c r="BB1411" s="48"/>
      <c r="BC1411" s="48"/>
      <c r="BD1411" s="48"/>
      <c r="BE1411" s="48"/>
      <c r="BF1411" s="48"/>
      <c r="BG1411" s="48"/>
      <c r="BH1411" s="48"/>
      <c r="BI1411" s="48"/>
    </row>
    <row r="1412" spans="1:61" ht="27.75" customHeight="1" x14ac:dyDescent="0.25">
      <c r="A1412" s="48"/>
      <c r="B1412" s="213"/>
      <c r="C1412" s="379" t="s">
        <v>2181</v>
      </c>
      <c r="D1412" s="379"/>
      <c r="E1412" s="379"/>
      <c r="F1412" s="379"/>
      <c r="G1412" s="379"/>
      <c r="H1412" s="379"/>
      <c r="I1412" s="379"/>
      <c r="J1412" s="379"/>
      <c r="K1412" s="379"/>
      <c r="L1412" s="379"/>
      <c r="M1412" s="379"/>
      <c r="N1412" s="379"/>
      <c r="O1412" s="379"/>
      <c r="P1412" s="379"/>
      <c r="Q1412" s="379"/>
      <c r="R1412" s="379"/>
      <c r="S1412" s="379"/>
      <c r="T1412" s="379"/>
      <c r="U1412" s="379"/>
      <c r="V1412" s="379"/>
      <c r="W1412" s="379"/>
      <c r="X1412" s="379"/>
      <c r="Y1412" s="379"/>
      <c r="Z1412" s="379"/>
      <c r="AA1412" s="379"/>
      <c r="AB1412" s="379"/>
      <c r="AC1412" s="379"/>
      <c r="AD1412" s="379"/>
      <c r="AE1412" s="379"/>
      <c r="AF1412" s="48"/>
      <c r="AG1412" s="48"/>
      <c r="AH1412" s="48"/>
      <c r="AI1412" s="48"/>
      <c r="AJ1412" s="48"/>
      <c r="AK1412" s="48"/>
      <c r="AL1412" s="48"/>
      <c r="AM1412" s="48"/>
      <c r="AN1412" s="48"/>
      <c r="AO1412" s="48"/>
      <c r="AP1412" s="48"/>
      <c r="AQ1412" s="48"/>
      <c r="AR1412" s="48"/>
      <c r="AS1412" s="48"/>
      <c r="AT1412" s="48"/>
      <c r="AU1412" s="48"/>
      <c r="AV1412" s="48"/>
      <c r="AW1412" s="48"/>
      <c r="AX1412" s="48"/>
      <c r="AY1412" s="48"/>
      <c r="AZ1412" s="48"/>
      <c r="BA1412" s="48"/>
      <c r="BB1412" s="48"/>
      <c r="BC1412" s="48"/>
      <c r="BD1412" s="48"/>
      <c r="BE1412" s="48"/>
      <c r="BF1412" s="48"/>
      <c r="BG1412" s="48"/>
      <c r="BH1412" s="48"/>
      <c r="BI1412" s="48"/>
    </row>
    <row r="1413" spans="1:61" ht="15" customHeight="1" x14ac:dyDescent="0.25">
      <c r="A1413" s="46" t="s">
        <v>2194</v>
      </c>
      <c r="B1413" s="213" t="s">
        <v>2416</v>
      </c>
      <c r="C1413" s="94" t="s">
        <v>102</v>
      </c>
      <c r="D1413" s="95" t="s">
        <v>2182</v>
      </c>
      <c r="E1413" s="187"/>
      <c r="F1413" s="187"/>
      <c r="G1413" s="187"/>
      <c r="H1413" s="187"/>
      <c r="I1413" s="187"/>
      <c r="J1413" s="187"/>
      <c r="K1413" s="187"/>
      <c r="L1413" s="187"/>
      <c r="M1413" s="187"/>
      <c r="N1413" s="187"/>
      <c r="O1413" s="187"/>
      <c r="P1413" s="187"/>
      <c r="Q1413" s="187"/>
      <c r="R1413" s="187"/>
      <c r="S1413" s="187"/>
      <c r="T1413" s="187"/>
      <c r="U1413" s="187"/>
      <c r="V1413" s="187"/>
      <c r="W1413" s="187"/>
      <c r="X1413" s="187"/>
      <c r="Y1413" s="187"/>
      <c r="Z1413" s="187"/>
      <c r="AA1413" s="187"/>
      <c r="AB1413" s="187"/>
      <c r="AC1413" s="187"/>
      <c r="AD1413" s="187"/>
      <c r="AE1413" s="187"/>
      <c r="AF1413" s="48"/>
      <c r="AG1413" s="48"/>
      <c r="AH1413" s="48"/>
      <c r="AI1413" s="48"/>
      <c r="AJ1413" s="48"/>
      <c r="AK1413" s="48"/>
      <c r="AL1413" s="48"/>
      <c r="AM1413" s="48"/>
      <c r="AN1413" s="48"/>
      <c r="AO1413" s="48"/>
      <c r="AP1413" s="48"/>
      <c r="AQ1413" s="48"/>
      <c r="AR1413" s="48"/>
      <c r="AS1413" s="48"/>
      <c r="AT1413" s="48"/>
      <c r="AU1413" s="48"/>
      <c r="AV1413" s="48"/>
      <c r="AW1413" s="48"/>
      <c r="AX1413" s="48"/>
      <c r="AY1413" s="48"/>
      <c r="AZ1413" s="48"/>
      <c r="BA1413" s="48"/>
      <c r="BB1413" s="48"/>
      <c r="BC1413" s="48"/>
      <c r="BD1413" s="48"/>
      <c r="BE1413" s="48"/>
      <c r="BF1413" s="48"/>
      <c r="BG1413" s="48"/>
      <c r="BH1413" s="48"/>
      <c r="BI1413" s="48"/>
    </row>
    <row r="1414" spans="1:61" ht="15" customHeight="1" x14ac:dyDescent="0.25">
      <c r="A1414" s="46"/>
      <c r="B1414" s="213"/>
      <c r="C1414" s="176"/>
      <c r="D1414" s="123"/>
      <c r="E1414" s="123"/>
      <c r="F1414" s="123"/>
      <c r="G1414" s="123"/>
      <c r="H1414" s="123"/>
      <c r="I1414" s="48"/>
      <c r="J1414" s="48"/>
      <c r="K1414" s="123"/>
      <c r="L1414" s="123"/>
      <c r="M1414" s="123"/>
      <c r="N1414" s="123"/>
      <c r="O1414" s="123"/>
      <c r="P1414" s="123"/>
      <c r="Q1414" s="123"/>
      <c r="R1414" s="123"/>
      <c r="S1414" s="123"/>
      <c r="T1414" s="123"/>
      <c r="U1414" s="123"/>
      <c r="V1414" s="187"/>
      <c r="W1414" s="182"/>
      <c r="X1414" s="187"/>
      <c r="Y1414" s="123"/>
      <c r="Z1414" s="48"/>
      <c r="AA1414" s="187"/>
      <c r="AB1414" s="187"/>
      <c r="AC1414" s="187"/>
      <c r="AD1414" s="187"/>
      <c r="AE1414" s="187"/>
      <c r="AF1414" s="48"/>
      <c r="AG1414" s="48"/>
      <c r="AH1414" s="48"/>
      <c r="AI1414" s="48"/>
      <c r="AJ1414" s="48"/>
      <c r="AK1414" s="48"/>
      <c r="AL1414" s="48"/>
      <c r="AM1414" s="48"/>
      <c r="AN1414" s="48"/>
      <c r="AO1414" s="48"/>
      <c r="AP1414" s="48"/>
      <c r="AQ1414" s="48"/>
      <c r="AR1414" s="48"/>
      <c r="AS1414" s="48"/>
      <c r="AT1414" s="48"/>
      <c r="AU1414" s="48"/>
      <c r="AV1414" s="48"/>
      <c r="AW1414" s="48"/>
      <c r="AX1414" s="48"/>
      <c r="AY1414" s="48"/>
      <c r="AZ1414" s="48"/>
      <c r="BA1414" s="48"/>
      <c r="BB1414" s="48"/>
      <c r="BC1414" s="48"/>
      <c r="BD1414" s="48"/>
      <c r="BE1414" s="48"/>
      <c r="BF1414" s="48"/>
      <c r="BG1414" s="48"/>
      <c r="BH1414" s="48"/>
      <c r="BI1414" s="48"/>
    </row>
    <row r="1415" spans="1:61" ht="27.75" customHeight="1" x14ac:dyDescent="0.25">
      <c r="A1415" s="48"/>
      <c r="B1415" s="213"/>
      <c r="C1415" s="379" t="s">
        <v>2183</v>
      </c>
      <c r="D1415" s="379"/>
      <c r="E1415" s="379"/>
      <c r="F1415" s="379"/>
      <c r="G1415" s="379"/>
      <c r="H1415" s="379"/>
      <c r="I1415" s="379"/>
      <c r="J1415" s="379"/>
      <c r="K1415" s="379"/>
      <c r="L1415" s="379"/>
      <c r="M1415" s="379"/>
      <c r="N1415" s="379"/>
      <c r="O1415" s="379"/>
      <c r="P1415" s="379"/>
      <c r="Q1415" s="379"/>
      <c r="R1415" s="379"/>
      <c r="S1415" s="379"/>
      <c r="T1415" s="379"/>
      <c r="U1415" s="379"/>
      <c r="V1415" s="379"/>
      <c r="W1415" s="379"/>
      <c r="X1415" s="379"/>
      <c r="Y1415" s="379"/>
      <c r="Z1415" s="379"/>
      <c r="AA1415" s="379"/>
      <c r="AB1415" s="379"/>
      <c r="AC1415" s="379"/>
      <c r="AD1415" s="379"/>
      <c r="AE1415" s="379"/>
      <c r="AF1415" s="48"/>
      <c r="AG1415" s="48"/>
      <c r="AH1415" s="48"/>
      <c r="AI1415" s="48"/>
      <c r="AJ1415" s="48"/>
      <c r="AK1415" s="48"/>
      <c r="AL1415" s="48"/>
      <c r="AM1415" s="48"/>
      <c r="AN1415" s="48"/>
      <c r="AO1415" s="48"/>
      <c r="AP1415" s="48"/>
      <c r="AQ1415" s="48"/>
      <c r="AR1415" s="48"/>
      <c r="AS1415" s="48"/>
      <c r="AT1415" s="48"/>
      <c r="AU1415" s="48"/>
      <c r="AV1415" s="48"/>
      <c r="AW1415" s="48"/>
      <c r="AX1415" s="48"/>
      <c r="AY1415" s="48"/>
      <c r="AZ1415" s="48"/>
      <c r="BA1415" s="48"/>
      <c r="BB1415" s="48"/>
      <c r="BC1415" s="48"/>
      <c r="BD1415" s="48"/>
      <c r="BE1415" s="48"/>
      <c r="BF1415" s="48"/>
      <c r="BG1415" s="48"/>
      <c r="BH1415" s="48"/>
      <c r="BI1415" s="48"/>
    </row>
    <row r="1416" spans="1:61" ht="15" customHeight="1" x14ac:dyDescent="0.25">
      <c r="A1416" s="46" t="s">
        <v>2195</v>
      </c>
      <c r="B1416" s="213" t="s">
        <v>2416</v>
      </c>
      <c r="C1416" s="94" t="s">
        <v>102</v>
      </c>
      <c r="D1416" s="95" t="s">
        <v>2184</v>
      </c>
      <c r="E1416" s="187"/>
      <c r="F1416" s="187"/>
      <c r="G1416" s="187"/>
      <c r="H1416" s="187"/>
      <c r="I1416" s="187"/>
      <c r="J1416" s="187"/>
      <c r="K1416" s="187"/>
      <c r="L1416" s="187"/>
      <c r="M1416" s="187"/>
      <c r="N1416" s="187"/>
      <c r="O1416" s="187"/>
      <c r="P1416" s="187"/>
      <c r="Q1416" s="187"/>
      <c r="R1416" s="187"/>
      <c r="S1416" s="187"/>
      <c r="T1416" s="187"/>
      <c r="U1416" s="187"/>
      <c r="V1416" s="187"/>
      <c r="W1416" s="187"/>
      <c r="X1416" s="187"/>
      <c r="Y1416" s="187"/>
      <c r="Z1416" s="187"/>
      <c r="AA1416" s="187"/>
      <c r="AB1416" s="187"/>
      <c r="AC1416" s="187"/>
      <c r="AD1416" s="187"/>
      <c r="AE1416" s="187"/>
      <c r="AF1416" s="48"/>
      <c r="AG1416" s="48"/>
      <c r="AH1416" s="48"/>
      <c r="AI1416" s="48"/>
      <c r="AJ1416" s="48"/>
      <c r="AK1416" s="48"/>
      <c r="AL1416" s="48"/>
      <c r="AM1416" s="48"/>
      <c r="AN1416" s="48"/>
      <c r="AO1416" s="48"/>
      <c r="AP1416" s="48"/>
      <c r="AQ1416" s="48"/>
      <c r="AR1416" s="48"/>
      <c r="AS1416" s="48"/>
      <c r="AT1416" s="48"/>
      <c r="AU1416" s="48"/>
      <c r="AV1416" s="48"/>
      <c r="AW1416" s="48"/>
      <c r="AX1416" s="48"/>
      <c r="AY1416" s="48"/>
      <c r="AZ1416" s="48"/>
      <c r="BA1416" s="48"/>
      <c r="BB1416" s="48"/>
      <c r="BC1416" s="48"/>
      <c r="BD1416" s="48"/>
      <c r="BE1416" s="48"/>
      <c r="BF1416" s="48"/>
      <c r="BG1416" s="48"/>
      <c r="BH1416" s="48"/>
      <c r="BI1416" s="48"/>
    </row>
    <row r="1417" spans="1:61" ht="15" customHeight="1" x14ac:dyDescent="0.25">
      <c r="A1417" s="46" t="s">
        <v>2196</v>
      </c>
      <c r="B1417" s="213" t="s">
        <v>2416</v>
      </c>
      <c r="C1417" s="94" t="s">
        <v>102</v>
      </c>
      <c r="D1417" s="95" t="s">
        <v>2185</v>
      </c>
      <c r="E1417" s="123"/>
      <c r="F1417" s="123"/>
      <c r="G1417" s="123"/>
      <c r="H1417" s="123"/>
      <c r="I1417" s="48"/>
      <c r="J1417" s="48"/>
      <c r="K1417" s="123"/>
      <c r="L1417" s="123"/>
      <c r="M1417" s="123"/>
      <c r="N1417" s="123"/>
      <c r="O1417" s="123"/>
      <c r="P1417" s="123"/>
      <c r="Q1417" s="123"/>
      <c r="R1417" s="123"/>
      <c r="S1417" s="123"/>
      <c r="T1417" s="123"/>
      <c r="U1417" s="123"/>
      <c r="V1417" s="187"/>
      <c r="W1417" s="182"/>
      <c r="X1417" s="187"/>
      <c r="Y1417" s="123"/>
      <c r="Z1417" s="48"/>
      <c r="AA1417" s="187"/>
      <c r="AB1417" s="187"/>
      <c r="AC1417" s="187"/>
      <c r="AD1417" s="187"/>
      <c r="AE1417" s="187"/>
      <c r="AF1417" s="48"/>
      <c r="AG1417" s="48"/>
      <c r="AH1417" s="48"/>
      <c r="AI1417" s="48"/>
      <c r="AJ1417" s="48"/>
      <c r="AK1417" s="48"/>
      <c r="AL1417" s="48"/>
      <c r="AM1417" s="48"/>
      <c r="AN1417" s="48"/>
      <c r="AO1417" s="48"/>
      <c r="AP1417" s="48"/>
      <c r="AQ1417" s="48"/>
      <c r="AR1417" s="48"/>
      <c r="AS1417" s="48"/>
      <c r="AT1417" s="48"/>
      <c r="AU1417" s="48"/>
      <c r="AV1417" s="48"/>
      <c r="AW1417" s="48"/>
      <c r="AX1417" s="48"/>
      <c r="AY1417" s="48"/>
      <c r="AZ1417" s="48"/>
      <c r="BA1417" s="48"/>
      <c r="BB1417" s="48"/>
      <c r="BC1417" s="48"/>
      <c r="BD1417" s="48"/>
      <c r="BE1417" s="48"/>
      <c r="BF1417" s="48"/>
      <c r="BG1417" s="48"/>
      <c r="BH1417" s="48"/>
      <c r="BI1417" s="48"/>
    </row>
    <row r="1418" spans="1:61" ht="15" customHeight="1" x14ac:dyDescent="0.25">
      <c r="A1418" s="46" t="s">
        <v>2203</v>
      </c>
      <c r="B1418" s="213" t="s">
        <v>2416</v>
      </c>
      <c r="C1418" s="94" t="s">
        <v>102</v>
      </c>
      <c r="D1418" s="95" t="s">
        <v>2186</v>
      </c>
      <c r="E1418" s="123"/>
      <c r="F1418" s="123"/>
      <c r="G1418" s="123"/>
      <c r="H1418" s="123"/>
      <c r="I1418" s="48"/>
      <c r="J1418" s="48"/>
      <c r="K1418" s="123"/>
      <c r="L1418" s="123"/>
      <c r="M1418" s="123"/>
      <c r="N1418" s="123"/>
      <c r="O1418" s="123"/>
      <c r="P1418" s="123"/>
      <c r="Q1418" s="123"/>
      <c r="R1418" s="123"/>
      <c r="S1418" s="123"/>
      <c r="T1418" s="123"/>
      <c r="U1418" s="123"/>
      <c r="V1418" s="187"/>
      <c r="W1418" s="182"/>
      <c r="X1418" s="187"/>
      <c r="Y1418" s="123"/>
      <c r="Z1418" s="48"/>
      <c r="AA1418" s="187"/>
      <c r="AB1418" s="187"/>
      <c r="AC1418" s="187"/>
      <c r="AD1418" s="187"/>
      <c r="AE1418" s="187"/>
      <c r="AF1418" s="48"/>
      <c r="AG1418" s="48"/>
      <c r="AH1418" s="48"/>
      <c r="AI1418" s="48"/>
      <c r="AJ1418" s="48"/>
      <c r="AK1418" s="48"/>
      <c r="AL1418" s="48"/>
      <c r="AM1418" s="48"/>
      <c r="AN1418" s="48"/>
      <c r="AO1418" s="48"/>
      <c r="AP1418" s="48"/>
      <c r="AQ1418" s="48"/>
      <c r="AR1418" s="48"/>
      <c r="AS1418" s="48"/>
      <c r="AT1418" s="48"/>
      <c r="AU1418" s="48"/>
      <c r="AV1418" s="48"/>
      <c r="AW1418" s="48"/>
      <c r="AX1418" s="48"/>
      <c r="AY1418" s="48"/>
      <c r="AZ1418" s="48"/>
      <c r="BA1418" s="48"/>
      <c r="BB1418" s="48"/>
      <c r="BC1418" s="48"/>
      <c r="BD1418" s="48"/>
      <c r="BE1418" s="48"/>
      <c r="BF1418" s="48"/>
      <c r="BG1418" s="48"/>
      <c r="BH1418" s="48"/>
      <c r="BI1418" s="48"/>
    </row>
    <row r="1419" spans="1:61" ht="15" customHeight="1" x14ac:dyDescent="0.25">
      <c r="A1419" s="46" t="s">
        <v>2204</v>
      </c>
      <c r="B1419" s="213" t="s">
        <v>2416</v>
      </c>
      <c r="C1419" s="94" t="s">
        <v>102</v>
      </c>
      <c r="D1419" s="95" t="s">
        <v>2187</v>
      </c>
      <c r="E1419" s="123"/>
      <c r="F1419" s="123"/>
      <c r="G1419" s="123"/>
      <c r="H1419" s="123"/>
      <c r="I1419" s="48"/>
      <c r="J1419" s="48"/>
      <c r="K1419" s="123"/>
      <c r="L1419" s="123"/>
      <c r="M1419" s="123"/>
      <c r="N1419" s="123"/>
      <c r="O1419" s="123"/>
      <c r="P1419" s="123"/>
      <c r="Q1419" s="123"/>
      <c r="R1419" s="123"/>
      <c r="S1419" s="123"/>
      <c r="T1419" s="123"/>
      <c r="U1419" s="123"/>
      <c r="V1419" s="187"/>
      <c r="W1419" s="182"/>
      <c r="X1419" s="187"/>
      <c r="Y1419" s="123"/>
      <c r="Z1419" s="48"/>
      <c r="AA1419" s="187"/>
      <c r="AB1419" s="187"/>
      <c r="AC1419" s="187"/>
      <c r="AD1419" s="187"/>
      <c r="AE1419" s="187"/>
      <c r="AF1419" s="48"/>
      <c r="AG1419" s="48"/>
      <c r="AH1419" s="48"/>
      <c r="AI1419" s="48"/>
      <c r="AJ1419" s="48"/>
      <c r="AK1419" s="48"/>
      <c r="AL1419" s="48"/>
      <c r="AM1419" s="48"/>
      <c r="AN1419" s="48"/>
      <c r="AO1419" s="48"/>
      <c r="AP1419" s="48"/>
      <c r="AQ1419" s="48"/>
      <c r="AR1419" s="48"/>
      <c r="AS1419" s="48"/>
      <c r="AT1419" s="48"/>
      <c r="AU1419" s="48"/>
      <c r="AV1419" s="48"/>
      <c r="AW1419" s="48"/>
      <c r="AX1419" s="48"/>
      <c r="AY1419" s="48"/>
      <c r="AZ1419" s="48"/>
      <c r="BA1419" s="48"/>
      <c r="BB1419" s="48"/>
      <c r="BC1419" s="48"/>
      <c r="BD1419" s="48"/>
      <c r="BE1419" s="48"/>
      <c r="BF1419" s="48"/>
      <c r="BG1419" s="48"/>
      <c r="BH1419" s="48"/>
      <c r="BI1419" s="48"/>
    </row>
    <row r="1420" spans="1:61" ht="15" customHeight="1" x14ac:dyDescent="0.25">
      <c r="A1420" s="46" t="s">
        <v>2205</v>
      </c>
      <c r="B1420" s="213" t="s">
        <v>2416</v>
      </c>
      <c r="C1420" s="94" t="s">
        <v>102</v>
      </c>
      <c r="D1420" s="95" t="s">
        <v>2188</v>
      </c>
      <c r="E1420" s="123"/>
      <c r="F1420" s="123"/>
      <c r="G1420" s="123"/>
      <c r="H1420" s="123"/>
      <c r="I1420" s="48"/>
      <c r="J1420" s="48"/>
      <c r="K1420" s="123"/>
      <c r="L1420" s="123"/>
      <c r="M1420" s="123"/>
      <c r="N1420" s="123"/>
      <c r="O1420" s="123"/>
      <c r="P1420" s="123"/>
      <c r="Q1420" s="123"/>
      <c r="R1420" s="123"/>
      <c r="S1420" s="123"/>
      <c r="T1420" s="123"/>
      <c r="U1420" s="123"/>
      <c r="V1420" s="187"/>
      <c r="W1420" s="182"/>
      <c r="X1420" s="187"/>
      <c r="Y1420" s="123"/>
      <c r="Z1420" s="48"/>
      <c r="AA1420" s="187"/>
      <c r="AB1420" s="187"/>
      <c r="AC1420" s="187"/>
      <c r="AD1420" s="187"/>
      <c r="AE1420" s="187"/>
      <c r="AF1420" s="48"/>
      <c r="AG1420" s="48"/>
      <c r="AH1420" s="48"/>
      <c r="AI1420" s="48"/>
      <c r="AJ1420" s="48"/>
      <c r="AK1420" s="48"/>
      <c r="AL1420" s="48"/>
      <c r="AM1420" s="48"/>
      <c r="AN1420" s="48"/>
      <c r="AO1420" s="48"/>
      <c r="AP1420" s="48"/>
      <c r="AQ1420" s="48"/>
      <c r="AR1420" s="48"/>
      <c r="AS1420" s="48"/>
      <c r="AT1420" s="48"/>
      <c r="AU1420" s="48"/>
      <c r="AV1420" s="48"/>
      <c r="AW1420" s="48"/>
      <c r="AX1420" s="48"/>
      <c r="AY1420" s="48"/>
      <c r="AZ1420" s="48"/>
      <c r="BA1420" s="48"/>
      <c r="BB1420" s="48"/>
      <c r="BC1420" s="48"/>
      <c r="BD1420" s="48"/>
      <c r="BE1420" s="48"/>
      <c r="BF1420" s="48"/>
      <c r="BG1420" s="48"/>
      <c r="BH1420" s="48"/>
      <c r="BI1420" s="48"/>
    </row>
    <row r="1421" spans="1:61" ht="15" customHeight="1" x14ac:dyDescent="0.25">
      <c r="A1421" s="46" t="s">
        <v>2206</v>
      </c>
      <c r="B1421" s="213" t="s">
        <v>2416</v>
      </c>
      <c r="C1421" s="94" t="s">
        <v>102</v>
      </c>
      <c r="D1421" s="95" t="s">
        <v>2189</v>
      </c>
      <c r="E1421" s="123"/>
      <c r="F1421" s="123"/>
      <c r="G1421" s="123"/>
      <c r="H1421" s="123"/>
      <c r="I1421" s="48"/>
      <c r="J1421" s="48"/>
      <c r="K1421" s="123"/>
      <c r="L1421" s="123"/>
      <c r="M1421" s="123"/>
      <c r="N1421" s="123"/>
      <c r="O1421" s="123"/>
      <c r="P1421" s="123"/>
      <c r="Q1421" s="123"/>
      <c r="R1421" s="123"/>
      <c r="S1421" s="123"/>
      <c r="T1421" s="123"/>
      <c r="U1421" s="123"/>
      <c r="V1421" s="187"/>
      <c r="W1421" s="182"/>
      <c r="X1421" s="187"/>
      <c r="Y1421" s="123"/>
      <c r="Z1421" s="48"/>
      <c r="AA1421" s="187"/>
      <c r="AB1421" s="187"/>
      <c r="AC1421" s="187"/>
      <c r="AD1421" s="187"/>
      <c r="AE1421" s="187"/>
      <c r="AF1421" s="48"/>
      <c r="AG1421" s="48"/>
      <c r="AH1421" s="48"/>
      <c r="AI1421" s="48"/>
      <c r="AJ1421" s="48"/>
      <c r="AK1421" s="48"/>
      <c r="AL1421" s="48"/>
      <c r="AM1421" s="48"/>
      <c r="AN1421" s="48"/>
      <c r="AO1421" s="48"/>
      <c r="AP1421" s="48"/>
      <c r="AQ1421" s="48"/>
      <c r="AR1421" s="48"/>
      <c r="AS1421" s="48"/>
      <c r="AT1421" s="48"/>
      <c r="AU1421" s="48"/>
      <c r="AV1421" s="48"/>
      <c r="AW1421" s="48"/>
      <c r="AX1421" s="48"/>
      <c r="AY1421" s="48"/>
      <c r="AZ1421" s="48"/>
      <c r="BA1421" s="48"/>
      <c r="BB1421" s="48"/>
      <c r="BC1421" s="48"/>
      <c r="BD1421" s="48"/>
      <c r="BE1421" s="48"/>
      <c r="BF1421" s="48"/>
      <c r="BG1421" s="48"/>
      <c r="BH1421" s="48"/>
      <c r="BI1421" s="48"/>
    </row>
    <row r="1422" spans="1:61" ht="15" customHeight="1" x14ac:dyDescent="0.25">
      <c r="A1422" s="46"/>
      <c r="B1422" s="213"/>
      <c r="C1422" s="94"/>
      <c r="D1422" s="95"/>
      <c r="E1422" s="123"/>
      <c r="F1422" s="123"/>
      <c r="G1422" s="123"/>
      <c r="H1422" s="123"/>
      <c r="I1422" s="48"/>
      <c r="J1422" s="48"/>
      <c r="K1422" s="123"/>
      <c r="L1422" s="123"/>
      <c r="M1422" s="123"/>
      <c r="N1422" s="123"/>
      <c r="O1422" s="123"/>
      <c r="P1422" s="123"/>
      <c r="Q1422" s="123"/>
      <c r="R1422" s="123"/>
      <c r="S1422" s="123"/>
      <c r="T1422" s="123"/>
      <c r="U1422" s="123"/>
      <c r="V1422" s="187"/>
      <c r="W1422" s="182"/>
      <c r="X1422" s="187"/>
      <c r="Y1422" s="123"/>
      <c r="Z1422" s="48"/>
      <c r="AA1422" s="187"/>
      <c r="AB1422" s="187"/>
      <c r="AC1422" s="187"/>
      <c r="AD1422" s="187"/>
      <c r="AE1422" s="187"/>
      <c r="AF1422" s="48"/>
      <c r="AG1422" s="48"/>
      <c r="AH1422" s="48"/>
      <c r="AI1422" s="48"/>
      <c r="AJ1422" s="48"/>
      <c r="AK1422" s="48"/>
      <c r="AL1422" s="48"/>
      <c r="AM1422" s="48"/>
      <c r="AN1422" s="48"/>
      <c r="AO1422" s="48"/>
      <c r="AP1422" s="48"/>
      <c r="AQ1422" s="48"/>
      <c r="AR1422" s="48"/>
      <c r="AS1422" s="48"/>
      <c r="AT1422" s="48"/>
      <c r="AU1422" s="48"/>
      <c r="AV1422" s="48"/>
      <c r="AW1422" s="48"/>
      <c r="AX1422" s="48"/>
      <c r="AY1422" s="48"/>
      <c r="AZ1422" s="48"/>
      <c r="BA1422" s="48"/>
      <c r="BB1422" s="48"/>
      <c r="BC1422" s="48"/>
      <c r="BD1422" s="48"/>
      <c r="BE1422" s="48"/>
      <c r="BF1422" s="48"/>
      <c r="BG1422" s="48"/>
      <c r="BH1422" s="48"/>
      <c r="BI1422" s="48"/>
    </row>
    <row r="1423" spans="1:61" ht="27.75" customHeight="1" x14ac:dyDescent="0.25">
      <c r="A1423" s="48"/>
      <c r="B1423" s="213"/>
      <c r="C1423" s="379" t="s">
        <v>2197</v>
      </c>
      <c r="D1423" s="379"/>
      <c r="E1423" s="379"/>
      <c r="F1423" s="379"/>
      <c r="G1423" s="379"/>
      <c r="H1423" s="379"/>
      <c r="I1423" s="379"/>
      <c r="J1423" s="379"/>
      <c r="K1423" s="379"/>
      <c r="L1423" s="379"/>
      <c r="M1423" s="379"/>
      <c r="N1423" s="379"/>
      <c r="O1423" s="379"/>
      <c r="P1423" s="379"/>
      <c r="Q1423" s="379"/>
      <c r="R1423" s="379"/>
      <c r="S1423" s="379"/>
      <c r="T1423" s="379"/>
      <c r="U1423" s="379"/>
      <c r="V1423" s="379"/>
      <c r="W1423" s="379"/>
      <c r="X1423" s="379"/>
      <c r="Y1423" s="379"/>
      <c r="Z1423" s="379"/>
      <c r="AA1423" s="379"/>
      <c r="AB1423" s="379"/>
      <c r="AC1423" s="379"/>
      <c r="AD1423" s="379"/>
      <c r="AE1423" s="379"/>
      <c r="AF1423" s="48"/>
      <c r="AG1423" s="48"/>
      <c r="AH1423" s="48"/>
      <c r="AI1423" s="48"/>
      <c r="AJ1423" s="48"/>
      <c r="AK1423" s="48"/>
      <c r="AL1423" s="48"/>
      <c r="AM1423" s="48"/>
      <c r="AN1423" s="48"/>
      <c r="AO1423" s="48"/>
      <c r="AP1423" s="48"/>
      <c r="AQ1423" s="48"/>
      <c r="AR1423" s="48"/>
      <c r="AS1423" s="48"/>
      <c r="AT1423" s="48"/>
      <c r="AU1423" s="48"/>
      <c r="AV1423" s="48"/>
      <c r="AW1423" s="48"/>
      <c r="AX1423" s="48"/>
      <c r="AY1423" s="48"/>
      <c r="AZ1423" s="48"/>
      <c r="BA1423" s="48"/>
      <c r="BB1423" s="48"/>
      <c r="BC1423" s="48"/>
      <c r="BD1423" s="48"/>
      <c r="BE1423" s="48"/>
      <c r="BF1423" s="48"/>
      <c r="BG1423" s="48"/>
      <c r="BH1423" s="48"/>
      <c r="BI1423" s="48"/>
    </row>
    <row r="1424" spans="1:61" ht="15" customHeight="1" x14ac:dyDescent="0.25">
      <c r="A1424" s="46" t="s">
        <v>2207</v>
      </c>
      <c r="B1424" s="213" t="s">
        <v>2416</v>
      </c>
      <c r="C1424" s="94" t="s">
        <v>102</v>
      </c>
      <c r="D1424" s="95" t="s">
        <v>2198</v>
      </c>
      <c r="E1424" s="187"/>
      <c r="F1424" s="187"/>
      <c r="G1424" s="187"/>
      <c r="H1424" s="187"/>
      <c r="I1424" s="187"/>
      <c r="J1424" s="187"/>
      <c r="K1424" s="187"/>
      <c r="L1424" s="187"/>
      <c r="M1424" s="187"/>
      <c r="N1424" s="187"/>
      <c r="O1424" s="187"/>
      <c r="P1424" s="187"/>
      <c r="Q1424" s="187"/>
      <c r="R1424" s="187"/>
      <c r="S1424" s="187"/>
      <c r="T1424" s="187"/>
      <c r="U1424" s="187"/>
      <c r="V1424" s="187"/>
      <c r="W1424" s="187"/>
      <c r="X1424" s="187"/>
      <c r="Y1424" s="187"/>
      <c r="Z1424" s="187"/>
      <c r="AA1424" s="187"/>
      <c r="AB1424" s="187"/>
      <c r="AC1424" s="187"/>
      <c r="AD1424" s="187"/>
      <c r="AE1424" s="187"/>
      <c r="AF1424" s="48"/>
      <c r="AG1424" s="48"/>
      <c r="AH1424" s="48"/>
      <c r="AI1424" s="48"/>
      <c r="AJ1424" s="48"/>
      <c r="AK1424" s="48"/>
      <c r="AL1424" s="48"/>
      <c r="AM1424" s="48"/>
      <c r="AN1424" s="48"/>
      <c r="AO1424" s="48"/>
      <c r="AP1424" s="48"/>
      <c r="AQ1424" s="48"/>
      <c r="AR1424" s="48"/>
      <c r="AS1424" s="48"/>
      <c r="AT1424" s="48"/>
      <c r="AU1424" s="48"/>
      <c r="AV1424" s="48"/>
      <c r="AW1424" s="48"/>
      <c r="AX1424" s="48"/>
      <c r="AY1424" s="48"/>
      <c r="AZ1424" s="48"/>
      <c r="BA1424" s="48"/>
      <c r="BB1424" s="48"/>
      <c r="BC1424" s="48"/>
      <c r="BD1424" s="48"/>
      <c r="BE1424" s="48"/>
      <c r="BF1424" s="48"/>
      <c r="BG1424" s="48"/>
      <c r="BH1424" s="48"/>
      <c r="BI1424" s="48"/>
    </row>
    <row r="1425" spans="1:61" ht="15" customHeight="1" x14ac:dyDescent="0.25">
      <c r="A1425" s="46" t="s">
        <v>2210</v>
      </c>
      <c r="B1425" s="213" t="s">
        <v>2416</v>
      </c>
      <c r="C1425" s="94" t="s">
        <v>102</v>
      </c>
      <c r="D1425" s="95" t="s">
        <v>2199</v>
      </c>
      <c r="E1425" s="123"/>
      <c r="F1425" s="123"/>
      <c r="G1425" s="123"/>
      <c r="H1425" s="123"/>
      <c r="I1425" s="48"/>
      <c r="J1425" s="48"/>
      <c r="K1425" s="123"/>
      <c r="L1425" s="123"/>
      <c r="M1425" s="123"/>
      <c r="N1425" s="123"/>
      <c r="O1425" s="123"/>
      <c r="P1425" s="123"/>
      <c r="Q1425" s="123"/>
      <c r="R1425" s="123"/>
      <c r="S1425" s="123"/>
      <c r="T1425" s="123"/>
      <c r="U1425" s="123"/>
      <c r="V1425" s="187"/>
      <c r="W1425" s="182"/>
      <c r="X1425" s="187"/>
      <c r="Y1425" s="123"/>
      <c r="Z1425" s="48"/>
      <c r="AA1425" s="187"/>
      <c r="AB1425" s="187"/>
      <c r="AC1425" s="187"/>
      <c r="AD1425" s="187"/>
      <c r="AE1425" s="187"/>
      <c r="AF1425" s="48"/>
      <c r="AG1425" s="48"/>
      <c r="AH1425" s="48"/>
      <c r="AI1425" s="48"/>
      <c r="AJ1425" s="48"/>
      <c r="AK1425" s="48"/>
      <c r="AL1425" s="48"/>
      <c r="AM1425" s="48"/>
      <c r="AN1425" s="48"/>
      <c r="AO1425" s="48"/>
      <c r="AP1425" s="48"/>
      <c r="AQ1425" s="48"/>
      <c r="AR1425" s="48"/>
      <c r="AS1425" s="48"/>
      <c r="AT1425" s="48"/>
      <c r="AU1425" s="48"/>
      <c r="AV1425" s="48"/>
      <c r="AW1425" s="48"/>
      <c r="AX1425" s="48"/>
      <c r="AY1425" s="48"/>
      <c r="AZ1425" s="48"/>
      <c r="BA1425" s="48"/>
      <c r="BB1425" s="48"/>
      <c r="BC1425" s="48"/>
      <c r="BD1425" s="48"/>
      <c r="BE1425" s="48"/>
      <c r="BF1425" s="48"/>
      <c r="BG1425" s="48"/>
      <c r="BH1425" s="48"/>
      <c r="BI1425" s="48"/>
    </row>
    <row r="1426" spans="1:61" ht="15" customHeight="1" x14ac:dyDescent="0.25">
      <c r="A1426" s="46" t="s">
        <v>2211</v>
      </c>
      <c r="B1426" s="213" t="s">
        <v>2416</v>
      </c>
      <c r="C1426" s="94" t="s">
        <v>102</v>
      </c>
      <c r="D1426" s="95" t="s">
        <v>2200</v>
      </c>
      <c r="E1426" s="123"/>
      <c r="F1426" s="123"/>
      <c r="G1426" s="123"/>
      <c r="H1426" s="123"/>
      <c r="I1426" s="48"/>
      <c r="J1426" s="48"/>
      <c r="K1426" s="123"/>
      <c r="L1426" s="123"/>
      <c r="M1426" s="123"/>
      <c r="N1426" s="123"/>
      <c r="O1426" s="123"/>
      <c r="P1426" s="123"/>
      <c r="Q1426" s="123"/>
      <c r="R1426" s="123"/>
      <c r="S1426" s="123"/>
      <c r="T1426" s="123"/>
      <c r="U1426" s="123"/>
      <c r="V1426" s="187"/>
      <c r="W1426" s="182"/>
      <c r="X1426" s="187"/>
      <c r="Y1426" s="123"/>
      <c r="Z1426" s="48"/>
      <c r="AA1426" s="187"/>
      <c r="AB1426" s="187"/>
      <c r="AC1426" s="187"/>
      <c r="AD1426" s="187"/>
      <c r="AE1426" s="187"/>
      <c r="AF1426" s="48"/>
      <c r="AG1426" s="48"/>
      <c r="AH1426" s="48"/>
      <c r="AI1426" s="48"/>
      <c r="AJ1426" s="48"/>
      <c r="AK1426" s="48"/>
      <c r="AL1426" s="48"/>
      <c r="AM1426" s="48"/>
      <c r="AN1426" s="48"/>
      <c r="AO1426" s="48"/>
      <c r="AP1426" s="48"/>
      <c r="AQ1426" s="48"/>
      <c r="AR1426" s="48"/>
      <c r="AS1426" s="48"/>
      <c r="AT1426" s="48"/>
      <c r="AU1426" s="48"/>
      <c r="AV1426" s="48"/>
      <c r="AW1426" s="48"/>
      <c r="AX1426" s="48"/>
      <c r="AY1426" s="48"/>
      <c r="AZ1426" s="48"/>
      <c r="BA1426" s="48"/>
      <c r="BB1426" s="48"/>
      <c r="BC1426" s="48"/>
      <c r="BD1426" s="48"/>
      <c r="BE1426" s="48"/>
      <c r="BF1426" s="48"/>
      <c r="BG1426" s="48"/>
      <c r="BH1426" s="48"/>
      <c r="BI1426" s="48"/>
    </row>
    <row r="1427" spans="1:61" ht="15" customHeight="1" x14ac:dyDescent="0.25">
      <c r="A1427" s="46" t="s">
        <v>2212</v>
      </c>
      <c r="B1427" s="213" t="s">
        <v>2416</v>
      </c>
      <c r="C1427" s="94" t="s">
        <v>102</v>
      </c>
      <c r="D1427" s="95" t="s">
        <v>2201</v>
      </c>
      <c r="E1427" s="123"/>
      <c r="F1427" s="123"/>
      <c r="G1427" s="123"/>
      <c r="H1427" s="123"/>
      <c r="I1427" s="48"/>
      <c r="J1427" s="48"/>
      <c r="K1427" s="123"/>
      <c r="L1427" s="123"/>
      <c r="M1427" s="123"/>
      <c r="N1427" s="123"/>
      <c r="O1427" s="123"/>
      <c r="P1427" s="123"/>
      <c r="Q1427" s="123"/>
      <c r="R1427" s="123"/>
      <c r="S1427" s="123"/>
      <c r="T1427" s="123"/>
      <c r="U1427" s="123"/>
      <c r="V1427" s="187"/>
      <c r="W1427" s="182"/>
      <c r="X1427" s="187"/>
      <c r="Y1427" s="123"/>
      <c r="Z1427" s="48"/>
      <c r="AA1427" s="187"/>
      <c r="AB1427" s="187"/>
      <c r="AC1427" s="187"/>
      <c r="AD1427" s="187"/>
      <c r="AE1427" s="187"/>
      <c r="AF1427" s="48"/>
      <c r="AG1427" s="48"/>
      <c r="AH1427" s="48"/>
      <c r="AI1427" s="48"/>
      <c r="AJ1427" s="48"/>
      <c r="AK1427" s="48"/>
      <c r="AL1427" s="48"/>
      <c r="AM1427" s="48"/>
      <c r="AN1427" s="48"/>
      <c r="AO1427" s="48"/>
      <c r="AP1427" s="48"/>
      <c r="AQ1427" s="48"/>
      <c r="AR1427" s="48"/>
      <c r="AS1427" s="48"/>
      <c r="AT1427" s="48"/>
      <c r="AU1427" s="48"/>
      <c r="AV1427" s="48"/>
      <c r="AW1427" s="48"/>
      <c r="AX1427" s="48"/>
      <c r="AY1427" s="48"/>
      <c r="AZ1427" s="48"/>
      <c r="BA1427" s="48"/>
      <c r="BB1427" s="48"/>
      <c r="BC1427" s="48"/>
      <c r="BD1427" s="48"/>
      <c r="BE1427" s="48"/>
      <c r="BF1427" s="48"/>
      <c r="BG1427" s="48"/>
      <c r="BH1427" s="48"/>
      <c r="BI1427" s="48"/>
    </row>
    <row r="1428" spans="1:61" ht="15" customHeight="1" x14ac:dyDescent="0.25">
      <c r="A1428" s="46" t="s">
        <v>2213</v>
      </c>
      <c r="B1428" s="213" t="s">
        <v>2416</v>
      </c>
      <c r="C1428" s="94" t="s">
        <v>102</v>
      </c>
      <c r="D1428" s="95" t="s">
        <v>2202</v>
      </c>
      <c r="E1428" s="123"/>
      <c r="F1428" s="123"/>
      <c r="G1428" s="123"/>
      <c r="H1428" s="123"/>
      <c r="I1428" s="48"/>
      <c r="J1428" s="48"/>
      <c r="K1428" s="123"/>
      <c r="L1428" s="123"/>
      <c r="M1428" s="123"/>
      <c r="N1428" s="123"/>
      <c r="O1428" s="123"/>
      <c r="P1428" s="123"/>
      <c r="Q1428" s="123"/>
      <c r="R1428" s="123"/>
      <c r="S1428" s="123"/>
      <c r="T1428" s="123"/>
      <c r="U1428" s="123"/>
      <c r="V1428" s="187"/>
      <c r="W1428" s="182"/>
      <c r="X1428" s="187"/>
      <c r="Y1428" s="123"/>
      <c r="Z1428" s="48"/>
      <c r="AA1428" s="187"/>
      <c r="AB1428" s="187"/>
      <c r="AC1428" s="187"/>
      <c r="AD1428" s="187"/>
      <c r="AE1428" s="187"/>
      <c r="AF1428" s="48"/>
      <c r="AG1428" s="48"/>
      <c r="AH1428" s="48"/>
      <c r="AI1428" s="48"/>
      <c r="AJ1428" s="48"/>
      <c r="AK1428" s="48"/>
      <c r="AL1428" s="48"/>
      <c r="AM1428" s="48"/>
      <c r="AN1428" s="48"/>
      <c r="AO1428" s="48"/>
      <c r="AP1428" s="48"/>
      <c r="AQ1428" s="48"/>
      <c r="AR1428" s="48"/>
      <c r="AS1428" s="48"/>
      <c r="AT1428" s="48"/>
      <c r="AU1428" s="48"/>
      <c r="AV1428" s="48"/>
      <c r="AW1428" s="48"/>
      <c r="AX1428" s="48"/>
      <c r="AY1428" s="48"/>
      <c r="AZ1428" s="48"/>
      <c r="BA1428" s="48"/>
      <c r="BB1428" s="48"/>
      <c r="BC1428" s="48"/>
      <c r="BD1428" s="48"/>
      <c r="BE1428" s="48"/>
      <c r="BF1428" s="48"/>
      <c r="BG1428" s="48"/>
      <c r="BH1428" s="48"/>
      <c r="BI1428" s="48"/>
    </row>
    <row r="1429" spans="1:61" ht="15" customHeight="1" x14ac:dyDescent="0.25">
      <c r="A1429" s="46"/>
      <c r="B1429" s="213"/>
      <c r="C1429" s="94"/>
      <c r="D1429" s="95"/>
      <c r="E1429" s="123"/>
      <c r="F1429" s="123"/>
      <c r="G1429" s="123"/>
      <c r="H1429" s="123"/>
      <c r="I1429" s="48"/>
      <c r="J1429" s="48"/>
      <c r="K1429" s="123"/>
      <c r="L1429" s="123"/>
      <c r="M1429" s="123"/>
      <c r="N1429" s="123"/>
      <c r="O1429" s="123"/>
      <c r="P1429" s="123"/>
      <c r="Q1429" s="123"/>
      <c r="R1429" s="123"/>
      <c r="S1429" s="123"/>
      <c r="T1429" s="123"/>
      <c r="U1429" s="123"/>
      <c r="V1429" s="187"/>
      <c r="W1429" s="182"/>
      <c r="X1429" s="187"/>
      <c r="Y1429" s="123"/>
      <c r="Z1429" s="48"/>
      <c r="AA1429" s="187"/>
      <c r="AB1429" s="187"/>
      <c r="AC1429" s="187"/>
      <c r="AD1429" s="187"/>
      <c r="AE1429" s="187"/>
      <c r="AF1429" s="48"/>
      <c r="AG1429" s="48"/>
      <c r="AH1429" s="48"/>
      <c r="AI1429" s="48"/>
      <c r="AJ1429" s="48"/>
      <c r="AK1429" s="48"/>
      <c r="AL1429" s="48"/>
      <c r="AM1429" s="48"/>
      <c r="AN1429" s="48"/>
      <c r="AO1429" s="48"/>
      <c r="AP1429" s="48"/>
      <c r="AQ1429" s="48"/>
      <c r="AR1429" s="48"/>
      <c r="AS1429" s="48"/>
      <c r="AT1429" s="48"/>
      <c r="AU1429" s="48"/>
      <c r="AV1429" s="48"/>
      <c r="AW1429" s="48"/>
      <c r="AX1429" s="48"/>
      <c r="AY1429" s="48"/>
      <c r="AZ1429" s="48"/>
      <c r="BA1429" s="48"/>
      <c r="BB1429" s="48"/>
      <c r="BC1429" s="48"/>
      <c r="BD1429" s="48"/>
      <c r="BE1429" s="48"/>
      <c r="BF1429" s="48"/>
      <c r="BG1429" s="48"/>
      <c r="BH1429" s="48"/>
      <c r="BI1429" s="48"/>
    </row>
    <row r="1430" spans="1:61" x14ac:dyDescent="0.25">
      <c r="A1430" s="48"/>
      <c r="B1430" s="213"/>
      <c r="C1430" s="210" t="s">
        <v>2208</v>
      </c>
      <c r="D1430" s="163"/>
      <c r="E1430" s="163"/>
      <c r="F1430" s="163"/>
      <c r="G1430" s="163"/>
      <c r="H1430" s="163"/>
      <c r="I1430" s="163"/>
      <c r="J1430" s="163"/>
      <c r="K1430" s="163"/>
      <c r="L1430" s="163"/>
      <c r="M1430" s="163"/>
      <c r="N1430" s="163"/>
      <c r="O1430" s="163"/>
      <c r="P1430" s="163"/>
      <c r="Q1430" s="163"/>
      <c r="R1430" s="163"/>
      <c r="S1430" s="163"/>
      <c r="T1430" s="163"/>
      <c r="U1430" s="163"/>
      <c r="V1430" s="163"/>
      <c r="W1430" s="163"/>
      <c r="X1430" s="163"/>
      <c r="Y1430" s="163"/>
      <c r="Z1430" s="163"/>
      <c r="AA1430" s="163"/>
      <c r="AB1430" s="163"/>
      <c r="AC1430" s="163"/>
      <c r="AD1430" s="163"/>
      <c r="AE1430" s="123"/>
      <c r="AF1430" s="123"/>
      <c r="AG1430" s="48"/>
      <c r="AH1430" s="48"/>
      <c r="AI1430" s="48"/>
      <c r="AJ1430" s="48"/>
      <c r="AK1430" s="48"/>
      <c r="AL1430" s="48"/>
      <c r="AM1430" s="48"/>
      <c r="AN1430" s="48"/>
      <c r="AO1430" s="48"/>
      <c r="AP1430" s="48"/>
      <c r="AQ1430" s="48"/>
      <c r="AR1430" s="48"/>
      <c r="AS1430" s="48"/>
      <c r="AT1430" s="48"/>
      <c r="AU1430" s="48"/>
      <c r="AV1430" s="48"/>
      <c r="AW1430" s="48"/>
      <c r="AX1430" s="48"/>
      <c r="AY1430" s="48"/>
      <c r="AZ1430" s="48"/>
      <c r="BA1430" s="48"/>
      <c r="BB1430" s="48"/>
      <c r="BC1430" s="48"/>
      <c r="BD1430" s="48"/>
      <c r="BE1430" s="48"/>
      <c r="BF1430" s="48"/>
      <c r="BG1430" s="48"/>
      <c r="BH1430" s="48"/>
      <c r="BI1430" s="48"/>
    </row>
    <row r="1431" spans="1:61" x14ac:dyDescent="0.25">
      <c r="A1431" s="48"/>
      <c r="B1431" s="213"/>
      <c r="C1431" s="163"/>
      <c r="D1431" s="163"/>
      <c r="E1431" s="163"/>
      <c r="F1431" s="163"/>
      <c r="G1431" s="163"/>
      <c r="H1431" s="163"/>
      <c r="I1431" s="163"/>
      <c r="J1431" s="163"/>
      <c r="K1431" s="163"/>
      <c r="L1431" s="163"/>
      <c r="M1431" s="163"/>
      <c r="N1431" s="163"/>
      <c r="O1431" s="163"/>
      <c r="P1431" s="163"/>
      <c r="Q1431" s="163"/>
      <c r="R1431" s="163"/>
      <c r="S1431" s="163"/>
      <c r="T1431" s="163"/>
      <c r="U1431" s="163"/>
      <c r="V1431" s="163"/>
      <c r="W1431" s="163"/>
      <c r="X1431" s="163"/>
      <c r="Y1431" s="163"/>
      <c r="Z1431" s="163"/>
      <c r="AA1431" s="163"/>
      <c r="AB1431" s="163"/>
      <c r="AC1431" s="163"/>
      <c r="AD1431" s="163"/>
      <c r="AE1431" s="123"/>
      <c r="AF1431" s="123"/>
      <c r="AG1431" s="48"/>
      <c r="AH1431" s="48"/>
      <c r="AI1431" s="48"/>
      <c r="AJ1431" s="48"/>
      <c r="AK1431" s="48"/>
      <c r="AL1431" s="48"/>
      <c r="AM1431" s="48"/>
      <c r="AN1431" s="48"/>
      <c r="AO1431" s="48"/>
      <c r="AP1431" s="48"/>
      <c r="AQ1431" s="48"/>
      <c r="AR1431" s="48"/>
      <c r="AS1431" s="48"/>
      <c r="AT1431" s="48"/>
      <c r="AU1431" s="48"/>
      <c r="AV1431" s="48"/>
      <c r="AW1431" s="48"/>
      <c r="AX1431" s="48"/>
      <c r="AY1431" s="48"/>
      <c r="AZ1431" s="48"/>
      <c r="BA1431" s="48"/>
      <c r="BB1431" s="48"/>
      <c r="BC1431" s="48"/>
      <c r="BD1431" s="48"/>
      <c r="BE1431" s="48"/>
      <c r="BF1431" s="48"/>
      <c r="BG1431" s="48"/>
      <c r="BH1431" s="48"/>
      <c r="BI1431" s="48"/>
    </row>
    <row r="1432" spans="1:61" ht="27.75" customHeight="1" x14ac:dyDescent="0.25">
      <c r="A1432" s="48"/>
      <c r="B1432" s="213"/>
      <c r="C1432" s="379" t="s">
        <v>2209</v>
      </c>
      <c r="D1432" s="379"/>
      <c r="E1432" s="379"/>
      <c r="F1432" s="379"/>
      <c r="G1432" s="379"/>
      <c r="H1432" s="379"/>
      <c r="I1432" s="379"/>
      <c r="J1432" s="379"/>
      <c r="K1432" s="379"/>
      <c r="L1432" s="379"/>
      <c r="M1432" s="379"/>
      <c r="N1432" s="379"/>
      <c r="O1432" s="379"/>
      <c r="P1432" s="379"/>
      <c r="Q1432" s="379"/>
      <c r="R1432" s="379"/>
      <c r="S1432" s="379"/>
      <c r="T1432" s="379"/>
      <c r="U1432" s="379"/>
      <c r="V1432" s="379"/>
      <c r="W1432" s="379"/>
      <c r="X1432" s="379"/>
      <c r="Y1432" s="379"/>
      <c r="Z1432" s="379"/>
      <c r="AA1432" s="379"/>
      <c r="AB1432" s="379"/>
      <c r="AC1432" s="379"/>
      <c r="AD1432" s="379"/>
      <c r="AE1432" s="379"/>
      <c r="AF1432" s="48"/>
      <c r="AG1432" s="48"/>
      <c r="AH1432" s="48"/>
      <c r="AI1432" s="48"/>
      <c r="AJ1432" s="48"/>
      <c r="AK1432" s="48"/>
      <c r="AL1432" s="48"/>
      <c r="AM1432" s="48"/>
      <c r="AN1432" s="48"/>
      <c r="AO1432" s="48"/>
      <c r="AP1432" s="48"/>
      <c r="AQ1432" s="48"/>
      <c r="AR1432" s="48"/>
      <c r="AS1432" s="48"/>
      <c r="AT1432" s="48"/>
      <c r="AU1432" s="48"/>
      <c r="AV1432" s="48"/>
      <c r="AW1432" s="48"/>
      <c r="AX1432" s="48"/>
      <c r="AY1432" s="48"/>
      <c r="AZ1432" s="48"/>
      <c r="BA1432" s="48"/>
      <c r="BB1432" s="48"/>
      <c r="BC1432" s="48"/>
      <c r="BD1432" s="48"/>
      <c r="BE1432" s="48"/>
      <c r="BF1432" s="48"/>
      <c r="BG1432" s="48"/>
      <c r="BH1432" s="48"/>
      <c r="BI1432" s="48"/>
    </row>
    <row r="1433" spans="1:61" ht="15" customHeight="1" x14ac:dyDescent="0.25">
      <c r="A1433" s="46" t="s">
        <v>2214</v>
      </c>
      <c r="B1433" s="213" t="s">
        <v>2416</v>
      </c>
      <c r="C1433" s="94" t="s">
        <v>102</v>
      </c>
      <c r="D1433" s="95" t="s">
        <v>2221</v>
      </c>
      <c r="E1433" s="187"/>
      <c r="F1433" s="187"/>
      <c r="G1433" s="187"/>
      <c r="H1433" s="187"/>
      <c r="I1433" s="187"/>
      <c r="J1433" s="187"/>
      <c r="K1433" s="187"/>
      <c r="L1433" s="187"/>
      <c r="M1433" s="187"/>
      <c r="N1433" s="187"/>
      <c r="O1433" s="187"/>
      <c r="P1433" s="187"/>
      <c r="Q1433" s="187"/>
      <c r="R1433" s="187"/>
      <c r="S1433" s="187"/>
      <c r="T1433" s="187"/>
      <c r="U1433" s="187"/>
      <c r="V1433" s="187"/>
      <c r="W1433" s="187"/>
      <c r="X1433" s="187"/>
      <c r="Y1433" s="187"/>
      <c r="Z1433" s="187"/>
      <c r="AA1433" s="187"/>
      <c r="AB1433" s="187"/>
      <c r="AC1433" s="187"/>
      <c r="AD1433" s="187"/>
      <c r="AE1433" s="187"/>
      <c r="AF1433" s="48"/>
      <c r="AG1433" s="48"/>
      <c r="AH1433" s="48"/>
      <c r="AI1433" s="48"/>
      <c r="AJ1433" s="48"/>
      <c r="AK1433" s="48"/>
      <c r="AL1433" s="48"/>
      <c r="AM1433" s="48"/>
      <c r="AN1433" s="48"/>
      <c r="AO1433" s="48"/>
      <c r="AP1433" s="48"/>
      <c r="AQ1433" s="48"/>
      <c r="AR1433" s="48"/>
      <c r="AS1433" s="48"/>
      <c r="AT1433" s="48"/>
      <c r="AU1433" s="48"/>
      <c r="AV1433" s="48"/>
      <c r="AW1433" s="48"/>
      <c r="AX1433" s="48"/>
      <c r="AY1433" s="48"/>
      <c r="AZ1433" s="48"/>
      <c r="BA1433" s="48"/>
      <c r="BB1433" s="48"/>
      <c r="BC1433" s="48"/>
      <c r="BD1433" s="48"/>
      <c r="BE1433" s="48"/>
      <c r="BF1433" s="48"/>
      <c r="BG1433" s="48"/>
      <c r="BH1433" s="48"/>
      <c r="BI1433" s="48"/>
    </row>
    <row r="1434" spans="1:61" ht="15" customHeight="1" x14ac:dyDescent="0.25">
      <c r="A1434" s="46" t="s">
        <v>2215</v>
      </c>
      <c r="B1434" s="213" t="s">
        <v>2416</v>
      </c>
      <c r="C1434" s="176" t="s">
        <v>102</v>
      </c>
      <c r="D1434" s="123" t="s">
        <v>2098</v>
      </c>
      <c r="E1434" s="123"/>
      <c r="F1434" s="123"/>
      <c r="G1434" s="123"/>
      <c r="H1434" s="123"/>
      <c r="I1434" s="48"/>
      <c r="J1434" s="48"/>
      <c r="K1434" s="123">
        <v>5591</v>
      </c>
      <c r="L1434" s="123" t="s">
        <v>2222</v>
      </c>
      <c r="M1434" s="123"/>
      <c r="N1434" s="123"/>
      <c r="O1434" s="123"/>
      <c r="P1434" s="123"/>
      <c r="Q1434" s="123"/>
      <c r="R1434" s="123"/>
      <c r="S1434" s="123"/>
      <c r="T1434" s="123"/>
      <c r="U1434" s="123"/>
      <c r="V1434" s="123"/>
      <c r="W1434" s="123">
        <v>5592</v>
      </c>
      <c r="X1434" s="187"/>
      <c r="Y1434" s="182">
        <v>5593</v>
      </c>
      <c r="Z1434" s="187"/>
      <c r="AA1434" s="182">
        <v>5594</v>
      </c>
      <c r="AB1434" s="187"/>
      <c r="AC1434" s="182">
        <v>5595</v>
      </c>
      <c r="AD1434" s="187"/>
      <c r="AE1434" s="182">
        <v>5596</v>
      </c>
      <c r="AF1434" s="48"/>
      <c r="AG1434" s="182">
        <v>5597</v>
      </c>
      <c r="AH1434" s="48"/>
      <c r="AI1434" s="123">
        <v>5598</v>
      </c>
      <c r="AJ1434" s="187"/>
      <c r="AK1434" s="182">
        <v>5599</v>
      </c>
      <c r="AL1434" s="187"/>
      <c r="AM1434" s="182">
        <v>5600</v>
      </c>
      <c r="AN1434" s="187"/>
      <c r="AO1434" s="182">
        <v>5681</v>
      </c>
      <c r="AP1434" s="123"/>
      <c r="AQ1434" s="123">
        <v>5682</v>
      </c>
      <c r="AR1434" s="187"/>
      <c r="AS1434" s="182">
        <v>5683</v>
      </c>
      <c r="AT1434" s="187"/>
      <c r="AU1434" s="182">
        <v>5684</v>
      </c>
      <c r="AV1434" s="187"/>
      <c r="AW1434" s="182">
        <v>5685</v>
      </c>
      <c r="AX1434" s="187"/>
      <c r="AY1434" s="182">
        <v>5686</v>
      </c>
      <c r="AZ1434" s="48"/>
      <c r="BA1434" s="182">
        <v>5687</v>
      </c>
      <c r="BB1434" s="48"/>
      <c r="BC1434" s="123">
        <v>5688</v>
      </c>
      <c r="BD1434" s="187"/>
      <c r="BE1434" s="182">
        <v>5753</v>
      </c>
      <c r="BF1434" s="187"/>
      <c r="BG1434" s="182"/>
      <c r="BH1434" s="187"/>
      <c r="BI1434" s="182"/>
    </row>
    <row r="1435" spans="1:61" ht="15" customHeight="1" x14ac:dyDescent="0.25">
      <c r="A1435" s="46" t="s">
        <v>2216</v>
      </c>
      <c r="B1435" s="213" t="s">
        <v>2416</v>
      </c>
      <c r="C1435" s="176" t="str">
        <f>C1434</f>
        <v>*</v>
      </c>
      <c r="D1435" s="123" t="str">
        <f>D1434</f>
        <v>Si la respuesta del código</v>
      </c>
      <c r="E1435" s="123"/>
      <c r="F1435" s="123"/>
      <c r="G1435" s="123"/>
      <c r="H1435" s="123"/>
      <c r="I1435" s="48"/>
      <c r="J1435" s="48"/>
      <c r="K1435" s="123">
        <v>5601</v>
      </c>
      <c r="L1435" s="123" t="str">
        <f t="shared" ref="L1435:L1442" si="527">L1434</f>
        <v>es "1" debe bloquearse los sigueintes códigos</v>
      </c>
      <c r="M1435" s="123"/>
      <c r="N1435" s="123"/>
      <c r="O1435" s="123"/>
      <c r="P1435" s="123"/>
      <c r="Q1435" s="123"/>
      <c r="R1435" s="123"/>
      <c r="S1435" s="123"/>
      <c r="T1435" s="123"/>
      <c r="U1435" s="123"/>
      <c r="V1435" s="123"/>
      <c r="W1435" s="123">
        <v>5602</v>
      </c>
      <c r="X1435" s="187"/>
      <c r="Y1435" s="182">
        <v>5603</v>
      </c>
      <c r="Z1435" s="187"/>
      <c r="AA1435" s="182">
        <v>5604</v>
      </c>
      <c r="AB1435" s="187"/>
      <c r="AC1435" s="182">
        <v>5605</v>
      </c>
      <c r="AD1435" s="187"/>
      <c r="AE1435" s="182">
        <v>5606</v>
      </c>
      <c r="AF1435" s="48"/>
      <c r="AG1435" s="182">
        <v>5607</v>
      </c>
      <c r="AH1435" s="48"/>
      <c r="AI1435" s="123">
        <v>5608</v>
      </c>
      <c r="AJ1435" s="187"/>
      <c r="AK1435" s="182">
        <v>5609</v>
      </c>
      <c r="AL1435" s="187"/>
      <c r="AM1435" s="182">
        <v>5610</v>
      </c>
      <c r="AN1435" s="187"/>
      <c r="AO1435" s="182">
        <v>5689</v>
      </c>
      <c r="AP1435" s="123"/>
      <c r="AQ1435" s="123">
        <v>5690</v>
      </c>
      <c r="AR1435" s="187"/>
      <c r="AS1435" s="182">
        <v>5691</v>
      </c>
      <c r="AT1435" s="187"/>
      <c r="AU1435" s="182">
        <v>5692</v>
      </c>
      <c r="AV1435" s="187"/>
      <c r="AW1435" s="182">
        <v>5693</v>
      </c>
      <c r="AX1435" s="187"/>
      <c r="AY1435" s="182">
        <v>5694</v>
      </c>
      <c r="AZ1435" s="48"/>
      <c r="BA1435" s="182">
        <v>5695</v>
      </c>
      <c r="BB1435" s="48"/>
      <c r="BC1435" s="123">
        <v>5696</v>
      </c>
      <c r="BD1435" s="187"/>
      <c r="BE1435" s="182">
        <v>5754</v>
      </c>
      <c r="BF1435" s="187"/>
      <c r="BG1435" s="182"/>
      <c r="BH1435" s="187"/>
      <c r="BI1435" s="182"/>
    </row>
    <row r="1436" spans="1:61" ht="15" customHeight="1" x14ac:dyDescent="0.25">
      <c r="A1436" s="46" t="s">
        <v>2217</v>
      </c>
      <c r="B1436" s="213" t="s">
        <v>2416</v>
      </c>
      <c r="C1436" s="176" t="str">
        <f t="shared" ref="C1436:D1436" si="528">C1435</f>
        <v>*</v>
      </c>
      <c r="D1436" s="123" t="str">
        <f t="shared" si="528"/>
        <v>Si la respuesta del código</v>
      </c>
      <c r="E1436" s="123"/>
      <c r="F1436" s="123"/>
      <c r="G1436" s="123"/>
      <c r="H1436" s="123"/>
      <c r="I1436" s="48"/>
      <c r="J1436" s="48"/>
      <c r="K1436" s="123">
        <v>5611</v>
      </c>
      <c r="L1436" s="123" t="str">
        <f t="shared" si="527"/>
        <v>es "1" debe bloquearse los sigueintes códigos</v>
      </c>
      <c r="M1436" s="123"/>
      <c r="N1436" s="123"/>
      <c r="O1436" s="123"/>
      <c r="P1436" s="123"/>
      <c r="Q1436" s="123"/>
      <c r="R1436" s="123"/>
      <c r="S1436" s="123"/>
      <c r="T1436" s="123"/>
      <c r="U1436" s="123"/>
      <c r="V1436" s="123"/>
      <c r="W1436" s="123">
        <v>5612</v>
      </c>
      <c r="X1436" s="187"/>
      <c r="Y1436" s="182">
        <v>5613</v>
      </c>
      <c r="Z1436" s="187"/>
      <c r="AA1436" s="182">
        <v>5614</v>
      </c>
      <c r="AB1436" s="187"/>
      <c r="AC1436" s="182">
        <v>5615</v>
      </c>
      <c r="AD1436" s="187"/>
      <c r="AE1436" s="182">
        <v>5616</v>
      </c>
      <c r="AF1436" s="48"/>
      <c r="AG1436" s="182">
        <v>5617</v>
      </c>
      <c r="AH1436" s="48"/>
      <c r="AI1436" s="123">
        <v>5618</v>
      </c>
      <c r="AJ1436" s="187"/>
      <c r="AK1436" s="182">
        <v>5619</v>
      </c>
      <c r="AL1436" s="187"/>
      <c r="AM1436" s="182">
        <v>5620</v>
      </c>
      <c r="AN1436" s="187"/>
      <c r="AO1436" s="182">
        <v>5697</v>
      </c>
      <c r="AP1436" s="123"/>
      <c r="AQ1436" s="123">
        <v>5698</v>
      </c>
      <c r="AR1436" s="187"/>
      <c r="AS1436" s="182">
        <v>5699</v>
      </c>
      <c r="AT1436" s="187"/>
      <c r="AU1436" s="182">
        <v>5700</v>
      </c>
      <c r="AV1436" s="187"/>
      <c r="AW1436" s="182">
        <v>5701</v>
      </c>
      <c r="AX1436" s="187"/>
      <c r="AY1436" s="182">
        <v>5702</v>
      </c>
      <c r="AZ1436" s="48"/>
      <c r="BA1436" s="182">
        <v>5703</v>
      </c>
      <c r="BB1436" s="48"/>
      <c r="BC1436" s="123">
        <v>5704</v>
      </c>
      <c r="BD1436" s="187"/>
      <c r="BE1436" s="182">
        <v>5755</v>
      </c>
      <c r="BF1436" s="187"/>
      <c r="BG1436" s="182"/>
      <c r="BH1436" s="187"/>
      <c r="BI1436" s="182"/>
    </row>
    <row r="1437" spans="1:61" ht="15" customHeight="1" x14ac:dyDescent="0.25">
      <c r="A1437" s="46" t="s">
        <v>2218</v>
      </c>
      <c r="B1437" s="213" t="s">
        <v>2416</v>
      </c>
      <c r="C1437" s="176" t="str">
        <f t="shared" ref="C1437:D1437" si="529">C1436</f>
        <v>*</v>
      </c>
      <c r="D1437" s="123" t="str">
        <f t="shared" si="529"/>
        <v>Si la respuesta del código</v>
      </c>
      <c r="E1437" s="123"/>
      <c r="F1437" s="123"/>
      <c r="G1437" s="123"/>
      <c r="H1437" s="123"/>
      <c r="I1437" s="48"/>
      <c r="J1437" s="48"/>
      <c r="K1437" s="123">
        <v>5621</v>
      </c>
      <c r="L1437" s="123" t="str">
        <f t="shared" si="527"/>
        <v>es "1" debe bloquearse los sigueintes códigos</v>
      </c>
      <c r="M1437" s="123"/>
      <c r="N1437" s="123"/>
      <c r="O1437" s="123"/>
      <c r="P1437" s="123"/>
      <c r="Q1437" s="123"/>
      <c r="R1437" s="123"/>
      <c r="S1437" s="123"/>
      <c r="T1437" s="123"/>
      <c r="U1437" s="123"/>
      <c r="V1437" s="123"/>
      <c r="W1437" s="123">
        <v>5622</v>
      </c>
      <c r="X1437" s="187"/>
      <c r="Y1437" s="182">
        <v>5623</v>
      </c>
      <c r="Z1437" s="187"/>
      <c r="AA1437" s="182">
        <v>5624</v>
      </c>
      <c r="AB1437" s="187"/>
      <c r="AC1437" s="182">
        <v>5625</v>
      </c>
      <c r="AD1437" s="187"/>
      <c r="AE1437" s="182">
        <v>5626</v>
      </c>
      <c r="AF1437" s="48"/>
      <c r="AG1437" s="182">
        <v>5627</v>
      </c>
      <c r="AH1437" s="48"/>
      <c r="AI1437" s="123">
        <v>5628</v>
      </c>
      <c r="AJ1437" s="187"/>
      <c r="AK1437" s="182">
        <v>5629</v>
      </c>
      <c r="AL1437" s="187"/>
      <c r="AM1437" s="182">
        <v>5630</v>
      </c>
      <c r="AN1437" s="187"/>
      <c r="AO1437" s="182">
        <v>5705</v>
      </c>
      <c r="AP1437" s="123"/>
      <c r="AQ1437" s="123">
        <v>5706</v>
      </c>
      <c r="AR1437" s="187"/>
      <c r="AS1437" s="182">
        <v>5707</v>
      </c>
      <c r="AT1437" s="187"/>
      <c r="AU1437" s="182">
        <v>5708</v>
      </c>
      <c r="AV1437" s="187"/>
      <c r="AW1437" s="182">
        <v>5709</v>
      </c>
      <c r="AX1437" s="187"/>
      <c r="AY1437" s="182">
        <v>5710</v>
      </c>
      <c r="AZ1437" s="48"/>
      <c r="BA1437" s="182">
        <v>5711</v>
      </c>
      <c r="BB1437" s="48"/>
      <c r="BC1437" s="123">
        <v>5712</v>
      </c>
      <c r="BD1437" s="187"/>
      <c r="BE1437" s="182">
        <v>5756</v>
      </c>
      <c r="BF1437" s="187"/>
      <c r="BG1437" s="182"/>
      <c r="BH1437" s="187"/>
      <c r="BI1437" s="182"/>
    </row>
    <row r="1438" spans="1:61" ht="15" customHeight="1" x14ac:dyDescent="0.25">
      <c r="A1438" s="46" t="s">
        <v>2219</v>
      </c>
      <c r="B1438" s="213" t="s">
        <v>2416</v>
      </c>
      <c r="C1438" s="176" t="str">
        <f t="shared" ref="C1438:D1438" si="530">C1437</f>
        <v>*</v>
      </c>
      <c r="D1438" s="123" t="str">
        <f t="shared" si="530"/>
        <v>Si la respuesta del código</v>
      </c>
      <c r="E1438" s="123"/>
      <c r="F1438" s="123"/>
      <c r="G1438" s="123"/>
      <c r="H1438" s="123"/>
      <c r="I1438" s="48"/>
      <c r="J1438" s="48"/>
      <c r="K1438" s="123">
        <v>5631</v>
      </c>
      <c r="L1438" s="123" t="str">
        <f t="shared" si="527"/>
        <v>es "1" debe bloquearse los sigueintes códigos</v>
      </c>
      <c r="M1438" s="123"/>
      <c r="N1438" s="123"/>
      <c r="O1438" s="123"/>
      <c r="P1438" s="123"/>
      <c r="Q1438" s="123"/>
      <c r="R1438" s="123"/>
      <c r="S1438" s="123"/>
      <c r="T1438" s="123"/>
      <c r="U1438" s="123"/>
      <c r="V1438" s="123"/>
      <c r="W1438" s="123">
        <v>5632</v>
      </c>
      <c r="X1438" s="187"/>
      <c r="Y1438" s="182">
        <v>5633</v>
      </c>
      <c r="Z1438" s="187"/>
      <c r="AA1438" s="182">
        <v>5634</v>
      </c>
      <c r="AB1438" s="187"/>
      <c r="AC1438" s="182">
        <v>5635</v>
      </c>
      <c r="AD1438" s="187"/>
      <c r="AE1438" s="182">
        <v>5636</v>
      </c>
      <c r="AF1438" s="48"/>
      <c r="AG1438" s="182">
        <v>5637</v>
      </c>
      <c r="AH1438" s="48"/>
      <c r="AI1438" s="123">
        <v>5638</v>
      </c>
      <c r="AJ1438" s="187"/>
      <c r="AK1438" s="182">
        <v>5639</v>
      </c>
      <c r="AL1438" s="187"/>
      <c r="AM1438" s="182">
        <v>5640</v>
      </c>
      <c r="AN1438" s="187"/>
      <c r="AO1438" s="182">
        <v>5713</v>
      </c>
      <c r="AP1438" s="123"/>
      <c r="AQ1438" s="123">
        <v>5714</v>
      </c>
      <c r="AR1438" s="187"/>
      <c r="AS1438" s="182">
        <v>5715</v>
      </c>
      <c r="AT1438" s="187"/>
      <c r="AU1438" s="182">
        <v>5716</v>
      </c>
      <c r="AV1438" s="187"/>
      <c r="AW1438" s="182">
        <v>5717</v>
      </c>
      <c r="AX1438" s="187"/>
      <c r="AY1438" s="182">
        <v>5718</v>
      </c>
      <c r="AZ1438" s="48"/>
      <c r="BA1438" s="182">
        <v>5719</v>
      </c>
      <c r="BB1438" s="48"/>
      <c r="BC1438" s="123">
        <v>5720</v>
      </c>
      <c r="BD1438" s="187"/>
      <c r="BE1438" s="182">
        <v>5757</v>
      </c>
      <c r="BF1438" s="187"/>
      <c r="BG1438" s="182"/>
      <c r="BH1438" s="187"/>
      <c r="BI1438" s="182"/>
    </row>
    <row r="1439" spans="1:61" ht="15" customHeight="1" x14ac:dyDescent="0.25">
      <c r="A1439" s="46" t="s">
        <v>2220</v>
      </c>
      <c r="B1439" s="213" t="s">
        <v>2416</v>
      </c>
      <c r="C1439" s="176" t="str">
        <f t="shared" ref="C1439:D1439" si="531">C1438</f>
        <v>*</v>
      </c>
      <c r="D1439" s="123" t="str">
        <f t="shared" si="531"/>
        <v>Si la respuesta del código</v>
      </c>
      <c r="E1439" s="123"/>
      <c r="F1439" s="123"/>
      <c r="G1439" s="123"/>
      <c r="H1439" s="123"/>
      <c r="I1439" s="48"/>
      <c r="J1439" s="48"/>
      <c r="K1439" s="123">
        <v>5641</v>
      </c>
      <c r="L1439" s="123" t="str">
        <f t="shared" si="527"/>
        <v>es "1" debe bloquearse los sigueintes códigos</v>
      </c>
      <c r="M1439" s="123"/>
      <c r="N1439" s="123"/>
      <c r="O1439" s="123"/>
      <c r="P1439" s="123"/>
      <c r="Q1439" s="123"/>
      <c r="R1439" s="123"/>
      <c r="S1439" s="123"/>
      <c r="T1439" s="123"/>
      <c r="U1439" s="123"/>
      <c r="V1439" s="123"/>
      <c r="W1439" s="123">
        <v>5642</v>
      </c>
      <c r="X1439" s="187"/>
      <c r="Y1439" s="182">
        <v>5643</v>
      </c>
      <c r="Z1439" s="187"/>
      <c r="AA1439" s="182">
        <v>5644</v>
      </c>
      <c r="AB1439" s="187"/>
      <c r="AC1439" s="182">
        <v>5645</v>
      </c>
      <c r="AD1439" s="187"/>
      <c r="AE1439" s="182">
        <v>5646</v>
      </c>
      <c r="AF1439" s="48"/>
      <c r="AG1439" s="182">
        <v>5647</v>
      </c>
      <c r="AH1439" s="48"/>
      <c r="AI1439" s="123">
        <v>5648</v>
      </c>
      <c r="AJ1439" s="187"/>
      <c r="AK1439" s="182">
        <v>5649</v>
      </c>
      <c r="AL1439" s="187"/>
      <c r="AM1439" s="182">
        <v>5650</v>
      </c>
      <c r="AN1439" s="187"/>
      <c r="AO1439" s="182">
        <v>5721</v>
      </c>
      <c r="AP1439" s="123"/>
      <c r="AQ1439" s="123">
        <v>5722</v>
      </c>
      <c r="AR1439" s="187"/>
      <c r="AS1439" s="182">
        <v>5723</v>
      </c>
      <c r="AT1439" s="187"/>
      <c r="AU1439" s="182">
        <v>5724</v>
      </c>
      <c r="AV1439" s="187"/>
      <c r="AW1439" s="182">
        <v>5725</v>
      </c>
      <c r="AX1439" s="187"/>
      <c r="AY1439" s="182">
        <v>5726</v>
      </c>
      <c r="AZ1439" s="48"/>
      <c r="BA1439" s="182">
        <v>5727</v>
      </c>
      <c r="BB1439" s="48"/>
      <c r="BC1439" s="123">
        <v>5728</v>
      </c>
      <c r="BD1439" s="187"/>
      <c r="BE1439" s="182">
        <v>5758</v>
      </c>
      <c r="BF1439" s="187"/>
      <c r="BG1439" s="182"/>
      <c r="BH1439" s="187"/>
      <c r="BI1439" s="182"/>
    </row>
    <row r="1440" spans="1:61" ht="15" customHeight="1" x14ac:dyDescent="0.25">
      <c r="A1440" s="46" t="s">
        <v>2226</v>
      </c>
      <c r="B1440" s="213" t="s">
        <v>2416</v>
      </c>
      <c r="C1440" s="176" t="str">
        <f t="shared" ref="C1440:D1440" si="532">C1439</f>
        <v>*</v>
      </c>
      <c r="D1440" s="123" t="str">
        <f t="shared" si="532"/>
        <v>Si la respuesta del código</v>
      </c>
      <c r="E1440" s="123"/>
      <c r="F1440" s="123"/>
      <c r="G1440" s="123"/>
      <c r="H1440" s="123"/>
      <c r="I1440" s="48"/>
      <c r="J1440" s="48"/>
      <c r="K1440" s="123">
        <v>5651</v>
      </c>
      <c r="L1440" s="123" t="str">
        <f t="shared" si="527"/>
        <v>es "1" debe bloquearse los sigueintes códigos</v>
      </c>
      <c r="M1440" s="123"/>
      <c r="N1440" s="123"/>
      <c r="O1440" s="123"/>
      <c r="P1440" s="123"/>
      <c r="Q1440" s="123"/>
      <c r="R1440" s="123"/>
      <c r="S1440" s="123"/>
      <c r="T1440" s="123"/>
      <c r="U1440" s="123"/>
      <c r="V1440" s="123"/>
      <c r="W1440" s="123">
        <v>5652</v>
      </c>
      <c r="X1440" s="187"/>
      <c r="Y1440" s="182">
        <v>5653</v>
      </c>
      <c r="Z1440" s="187"/>
      <c r="AA1440" s="182">
        <v>5654</v>
      </c>
      <c r="AB1440" s="187"/>
      <c r="AC1440" s="182">
        <v>5655</v>
      </c>
      <c r="AD1440" s="187"/>
      <c r="AE1440" s="182">
        <v>5656</v>
      </c>
      <c r="AF1440" s="48"/>
      <c r="AG1440" s="182">
        <v>5657</v>
      </c>
      <c r="AH1440" s="48"/>
      <c r="AI1440" s="123">
        <v>5658</v>
      </c>
      <c r="AJ1440" s="187"/>
      <c r="AK1440" s="182">
        <v>5659</v>
      </c>
      <c r="AL1440" s="187"/>
      <c r="AM1440" s="182">
        <v>5660</v>
      </c>
      <c r="AN1440" s="187"/>
      <c r="AO1440" s="182">
        <v>5729</v>
      </c>
      <c r="AP1440" s="123"/>
      <c r="AQ1440" s="123">
        <v>5730</v>
      </c>
      <c r="AR1440" s="187"/>
      <c r="AS1440" s="182">
        <v>5731</v>
      </c>
      <c r="AT1440" s="187"/>
      <c r="AU1440" s="182">
        <v>5732</v>
      </c>
      <c r="AV1440" s="187"/>
      <c r="AW1440" s="182">
        <v>5733</v>
      </c>
      <c r="AX1440" s="187"/>
      <c r="AY1440" s="182">
        <v>5734</v>
      </c>
      <c r="AZ1440" s="48"/>
      <c r="BA1440" s="182">
        <v>5735</v>
      </c>
      <c r="BB1440" s="48"/>
      <c r="BC1440" s="123">
        <v>5736</v>
      </c>
      <c r="BD1440" s="187"/>
      <c r="BE1440" s="182">
        <v>5759</v>
      </c>
      <c r="BF1440" s="187"/>
      <c r="BG1440" s="182"/>
      <c r="BH1440" s="187"/>
      <c r="BI1440" s="182"/>
    </row>
    <row r="1441" spans="1:61" ht="15" customHeight="1" x14ac:dyDescent="0.25">
      <c r="A1441" s="46" t="s">
        <v>2227</v>
      </c>
      <c r="B1441" s="213" t="s">
        <v>2416</v>
      </c>
      <c r="C1441" s="176" t="str">
        <f t="shared" ref="C1441:D1441" si="533">C1440</f>
        <v>*</v>
      </c>
      <c r="D1441" s="123" t="str">
        <f t="shared" si="533"/>
        <v>Si la respuesta del código</v>
      </c>
      <c r="E1441" s="123"/>
      <c r="F1441" s="123"/>
      <c r="G1441" s="123"/>
      <c r="H1441" s="123"/>
      <c r="I1441" s="48"/>
      <c r="J1441" s="48"/>
      <c r="K1441" s="123">
        <v>5661</v>
      </c>
      <c r="L1441" s="123" t="str">
        <f t="shared" si="527"/>
        <v>es "1" debe bloquearse los sigueintes códigos</v>
      </c>
      <c r="M1441" s="123"/>
      <c r="N1441" s="123"/>
      <c r="O1441" s="123"/>
      <c r="P1441" s="123"/>
      <c r="Q1441" s="123"/>
      <c r="R1441" s="123"/>
      <c r="S1441" s="123"/>
      <c r="T1441" s="123"/>
      <c r="U1441" s="123"/>
      <c r="V1441" s="123"/>
      <c r="W1441" s="123">
        <v>5662</v>
      </c>
      <c r="X1441" s="187"/>
      <c r="Y1441" s="182">
        <v>5663</v>
      </c>
      <c r="Z1441" s="187"/>
      <c r="AA1441" s="182">
        <v>5664</v>
      </c>
      <c r="AB1441" s="187"/>
      <c r="AC1441" s="182">
        <v>5665</v>
      </c>
      <c r="AD1441" s="187"/>
      <c r="AE1441" s="182">
        <v>5666</v>
      </c>
      <c r="AF1441" s="48"/>
      <c r="AG1441" s="182">
        <v>5667</v>
      </c>
      <c r="AH1441" s="48"/>
      <c r="AI1441" s="123">
        <v>5668</v>
      </c>
      <c r="AJ1441" s="187"/>
      <c r="AK1441" s="182">
        <v>5669</v>
      </c>
      <c r="AL1441" s="187"/>
      <c r="AM1441" s="182">
        <v>5670</v>
      </c>
      <c r="AN1441" s="187"/>
      <c r="AO1441" s="182">
        <v>5737</v>
      </c>
      <c r="AP1441" s="123"/>
      <c r="AQ1441" s="123">
        <v>5738</v>
      </c>
      <c r="AR1441" s="187"/>
      <c r="AS1441" s="182">
        <v>5739</v>
      </c>
      <c r="AT1441" s="187"/>
      <c r="AU1441" s="182">
        <v>5740</v>
      </c>
      <c r="AV1441" s="187"/>
      <c r="AW1441" s="182">
        <v>5741</v>
      </c>
      <c r="AX1441" s="187"/>
      <c r="AY1441" s="182">
        <v>5742</v>
      </c>
      <c r="AZ1441" s="48"/>
      <c r="BA1441" s="182">
        <v>5743</v>
      </c>
      <c r="BB1441" s="48"/>
      <c r="BC1441" s="123">
        <v>5744</v>
      </c>
      <c r="BD1441" s="187"/>
      <c r="BE1441" s="182">
        <v>5760</v>
      </c>
      <c r="BF1441" s="187"/>
      <c r="BG1441" s="182"/>
      <c r="BH1441" s="187"/>
      <c r="BI1441" s="182"/>
    </row>
    <row r="1442" spans="1:61" ht="15" customHeight="1" x14ac:dyDescent="0.25">
      <c r="A1442" s="46" t="s">
        <v>2228</v>
      </c>
      <c r="B1442" s="213" t="s">
        <v>2416</v>
      </c>
      <c r="C1442" s="176" t="str">
        <f t="shared" ref="C1442:D1442" si="534">C1441</f>
        <v>*</v>
      </c>
      <c r="D1442" s="123" t="str">
        <f t="shared" si="534"/>
        <v>Si la respuesta del código</v>
      </c>
      <c r="E1442" s="123"/>
      <c r="F1442" s="123"/>
      <c r="G1442" s="123"/>
      <c r="H1442" s="123"/>
      <c r="I1442" s="48"/>
      <c r="J1442" s="48"/>
      <c r="K1442" s="123">
        <v>5671</v>
      </c>
      <c r="L1442" s="123" t="str">
        <f t="shared" si="527"/>
        <v>es "1" debe bloquearse los sigueintes códigos</v>
      </c>
      <c r="M1442" s="123"/>
      <c r="N1442" s="123"/>
      <c r="O1442" s="123"/>
      <c r="P1442" s="123"/>
      <c r="Q1442" s="123"/>
      <c r="R1442" s="123"/>
      <c r="S1442" s="123"/>
      <c r="T1442" s="123"/>
      <c r="U1442" s="123"/>
      <c r="V1442" s="123"/>
      <c r="W1442" s="123">
        <v>5672</v>
      </c>
      <c r="X1442" s="187"/>
      <c r="Y1442" s="182">
        <v>5673</v>
      </c>
      <c r="Z1442" s="187"/>
      <c r="AA1442" s="182">
        <v>5674</v>
      </c>
      <c r="AB1442" s="187"/>
      <c r="AC1442" s="182">
        <v>5675</v>
      </c>
      <c r="AD1442" s="187"/>
      <c r="AE1442" s="182">
        <v>5676</v>
      </c>
      <c r="AF1442" s="48"/>
      <c r="AG1442" s="182">
        <v>5677</v>
      </c>
      <c r="AH1442" s="48"/>
      <c r="AI1442" s="123">
        <v>5678</v>
      </c>
      <c r="AJ1442" s="187"/>
      <c r="AK1442" s="182">
        <v>5679</v>
      </c>
      <c r="AL1442" s="187"/>
      <c r="AM1442" s="182">
        <v>5680</v>
      </c>
      <c r="AN1442" s="187"/>
      <c r="AO1442" s="182">
        <v>5745</v>
      </c>
      <c r="AP1442" s="123"/>
      <c r="AQ1442" s="123">
        <v>5746</v>
      </c>
      <c r="AR1442" s="187"/>
      <c r="AS1442" s="182">
        <v>5747</v>
      </c>
      <c r="AT1442" s="187"/>
      <c r="AU1442" s="182">
        <v>5748</v>
      </c>
      <c r="AV1442" s="187"/>
      <c r="AW1442" s="182">
        <v>5749</v>
      </c>
      <c r="AX1442" s="187"/>
      <c r="AY1442" s="182">
        <v>5750</v>
      </c>
      <c r="AZ1442" s="48"/>
      <c r="BA1442" s="182">
        <v>5751</v>
      </c>
      <c r="BB1442" s="48"/>
      <c r="BC1442" s="123">
        <v>5752</v>
      </c>
      <c r="BD1442" s="187"/>
      <c r="BE1442" s="182">
        <v>5761</v>
      </c>
      <c r="BF1442" s="187"/>
      <c r="BG1442" s="182"/>
      <c r="BH1442" s="187"/>
      <c r="BI1442" s="182"/>
    </row>
    <row r="1443" spans="1:61" ht="15" customHeight="1" x14ac:dyDescent="0.25">
      <c r="A1443" s="46"/>
      <c r="B1443" s="213"/>
      <c r="C1443" s="94"/>
      <c r="D1443" s="95"/>
      <c r="E1443" s="123"/>
      <c r="F1443" s="123"/>
      <c r="G1443" s="123"/>
      <c r="H1443" s="123"/>
      <c r="I1443" s="48"/>
      <c r="J1443" s="48"/>
      <c r="K1443" s="123"/>
      <c r="L1443" s="123"/>
      <c r="M1443" s="123"/>
      <c r="N1443" s="123"/>
      <c r="O1443" s="123"/>
      <c r="P1443" s="123"/>
      <c r="Q1443" s="123"/>
      <c r="R1443" s="123"/>
      <c r="S1443" s="123"/>
      <c r="T1443" s="123"/>
      <c r="U1443" s="123"/>
      <c r="V1443" s="187"/>
      <c r="W1443" s="182"/>
      <c r="X1443" s="187"/>
      <c r="Y1443" s="123"/>
      <c r="Z1443" s="48"/>
      <c r="AA1443" s="187"/>
      <c r="AB1443" s="187"/>
      <c r="AC1443" s="187"/>
      <c r="AD1443" s="187"/>
      <c r="AE1443" s="187"/>
      <c r="AF1443" s="48"/>
      <c r="AG1443" s="48"/>
      <c r="AH1443" s="48"/>
      <c r="AI1443" s="48"/>
      <c r="AJ1443" s="48"/>
      <c r="AK1443" s="48"/>
      <c r="AL1443" s="48"/>
      <c r="AM1443" s="48"/>
      <c r="AN1443" s="48"/>
      <c r="AO1443" s="48"/>
      <c r="AP1443" s="48"/>
      <c r="AQ1443" s="48"/>
      <c r="AR1443" s="48"/>
      <c r="AS1443" s="48"/>
      <c r="AT1443" s="48"/>
      <c r="AU1443" s="48"/>
      <c r="AV1443" s="48"/>
      <c r="AW1443" s="48"/>
      <c r="AX1443" s="48"/>
      <c r="AY1443" s="48"/>
      <c r="AZ1443" s="48"/>
      <c r="BA1443" s="48"/>
      <c r="BB1443" s="48"/>
      <c r="BC1443" s="48"/>
      <c r="BD1443" s="48"/>
      <c r="BE1443" s="48"/>
      <c r="BF1443" s="48"/>
      <c r="BG1443" s="48"/>
      <c r="BH1443" s="48"/>
      <c r="BI1443" s="48"/>
    </row>
    <row r="1444" spans="1:61" ht="15" customHeight="1" x14ac:dyDescent="0.25">
      <c r="A1444" s="46" t="s">
        <v>2229</v>
      </c>
      <c r="B1444" s="213" t="s">
        <v>2416</v>
      </c>
      <c r="C1444" s="176" t="s">
        <v>102</v>
      </c>
      <c r="D1444" s="123" t="s">
        <v>2098</v>
      </c>
      <c r="E1444" s="123"/>
      <c r="F1444" s="123"/>
      <c r="G1444" s="123"/>
      <c r="H1444" s="123"/>
      <c r="I1444" s="48"/>
      <c r="J1444" s="48"/>
      <c r="K1444" s="123">
        <v>5592</v>
      </c>
      <c r="L1444" s="123" t="s">
        <v>2223</v>
      </c>
      <c r="M1444" s="123"/>
      <c r="N1444" s="123"/>
      <c r="O1444" s="123"/>
      <c r="P1444" s="123"/>
      <c r="Q1444" s="123"/>
      <c r="R1444" s="123"/>
      <c r="S1444" s="123"/>
      <c r="T1444" s="123"/>
      <c r="U1444" s="123"/>
      <c r="V1444" s="123"/>
      <c r="W1444" s="182">
        <v>5593</v>
      </c>
      <c r="X1444" s="187"/>
      <c r="Y1444" s="182">
        <v>5594</v>
      </c>
      <c r="Z1444" s="187"/>
      <c r="AA1444" s="182">
        <v>5595</v>
      </c>
      <c r="AB1444" s="187"/>
      <c r="AC1444" s="182">
        <v>5596</v>
      </c>
      <c r="AD1444" s="48"/>
      <c r="AE1444" s="182">
        <v>5597</v>
      </c>
      <c r="AF1444" s="48"/>
      <c r="AG1444" s="123">
        <v>5598</v>
      </c>
      <c r="AH1444" s="187"/>
      <c r="AI1444" s="182">
        <v>5599</v>
      </c>
      <c r="AJ1444" s="187"/>
      <c r="AK1444" s="182">
        <v>5600</v>
      </c>
      <c r="AL1444" s="187"/>
      <c r="AM1444" s="182"/>
      <c r="AN1444" s="187"/>
      <c r="AO1444" s="182"/>
      <c r="AP1444" s="123"/>
      <c r="AQ1444" s="123"/>
      <c r="AR1444" s="187"/>
      <c r="AS1444" s="182"/>
      <c r="AT1444" s="187"/>
      <c r="AU1444" s="182"/>
      <c r="AV1444" s="187"/>
      <c r="AW1444" s="182"/>
      <c r="AX1444" s="187"/>
      <c r="AY1444" s="182"/>
      <c r="AZ1444" s="48"/>
      <c r="BA1444" s="182"/>
      <c r="BB1444" s="48"/>
      <c r="BC1444" s="123"/>
      <c r="BD1444" s="187"/>
      <c r="BE1444" s="182"/>
      <c r="BF1444" s="187"/>
      <c r="BG1444" s="182"/>
      <c r="BH1444" s="187"/>
      <c r="BI1444" s="182"/>
    </row>
    <row r="1445" spans="1:61" ht="15" customHeight="1" x14ac:dyDescent="0.25">
      <c r="A1445" s="46" t="s">
        <v>2230</v>
      </c>
      <c r="B1445" s="213" t="s">
        <v>2416</v>
      </c>
      <c r="C1445" s="176" t="str">
        <f>C1444</f>
        <v>*</v>
      </c>
      <c r="D1445" s="123" t="str">
        <f>D1444</f>
        <v>Si la respuesta del código</v>
      </c>
      <c r="E1445" s="123"/>
      <c r="F1445" s="123"/>
      <c r="G1445" s="123"/>
      <c r="H1445" s="123"/>
      <c r="I1445" s="48"/>
      <c r="J1445" s="48"/>
      <c r="K1445" s="123">
        <v>5602</v>
      </c>
      <c r="L1445" s="123" t="str">
        <f t="shared" ref="L1445:L1452" si="535">L1444</f>
        <v>es "1" solo debe bloquearse los sigueintes códigos</v>
      </c>
      <c r="M1445" s="123"/>
      <c r="N1445" s="123"/>
      <c r="O1445" s="123"/>
      <c r="P1445" s="123"/>
      <c r="Q1445" s="123"/>
      <c r="R1445" s="123"/>
      <c r="S1445" s="123"/>
      <c r="T1445" s="123"/>
      <c r="U1445" s="123"/>
      <c r="V1445" s="123"/>
      <c r="W1445" s="182">
        <v>5603</v>
      </c>
      <c r="X1445" s="187"/>
      <c r="Y1445" s="182">
        <v>5604</v>
      </c>
      <c r="Z1445" s="187"/>
      <c r="AA1445" s="182">
        <v>5605</v>
      </c>
      <c r="AB1445" s="187"/>
      <c r="AC1445" s="182">
        <v>5606</v>
      </c>
      <c r="AD1445" s="48"/>
      <c r="AE1445" s="182">
        <v>5607</v>
      </c>
      <c r="AF1445" s="48"/>
      <c r="AG1445" s="123">
        <v>5608</v>
      </c>
      <c r="AH1445" s="187"/>
      <c r="AI1445" s="182">
        <v>5609</v>
      </c>
      <c r="AJ1445" s="187"/>
      <c r="AK1445" s="182">
        <v>5610</v>
      </c>
      <c r="AL1445" s="187"/>
      <c r="AM1445" s="182"/>
      <c r="AN1445" s="187"/>
      <c r="AO1445" s="182"/>
      <c r="AP1445" s="123"/>
      <c r="AQ1445" s="123"/>
      <c r="AR1445" s="187"/>
      <c r="AS1445" s="182"/>
      <c r="AT1445" s="187"/>
      <c r="AU1445" s="182"/>
      <c r="AV1445" s="187"/>
      <c r="AW1445" s="182"/>
      <c r="AX1445" s="187"/>
      <c r="AY1445" s="182"/>
      <c r="AZ1445" s="48"/>
      <c r="BA1445" s="182"/>
      <c r="BB1445" s="48"/>
      <c r="BC1445" s="123"/>
      <c r="BD1445" s="187"/>
      <c r="BE1445" s="182"/>
      <c r="BF1445" s="187"/>
      <c r="BG1445" s="182"/>
      <c r="BH1445" s="187"/>
      <c r="BI1445" s="182"/>
    </row>
    <row r="1446" spans="1:61" ht="15" customHeight="1" x14ac:dyDescent="0.25">
      <c r="A1446" s="46" t="s">
        <v>2231</v>
      </c>
      <c r="B1446" s="213" t="s">
        <v>2416</v>
      </c>
      <c r="C1446" s="176" t="str">
        <f t="shared" ref="C1446:D1446" si="536">C1445</f>
        <v>*</v>
      </c>
      <c r="D1446" s="123" t="str">
        <f t="shared" si="536"/>
        <v>Si la respuesta del código</v>
      </c>
      <c r="E1446" s="123"/>
      <c r="F1446" s="123"/>
      <c r="G1446" s="123"/>
      <c r="H1446" s="123"/>
      <c r="I1446" s="48"/>
      <c r="J1446" s="48"/>
      <c r="K1446" s="123">
        <v>5612</v>
      </c>
      <c r="L1446" s="123" t="str">
        <f t="shared" si="535"/>
        <v>es "1" solo debe bloquearse los sigueintes códigos</v>
      </c>
      <c r="M1446" s="123"/>
      <c r="N1446" s="123"/>
      <c r="O1446" s="123"/>
      <c r="P1446" s="123"/>
      <c r="Q1446" s="123"/>
      <c r="R1446" s="123"/>
      <c r="S1446" s="123"/>
      <c r="T1446" s="123"/>
      <c r="U1446" s="123"/>
      <c r="V1446" s="123"/>
      <c r="W1446" s="182">
        <v>5613</v>
      </c>
      <c r="X1446" s="187"/>
      <c r="Y1446" s="182">
        <v>5614</v>
      </c>
      <c r="Z1446" s="187"/>
      <c r="AA1446" s="182">
        <v>5615</v>
      </c>
      <c r="AB1446" s="187"/>
      <c r="AC1446" s="182">
        <v>5616</v>
      </c>
      <c r="AD1446" s="48"/>
      <c r="AE1446" s="182">
        <v>5617</v>
      </c>
      <c r="AF1446" s="48"/>
      <c r="AG1446" s="123">
        <v>5618</v>
      </c>
      <c r="AH1446" s="187"/>
      <c r="AI1446" s="182">
        <v>5619</v>
      </c>
      <c r="AJ1446" s="187"/>
      <c r="AK1446" s="182">
        <v>5620</v>
      </c>
      <c r="AL1446" s="187"/>
      <c r="AM1446" s="182"/>
      <c r="AN1446" s="187"/>
      <c r="AO1446" s="182"/>
      <c r="AP1446" s="123"/>
      <c r="AQ1446" s="123"/>
      <c r="AR1446" s="187"/>
      <c r="AS1446" s="182"/>
      <c r="AT1446" s="187"/>
      <c r="AU1446" s="182"/>
      <c r="AV1446" s="187"/>
      <c r="AW1446" s="182"/>
      <c r="AX1446" s="187"/>
      <c r="AY1446" s="182"/>
      <c r="AZ1446" s="48"/>
      <c r="BA1446" s="182"/>
      <c r="BB1446" s="48"/>
      <c r="BC1446" s="123"/>
      <c r="BD1446" s="187"/>
      <c r="BE1446" s="182"/>
      <c r="BF1446" s="187"/>
      <c r="BG1446" s="182"/>
      <c r="BH1446" s="187"/>
      <c r="BI1446" s="182"/>
    </row>
    <row r="1447" spans="1:61" ht="15" customHeight="1" x14ac:dyDescent="0.25">
      <c r="A1447" s="46" t="s">
        <v>2232</v>
      </c>
      <c r="B1447" s="213" t="s">
        <v>2416</v>
      </c>
      <c r="C1447" s="176" t="str">
        <f t="shared" ref="C1447:D1447" si="537">C1446</f>
        <v>*</v>
      </c>
      <c r="D1447" s="123" t="str">
        <f t="shared" si="537"/>
        <v>Si la respuesta del código</v>
      </c>
      <c r="E1447" s="123"/>
      <c r="F1447" s="123"/>
      <c r="G1447" s="123"/>
      <c r="H1447" s="123"/>
      <c r="I1447" s="48"/>
      <c r="J1447" s="48"/>
      <c r="K1447" s="123">
        <v>5622</v>
      </c>
      <c r="L1447" s="123" t="str">
        <f t="shared" si="535"/>
        <v>es "1" solo debe bloquearse los sigueintes códigos</v>
      </c>
      <c r="M1447" s="123"/>
      <c r="N1447" s="123"/>
      <c r="O1447" s="123"/>
      <c r="P1447" s="123"/>
      <c r="Q1447" s="123"/>
      <c r="R1447" s="123"/>
      <c r="S1447" s="123"/>
      <c r="T1447" s="123"/>
      <c r="U1447" s="123"/>
      <c r="V1447" s="123"/>
      <c r="W1447" s="182">
        <v>5623</v>
      </c>
      <c r="X1447" s="187"/>
      <c r="Y1447" s="182">
        <v>5624</v>
      </c>
      <c r="Z1447" s="187"/>
      <c r="AA1447" s="182">
        <v>5625</v>
      </c>
      <c r="AB1447" s="187"/>
      <c r="AC1447" s="182">
        <v>5626</v>
      </c>
      <c r="AD1447" s="48"/>
      <c r="AE1447" s="182">
        <v>5627</v>
      </c>
      <c r="AF1447" s="48"/>
      <c r="AG1447" s="123">
        <v>5628</v>
      </c>
      <c r="AH1447" s="187"/>
      <c r="AI1447" s="182">
        <v>5629</v>
      </c>
      <c r="AJ1447" s="187"/>
      <c r="AK1447" s="182">
        <v>5630</v>
      </c>
      <c r="AL1447" s="187"/>
      <c r="AM1447" s="182"/>
      <c r="AN1447" s="187"/>
      <c r="AO1447" s="182"/>
      <c r="AP1447" s="123"/>
      <c r="AQ1447" s="123"/>
      <c r="AR1447" s="187"/>
      <c r="AS1447" s="182"/>
      <c r="AT1447" s="187"/>
      <c r="AU1447" s="182"/>
      <c r="AV1447" s="187"/>
      <c r="AW1447" s="182"/>
      <c r="AX1447" s="187"/>
      <c r="AY1447" s="182"/>
      <c r="AZ1447" s="48"/>
      <c r="BA1447" s="182"/>
      <c r="BB1447" s="48"/>
      <c r="BC1447" s="123"/>
      <c r="BD1447" s="187"/>
      <c r="BE1447" s="182"/>
      <c r="BF1447" s="187"/>
      <c r="BG1447" s="182"/>
      <c r="BH1447" s="187"/>
      <c r="BI1447" s="182"/>
    </row>
    <row r="1448" spans="1:61" ht="15" customHeight="1" x14ac:dyDescent="0.25">
      <c r="A1448" s="46" t="s">
        <v>2233</v>
      </c>
      <c r="B1448" s="213" t="s">
        <v>2416</v>
      </c>
      <c r="C1448" s="176" t="str">
        <f t="shared" ref="C1448:D1448" si="538">C1447</f>
        <v>*</v>
      </c>
      <c r="D1448" s="123" t="str">
        <f t="shared" si="538"/>
        <v>Si la respuesta del código</v>
      </c>
      <c r="E1448" s="123"/>
      <c r="F1448" s="123"/>
      <c r="G1448" s="123"/>
      <c r="H1448" s="123"/>
      <c r="I1448" s="48"/>
      <c r="J1448" s="48"/>
      <c r="K1448" s="123">
        <v>5632</v>
      </c>
      <c r="L1448" s="123" t="str">
        <f t="shared" si="535"/>
        <v>es "1" solo debe bloquearse los sigueintes códigos</v>
      </c>
      <c r="M1448" s="123"/>
      <c r="N1448" s="123"/>
      <c r="O1448" s="123"/>
      <c r="P1448" s="123"/>
      <c r="Q1448" s="123"/>
      <c r="R1448" s="123"/>
      <c r="S1448" s="123"/>
      <c r="T1448" s="123"/>
      <c r="U1448" s="123"/>
      <c r="V1448" s="123"/>
      <c r="W1448" s="182">
        <v>5633</v>
      </c>
      <c r="X1448" s="187"/>
      <c r="Y1448" s="182">
        <v>5634</v>
      </c>
      <c r="Z1448" s="187"/>
      <c r="AA1448" s="182">
        <v>5635</v>
      </c>
      <c r="AB1448" s="187"/>
      <c r="AC1448" s="182">
        <v>5636</v>
      </c>
      <c r="AD1448" s="48"/>
      <c r="AE1448" s="182">
        <v>5637</v>
      </c>
      <c r="AF1448" s="48"/>
      <c r="AG1448" s="123">
        <v>5638</v>
      </c>
      <c r="AH1448" s="187"/>
      <c r="AI1448" s="182">
        <v>5639</v>
      </c>
      <c r="AJ1448" s="187"/>
      <c r="AK1448" s="182">
        <v>5640</v>
      </c>
      <c r="AL1448" s="187"/>
      <c r="AM1448" s="182"/>
      <c r="AN1448" s="187"/>
      <c r="AO1448" s="182"/>
      <c r="AP1448" s="123"/>
      <c r="AQ1448" s="123"/>
      <c r="AR1448" s="187"/>
      <c r="AS1448" s="182"/>
      <c r="AT1448" s="187"/>
      <c r="AU1448" s="182"/>
      <c r="AV1448" s="187"/>
      <c r="AW1448" s="182"/>
      <c r="AX1448" s="187"/>
      <c r="AY1448" s="182"/>
      <c r="AZ1448" s="48"/>
      <c r="BA1448" s="182"/>
      <c r="BB1448" s="48"/>
      <c r="BC1448" s="123"/>
      <c r="BD1448" s="187"/>
      <c r="BE1448" s="182"/>
      <c r="BF1448" s="187"/>
      <c r="BG1448" s="182"/>
      <c r="BH1448" s="187"/>
      <c r="BI1448" s="182"/>
    </row>
    <row r="1449" spans="1:61" ht="15" customHeight="1" x14ac:dyDescent="0.25">
      <c r="A1449" s="46" t="s">
        <v>2243</v>
      </c>
      <c r="B1449" s="213" t="s">
        <v>2416</v>
      </c>
      <c r="C1449" s="176" t="str">
        <f t="shared" ref="C1449:D1449" si="539">C1448</f>
        <v>*</v>
      </c>
      <c r="D1449" s="123" t="str">
        <f t="shared" si="539"/>
        <v>Si la respuesta del código</v>
      </c>
      <c r="E1449" s="123"/>
      <c r="F1449" s="123"/>
      <c r="G1449" s="123"/>
      <c r="H1449" s="123"/>
      <c r="I1449" s="48"/>
      <c r="J1449" s="48"/>
      <c r="K1449" s="123">
        <v>5642</v>
      </c>
      <c r="L1449" s="123" t="str">
        <f t="shared" si="535"/>
        <v>es "1" solo debe bloquearse los sigueintes códigos</v>
      </c>
      <c r="M1449" s="123"/>
      <c r="N1449" s="123"/>
      <c r="O1449" s="123"/>
      <c r="P1449" s="123"/>
      <c r="Q1449" s="123"/>
      <c r="R1449" s="123"/>
      <c r="S1449" s="123"/>
      <c r="T1449" s="123"/>
      <c r="U1449" s="123"/>
      <c r="V1449" s="123"/>
      <c r="W1449" s="182">
        <v>5643</v>
      </c>
      <c r="X1449" s="187"/>
      <c r="Y1449" s="182">
        <v>5644</v>
      </c>
      <c r="Z1449" s="187"/>
      <c r="AA1449" s="182">
        <v>5645</v>
      </c>
      <c r="AB1449" s="187"/>
      <c r="AC1449" s="182">
        <v>5646</v>
      </c>
      <c r="AD1449" s="48"/>
      <c r="AE1449" s="182">
        <v>5647</v>
      </c>
      <c r="AF1449" s="48"/>
      <c r="AG1449" s="123">
        <v>5648</v>
      </c>
      <c r="AH1449" s="187"/>
      <c r="AI1449" s="182">
        <v>5649</v>
      </c>
      <c r="AJ1449" s="187"/>
      <c r="AK1449" s="182">
        <v>5650</v>
      </c>
      <c r="AL1449" s="187"/>
      <c r="AM1449" s="182"/>
      <c r="AN1449" s="187"/>
      <c r="AO1449" s="182"/>
      <c r="AP1449" s="123"/>
      <c r="AQ1449" s="123"/>
      <c r="AR1449" s="187"/>
      <c r="AS1449" s="182"/>
      <c r="AT1449" s="187"/>
      <c r="AU1449" s="182"/>
      <c r="AV1449" s="187"/>
      <c r="AW1449" s="182"/>
      <c r="AX1449" s="187"/>
      <c r="AY1449" s="182"/>
      <c r="AZ1449" s="48"/>
      <c r="BA1449" s="182"/>
      <c r="BB1449" s="48"/>
      <c r="BC1449" s="123"/>
      <c r="BD1449" s="187"/>
      <c r="BE1449" s="182"/>
      <c r="BF1449" s="187"/>
      <c r="BG1449" s="182"/>
      <c r="BH1449" s="187"/>
      <c r="BI1449" s="182"/>
    </row>
    <row r="1450" spans="1:61" ht="15" customHeight="1" x14ac:dyDescent="0.25">
      <c r="A1450" s="46" t="s">
        <v>2244</v>
      </c>
      <c r="B1450" s="213" t="s">
        <v>2416</v>
      </c>
      <c r="C1450" s="176" t="str">
        <f t="shared" ref="C1450:D1450" si="540">C1449</f>
        <v>*</v>
      </c>
      <c r="D1450" s="123" t="str">
        <f t="shared" si="540"/>
        <v>Si la respuesta del código</v>
      </c>
      <c r="E1450" s="123"/>
      <c r="F1450" s="123"/>
      <c r="G1450" s="123"/>
      <c r="H1450" s="123"/>
      <c r="I1450" s="48"/>
      <c r="J1450" s="48"/>
      <c r="K1450" s="123">
        <v>5652</v>
      </c>
      <c r="L1450" s="123" t="str">
        <f t="shared" si="535"/>
        <v>es "1" solo debe bloquearse los sigueintes códigos</v>
      </c>
      <c r="M1450" s="123"/>
      <c r="N1450" s="123"/>
      <c r="O1450" s="123"/>
      <c r="P1450" s="123"/>
      <c r="Q1450" s="123"/>
      <c r="R1450" s="123"/>
      <c r="S1450" s="123"/>
      <c r="T1450" s="123"/>
      <c r="U1450" s="123"/>
      <c r="V1450" s="123"/>
      <c r="W1450" s="182">
        <v>5653</v>
      </c>
      <c r="X1450" s="187"/>
      <c r="Y1450" s="182">
        <v>5654</v>
      </c>
      <c r="Z1450" s="187"/>
      <c r="AA1450" s="182">
        <v>5655</v>
      </c>
      <c r="AB1450" s="187"/>
      <c r="AC1450" s="182">
        <v>5656</v>
      </c>
      <c r="AD1450" s="48"/>
      <c r="AE1450" s="182">
        <v>5657</v>
      </c>
      <c r="AF1450" s="48"/>
      <c r="AG1450" s="123">
        <v>5658</v>
      </c>
      <c r="AH1450" s="187"/>
      <c r="AI1450" s="182">
        <v>5659</v>
      </c>
      <c r="AJ1450" s="187"/>
      <c r="AK1450" s="182">
        <v>5660</v>
      </c>
      <c r="AL1450" s="187"/>
      <c r="AM1450" s="182"/>
      <c r="AN1450" s="187"/>
      <c r="AO1450" s="182"/>
      <c r="AP1450" s="123"/>
      <c r="AQ1450" s="123"/>
      <c r="AR1450" s="187"/>
      <c r="AS1450" s="182"/>
      <c r="AT1450" s="187"/>
      <c r="AU1450" s="182"/>
      <c r="AV1450" s="187"/>
      <c r="AW1450" s="182"/>
      <c r="AX1450" s="187"/>
      <c r="AY1450" s="182"/>
      <c r="AZ1450" s="48"/>
      <c r="BA1450" s="182"/>
      <c r="BB1450" s="48"/>
      <c r="BC1450" s="123"/>
      <c r="BD1450" s="187"/>
      <c r="BE1450" s="182"/>
      <c r="BF1450" s="187"/>
      <c r="BG1450" s="182"/>
      <c r="BH1450" s="187"/>
      <c r="BI1450" s="182"/>
    </row>
    <row r="1451" spans="1:61" ht="15" customHeight="1" x14ac:dyDescent="0.25">
      <c r="A1451" s="46" t="s">
        <v>2234</v>
      </c>
      <c r="B1451" s="213" t="s">
        <v>2416</v>
      </c>
      <c r="C1451" s="176" t="str">
        <f t="shared" ref="C1451:D1451" si="541">C1450</f>
        <v>*</v>
      </c>
      <c r="D1451" s="123" t="str">
        <f t="shared" si="541"/>
        <v>Si la respuesta del código</v>
      </c>
      <c r="E1451" s="123"/>
      <c r="F1451" s="123"/>
      <c r="G1451" s="123"/>
      <c r="H1451" s="123"/>
      <c r="I1451" s="48"/>
      <c r="J1451" s="48"/>
      <c r="K1451" s="123">
        <v>5662</v>
      </c>
      <c r="L1451" s="123" t="str">
        <f t="shared" si="535"/>
        <v>es "1" solo debe bloquearse los sigueintes códigos</v>
      </c>
      <c r="M1451" s="123"/>
      <c r="N1451" s="123"/>
      <c r="O1451" s="123"/>
      <c r="P1451" s="123"/>
      <c r="Q1451" s="123"/>
      <c r="R1451" s="123"/>
      <c r="S1451" s="123"/>
      <c r="T1451" s="123"/>
      <c r="U1451" s="123"/>
      <c r="V1451" s="123"/>
      <c r="W1451" s="182">
        <v>5663</v>
      </c>
      <c r="X1451" s="187"/>
      <c r="Y1451" s="182">
        <v>5664</v>
      </c>
      <c r="Z1451" s="187"/>
      <c r="AA1451" s="182">
        <v>5665</v>
      </c>
      <c r="AB1451" s="187"/>
      <c r="AC1451" s="182">
        <v>5666</v>
      </c>
      <c r="AD1451" s="48"/>
      <c r="AE1451" s="182">
        <v>5667</v>
      </c>
      <c r="AF1451" s="48"/>
      <c r="AG1451" s="123">
        <v>5668</v>
      </c>
      <c r="AH1451" s="187"/>
      <c r="AI1451" s="182">
        <v>5669</v>
      </c>
      <c r="AJ1451" s="187"/>
      <c r="AK1451" s="182">
        <v>5670</v>
      </c>
      <c r="AL1451" s="187"/>
      <c r="AM1451" s="182"/>
      <c r="AN1451" s="187"/>
      <c r="AO1451" s="182"/>
      <c r="AP1451" s="123"/>
      <c r="AQ1451" s="123"/>
      <c r="AR1451" s="187"/>
      <c r="AS1451" s="182"/>
      <c r="AT1451" s="187"/>
      <c r="AU1451" s="182"/>
      <c r="AV1451" s="187"/>
      <c r="AW1451" s="182"/>
      <c r="AX1451" s="187"/>
      <c r="AY1451" s="182"/>
      <c r="AZ1451" s="48"/>
      <c r="BA1451" s="182"/>
      <c r="BB1451" s="48"/>
      <c r="BC1451" s="123"/>
      <c r="BD1451" s="187"/>
      <c r="BE1451" s="182"/>
      <c r="BF1451" s="187"/>
      <c r="BG1451" s="182"/>
      <c r="BH1451" s="187"/>
      <c r="BI1451" s="182"/>
    </row>
    <row r="1452" spans="1:61" ht="15" customHeight="1" x14ac:dyDescent="0.25">
      <c r="A1452" s="46" t="s">
        <v>2235</v>
      </c>
      <c r="B1452" s="213" t="s">
        <v>2416</v>
      </c>
      <c r="C1452" s="176" t="str">
        <f t="shared" ref="C1452:D1452" si="542">C1451</f>
        <v>*</v>
      </c>
      <c r="D1452" s="123" t="str">
        <f t="shared" si="542"/>
        <v>Si la respuesta del código</v>
      </c>
      <c r="E1452" s="123"/>
      <c r="F1452" s="123"/>
      <c r="G1452" s="123"/>
      <c r="H1452" s="123"/>
      <c r="I1452" s="48"/>
      <c r="J1452" s="48"/>
      <c r="K1452" s="123">
        <v>5672</v>
      </c>
      <c r="L1452" s="123" t="str">
        <f t="shared" si="535"/>
        <v>es "1" solo debe bloquearse los sigueintes códigos</v>
      </c>
      <c r="M1452" s="123"/>
      <c r="N1452" s="123"/>
      <c r="O1452" s="123"/>
      <c r="P1452" s="123"/>
      <c r="Q1452" s="123"/>
      <c r="R1452" s="123"/>
      <c r="S1452" s="123"/>
      <c r="T1452" s="123"/>
      <c r="U1452" s="123"/>
      <c r="V1452" s="123"/>
      <c r="W1452" s="182">
        <v>5673</v>
      </c>
      <c r="X1452" s="187"/>
      <c r="Y1452" s="182">
        <v>5674</v>
      </c>
      <c r="Z1452" s="187"/>
      <c r="AA1452" s="182">
        <v>5675</v>
      </c>
      <c r="AB1452" s="187"/>
      <c r="AC1452" s="182">
        <v>5676</v>
      </c>
      <c r="AD1452" s="48"/>
      <c r="AE1452" s="182">
        <v>5677</v>
      </c>
      <c r="AF1452" s="48"/>
      <c r="AG1452" s="123">
        <v>5678</v>
      </c>
      <c r="AH1452" s="187"/>
      <c r="AI1452" s="182">
        <v>5679</v>
      </c>
      <c r="AJ1452" s="187"/>
      <c r="AK1452" s="182">
        <v>5680</v>
      </c>
      <c r="AL1452" s="187"/>
      <c r="AM1452" s="182"/>
      <c r="AN1452" s="187"/>
      <c r="AO1452" s="182"/>
      <c r="AP1452" s="123"/>
      <c r="AQ1452" s="123"/>
      <c r="AR1452" s="187"/>
      <c r="AS1452" s="182"/>
      <c r="AT1452" s="187"/>
      <c r="AU1452" s="182"/>
      <c r="AV1452" s="187"/>
      <c r="AW1452" s="182"/>
      <c r="AX1452" s="187"/>
      <c r="AY1452" s="182"/>
      <c r="AZ1452" s="48"/>
      <c r="BA1452" s="182"/>
      <c r="BB1452" s="48"/>
      <c r="BC1452" s="123"/>
      <c r="BD1452" s="187"/>
      <c r="BE1452" s="182"/>
      <c r="BF1452" s="187"/>
      <c r="BG1452" s="182"/>
      <c r="BH1452" s="187"/>
      <c r="BI1452" s="182"/>
    </row>
    <row r="1453" spans="1:61" ht="15" customHeight="1" x14ac:dyDescent="0.25">
      <c r="A1453" s="46"/>
      <c r="B1453" s="213"/>
      <c r="C1453" s="176"/>
      <c r="D1453" s="123"/>
      <c r="E1453" s="123"/>
      <c r="F1453" s="123"/>
      <c r="G1453" s="123"/>
      <c r="H1453" s="123"/>
      <c r="I1453" s="48"/>
      <c r="J1453" s="48"/>
      <c r="K1453" s="123"/>
      <c r="L1453" s="123"/>
      <c r="M1453" s="123"/>
      <c r="N1453" s="123"/>
      <c r="O1453" s="123"/>
      <c r="P1453" s="123"/>
      <c r="Q1453" s="123"/>
      <c r="R1453" s="123"/>
      <c r="S1453" s="123"/>
      <c r="T1453" s="123"/>
      <c r="U1453" s="123"/>
      <c r="V1453" s="123"/>
      <c r="W1453" s="182"/>
      <c r="X1453" s="187"/>
      <c r="Y1453" s="182"/>
      <c r="Z1453" s="187"/>
      <c r="AA1453" s="182"/>
      <c r="AB1453" s="187"/>
      <c r="AC1453" s="182"/>
      <c r="AD1453" s="48"/>
      <c r="AE1453" s="182"/>
      <c r="AF1453" s="48"/>
      <c r="AG1453" s="123"/>
      <c r="AH1453" s="187"/>
      <c r="AI1453" s="182"/>
      <c r="AJ1453" s="187"/>
      <c r="AK1453" s="182"/>
      <c r="AL1453" s="187"/>
      <c r="AM1453" s="182"/>
      <c r="AN1453" s="187"/>
      <c r="AO1453" s="182"/>
      <c r="AP1453" s="123"/>
      <c r="AQ1453" s="123"/>
      <c r="AR1453" s="187"/>
      <c r="AS1453" s="182"/>
      <c r="AT1453" s="187"/>
      <c r="AU1453" s="182"/>
      <c r="AV1453" s="187"/>
      <c r="AW1453" s="182"/>
      <c r="AX1453" s="187"/>
      <c r="AY1453" s="182"/>
      <c r="AZ1453" s="48"/>
      <c r="BA1453" s="182"/>
      <c r="BB1453" s="48"/>
      <c r="BC1453" s="123"/>
      <c r="BD1453" s="187"/>
      <c r="BE1453" s="182"/>
      <c r="BF1453" s="187"/>
      <c r="BG1453" s="182"/>
      <c r="BH1453" s="187"/>
      <c r="BI1453" s="182"/>
    </row>
    <row r="1454" spans="1:61" ht="15" customHeight="1" x14ac:dyDescent="0.25">
      <c r="A1454" s="46" t="s">
        <v>2236</v>
      </c>
      <c r="B1454" s="213" t="s">
        <v>2416</v>
      </c>
      <c r="C1454" s="176" t="s">
        <v>102</v>
      </c>
      <c r="D1454" s="123" t="s">
        <v>2224</v>
      </c>
      <c r="E1454" s="123"/>
      <c r="F1454" s="123"/>
      <c r="G1454" s="123"/>
      <c r="H1454" s="123"/>
      <c r="I1454" s="48"/>
      <c r="J1454" s="48"/>
      <c r="K1454" s="123"/>
      <c r="L1454" s="123"/>
      <c r="M1454" s="123">
        <v>5591</v>
      </c>
      <c r="N1454" s="123"/>
      <c r="O1454" s="123">
        <v>5592</v>
      </c>
      <c r="P1454" s="123"/>
      <c r="Q1454" s="123" t="s">
        <v>2225</v>
      </c>
      <c r="R1454" s="123"/>
      <c r="S1454" s="123"/>
      <c r="T1454" s="123"/>
      <c r="U1454" s="123"/>
      <c r="V1454" s="123"/>
      <c r="W1454" s="182"/>
      <c r="X1454" s="187"/>
      <c r="Y1454" s="182"/>
      <c r="Z1454" s="187"/>
      <c r="AA1454" s="182"/>
      <c r="AB1454" s="187"/>
      <c r="AC1454" s="182"/>
      <c r="AD1454" s="48"/>
      <c r="AE1454" s="182"/>
      <c r="AF1454" s="48"/>
      <c r="AG1454" s="123"/>
      <c r="AH1454" s="187"/>
      <c r="AI1454" s="182"/>
      <c r="AJ1454" s="187"/>
      <c r="AK1454" s="182"/>
      <c r="AL1454" s="187"/>
      <c r="AM1454" s="182"/>
      <c r="AN1454" s="187"/>
      <c r="AO1454" s="182"/>
      <c r="AP1454" s="123"/>
      <c r="AQ1454" s="123"/>
      <c r="AR1454" s="187"/>
      <c r="AS1454" s="182"/>
      <c r="AT1454" s="187"/>
      <c r="AU1454" s="182"/>
      <c r="AV1454" s="187"/>
      <c r="AW1454" s="182"/>
      <c r="AX1454" s="187"/>
      <c r="AY1454" s="182"/>
      <c r="AZ1454" s="48"/>
      <c r="BA1454" s="182"/>
      <c r="BB1454" s="48"/>
      <c r="BC1454" s="123"/>
      <c r="BD1454" s="187"/>
      <c r="BE1454" s="182"/>
      <c r="BF1454" s="187"/>
      <c r="BG1454" s="182"/>
      <c r="BH1454" s="187"/>
      <c r="BI1454" s="182"/>
    </row>
    <row r="1455" spans="1:61" ht="15" customHeight="1" x14ac:dyDescent="0.25">
      <c r="A1455" s="46" t="s">
        <v>2237</v>
      </c>
      <c r="B1455" s="213" t="s">
        <v>2416</v>
      </c>
      <c r="C1455" s="176" t="str">
        <f>C1454</f>
        <v>*</v>
      </c>
      <c r="D1455" s="123" t="str">
        <f>D1454</f>
        <v>Nunca las respuestas de los códigos</v>
      </c>
      <c r="E1455" s="123"/>
      <c r="F1455" s="123"/>
      <c r="G1455" s="123"/>
      <c r="H1455" s="123"/>
      <c r="I1455" s="48"/>
      <c r="J1455" s="48"/>
      <c r="K1455" s="123"/>
      <c r="L1455" s="123"/>
      <c r="M1455" s="123">
        <v>5601</v>
      </c>
      <c r="N1455" s="123"/>
      <c r="O1455" s="123">
        <v>5602</v>
      </c>
      <c r="P1455" s="123"/>
      <c r="Q1455" s="123" t="s">
        <v>2225</v>
      </c>
      <c r="R1455" s="123"/>
      <c r="S1455" s="123"/>
      <c r="T1455" s="123"/>
      <c r="U1455" s="123"/>
      <c r="V1455" s="123"/>
      <c r="W1455" s="182"/>
      <c r="X1455" s="187"/>
      <c r="Y1455" s="182"/>
      <c r="Z1455" s="187"/>
      <c r="AA1455" s="182"/>
      <c r="AB1455" s="187"/>
      <c r="AC1455" s="182"/>
      <c r="AD1455" s="48"/>
      <c r="AE1455" s="182"/>
      <c r="AF1455" s="48"/>
      <c r="AG1455" s="123"/>
      <c r="AH1455" s="187"/>
      <c r="AI1455" s="182"/>
      <c r="AJ1455" s="187"/>
      <c r="AK1455" s="182"/>
      <c r="AL1455" s="187"/>
      <c r="AM1455" s="182"/>
      <c r="AN1455" s="187"/>
      <c r="AO1455" s="182"/>
      <c r="AP1455" s="123"/>
      <c r="AQ1455" s="123"/>
      <c r="AR1455" s="187"/>
      <c r="AS1455" s="182"/>
      <c r="AT1455" s="187"/>
      <c r="AU1455" s="182"/>
      <c r="AV1455" s="187"/>
      <c r="AW1455" s="182"/>
      <c r="AX1455" s="187"/>
      <c r="AY1455" s="182"/>
      <c r="AZ1455" s="48"/>
      <c r="BA1455" s="182"/>
      <c r="BB1455" s="48"/>
      <c r="BC1455" s="123"/>
      <c r="BD1455" s="187"/>
      <c r="BE1455" s="182"/>
      <c r="BF1455" s="187"/>
      <c r="BG1455" s="182"/>
      <c r="BH1455" s="187"/>
      <c r="BI1455" s="182"/>
    </row>
    <row r="1456" spans="1:61" ht="15" customHeight="1" x14ac:dyDescent="0.25">
      <c r="A1456" s="46" t="s">
        <v>2238</v>
      </c>
      <c r="B1456" s="213" t="s">
        <v>2416</v>
      </c>
      <c r="C1456" s="176" t="str">
        <f t="shared" ref="C1456:D1456" si="543">C1455</f>
        <v>*</v>
      </c>
      <c r="D1456" s="123" t="str">
        <f t="shared" si="543"/>
        <v>Nunca las respuestas de los códigos</v>
      </c>
      <c r="E1456" s="123"/>
      <c r="F1456" s="123"/>
      <c r="G1456" s="123"/>
      <c r="H1456" s="123"/>
      <c r="I1456" s="48"/>
      <c r="J1456" s="48"/>
      <c r="K1456" s="123"/>
      <c r="L1456" s="123"/>
      <c r="M1456" s="123">
        <v>5611</v>
      </c>
      <c r="N1456" s="123"/>
      <c r="O1456" s="123">
        <v>5612</v>
      </c>
      <c r="P1456" s="123"/>
      <c r="Q1456" s="123" t="s">
        <v>2225</v>
      </c>
      <c r="R1456" s="123"/>
      <c r="S1456" s="123"/>
      <c r="T1456" s="123"/>
      <c r="U1456" s="123"/>
      <c r="V1456" s="123"/>
      <c r="W1456" s="182"/>
      <c r="X1456" s="187"/>
      <c r="Y1456" s="182"/>
      <c r="Z1456" s="187"/>
      <c r="AA1456" s="182"/>
      <c r="AB1456" s="187"/>
      <c r="AC1456" s="182"/>
      <c r="AD1456" s="48"/>
      <c r="AE1456" s="182"/>
      <c r="AF1456" s="48"/>
      <c r="AG1456" s="123"/>
      <c r="AH1456" s="187"/>
      <c r="AI1456" s="182"/>
      <c r="AJ1456" s="187"/>
      <c r="AK1456" s="182"/>
      <c r="AL1456" s="187"/>
      <c r="AM1456" s="182"/>
      <c r="AN1456" s="187"/>
      <c r="AO1456" s="182"/>
      <c r="AP1456" s="123"/>
      <c r="AQ1456" s="123"/>
      <c r="AR1456" s="187"/>
      <c r="AS1456" s="182"/>
      <c r="AT1456" s="187"/>
      <c r="AU1456" s="182"/>
      <c r="AV1456" s="187"/>
      <c r="AW1456" s="182"/>
      <c r="AX1456" s="187"/>
      <c r="AY1456" s="182"/>
      <c r="AZ1456" s="48"/>
      <c r="BA1456" s="182"/>
      <c r="BB1456" s="48"/>
      <c r="BC1456" s="123"/>
      <c r="BD1456" s="187"/>
      <c r="BE1456" s="182"/>
      <c r="BF1456" s="187"/>
      <c r="BG1456" s="182"/>
      <c r="BH1456" s="187"/>
      <c r="BI1456" s="182"/>
    </row>
    <row r="1457" spans="1:61" ht="15" customHeight="1" x14ac:dyDescent="0.25">
      <c r="A1457" s="46" t="s">
        <v>2239</v>
      </c>
      <c r="B1457" s="213" t="s">
        <v>2416</v>
      </c>
      <c r="C1457" s="176" t="str">
        <f t="shared" ref="C1457:D1457" si="544">C1456</f>
        <v>*</v>
      </c>
      <c r="D1457" s="123" t="str">
        <f t="shared" si="544"/>
        <v>Nunca las respuestas de los códigos</v>
      </c>
      <c r="E1457" s="123"/>
      <c r="F1457" s="123"/>
      <c r="G1457" s="123"/>
      <c r="H1457" s="123"/>
      <c r="I1457" s="48"/>
      <c r="J1457" s="48"/>
      <c r="K1457" s="123"/>
      <c r="L1457" s="123"/>
      <c r="M1457" s="123">
        <v>5621</v>
      </c>
      <c r="N1457" s="123"/>
      <c r="O1457" s="123">
        <v>5622</v>
      </c>
      <c r="P1457" s="123"/>
      <c r="Q1457" s="123" t="s">
        <v>2225</v>
      </c>
      <c r="R1457" s="123"/>
      <c r="S1457" s="123"/>
      <c r="T1457" s="123"/>
      <c r="U1457" s="123"/>
      <c r="V1457" s="123"/>
      <c r="W1457" s="182"/>
      <c r="X1457" s="187"/>
      <c r="Y1457" s="182"/>
      <c r="Z1457" s="187"/>
      <c r="AA1457" s="182"/>
      <c r="AB1457" s="187"/>
      <c r="AC1457" s="182"/>
      <c r="AD1457" s="48"/>
      <c r="AE1457" s="182"/>
      <c r="AF1457" s="48"/>
      <c r="AG1457" s="123"/>
      <c r="AH1457" s="187"/>
      <c r="AI1457" s="182"/>
      <c r="AJ1457" s="187"/>
      <c r="AK1457" s="182"/>
      <c r="AL1457" s="187"/>
      <c r="AM1457" s="182"/>
      <c r="AN1457" s="187"/>
      <c r="AO1457" s="182"/>
      <c r="AP1457" s="123"/>
      <c r="AQ1457" s="123"/>
      <c r="AR1457" s="187"/>
      <c r="AS1457" s="182"/>
      <c r="AT1457" s="187"/>
      <c r="AU1457" s="182"/>
      <c r="AV1457" s="187"/>
      <c r="AW1457" s="182"/>
      <c r="AX1457" s="187"/>
      <c r="AY1457" s="182"/>
      <c r="AZ1457" s="48"/>
      <c r="BA1457" s="182"/>
      <c r="BB1457" s="48"/>
      <c r="BC1457" s="123"/>
      <c r="BD1457" s="187"/>
      <c r="BE1457" s="182"/>
      <c r="BF1457" s="187"/>
      <c r="BG1457" s="182"/>
      <c r="BH1457" s="187"/>
      <c r="BI1457" s="182"/>
    </row>
    <row r="1458" spans="1:61" ht="15" customHeight="1" x14ac:dyDescent="0.25">
      <c r="A1458" s="46" t="s">
        <v>2240</v>
      </c>
      <c r="B1458" s="213" t="s">
        <v>2416</v>
      </c>
      <c r="C1458" s="176" t="str">
        <f t="shared" ref="C1458:D1458" si="545">C1457</f>
        <v>*</v>
      </c>
      <c r="D1458" s="123" t="str">
        <f t="shared" si="545"/>
        <v>Nunca las respuestas de los códigos</v>
      </c>
      <c r="E1458" s="123"/>
      <c r="F1458" s="123"/>
      <c r="G1458" s="123"/>
      <c r="H1458" s="123"/>
      <c r="I1458" s="48"/>
      <c r="J1458" s="48"/>
      <c r="K1458" s="123"/>
      <c r="L1458" s="123"/>
      <c r="M1458" s="123">
        <v>5631</v>
      </c>
      <c r="N1458" s="123"/>
      <c r="O1458" s="123">
        <v>5632</v>
      </c>
      <c r="P1458" s="123"/>
      <c r="Q1458" s="123" t="s">
        <v>2225</v>
      </c>
      <c r="R1458" s="123"/>
      <c r="S1458" s="123"/>
      <c r="T1458" s="123"/>
      <c r="U1458" s="123"/>
      <c r="V1458" s="123"/>
      <c r="W1458" s="182"/>
      <c r="X1458" s="187"/>
      <c r="Y1458" s="182"/>
      <c r="Z1458" s="187"/>
      <c r="AA1458" s="182"/>
      <c r="AB1458" s="187"/>
      <c r="AC1458" s="182"/>
      <c r="AD1458" s="48"/>
      <c r="AE1458" s="182"/>
      <c r="AF1458" s="48"/>
      <c r="AG1458" s="123"/>
      <c r="AH1458" s="187"/>
      <c r="AI1458" s="182"/>
      <c r="AJ1458" s="187"/>
      <c r="AK1458" s="182"/>
      <c r="AL1458" s="187"/>
      <c r="AM1458" s="182"/>
      <c r="AN1458" s="187"/>
      <c r="AO1458" s="182"/>
      <c r="AP1458" s="123"/>
      <c r="AQ1458" s="123"/>
      <c r="AR1458" s="187"/>
      <c r="AS1458" s="182"/>
      <c r="AT1458" s="187"/>
      <c r="AU1458" s="182"/>
      <c r="AV1458" s="187"/>
      <c r="AW1458" s="182"/>
      <c r="AX1458" s="187"/>
      <c r="AY1458" s="182"/>
      <c r="AZ1458" s="48"/>
      <c r="BA1458" s="182"/>
      <c r="BB1458" s="48"/>
      <c r="BC1458" s="123"/>
      <c r="BD1458" s="187"/>
      <c r="BE1458" s="182"/>
      <c r="BF1458" s="187"/>
      <c r="BG1458" s="182"/>
      <c r="BH1458" s="187"/>
      <c r="BI1458" s="182"/>
    </row>
    <row r="1459" spans="1:61" ht="15" customHeight="1" x14ac:dyDescent="0.25">
      <c r="A1459" s="46" t="s">
        <v>2241</v>
      </c>
      <c r="B1459" s="213" t="s">
        <v>2416</v>
      </c>
      <c r="C1459" s="176" t="str">
        <f t="shared" ref="C1459:D1459" si="546">C1458</f>
        <v>*</v>
      </c>
      <c r="D1459" s="123" t="str">
        <f t="shared" si="546"/>
        <v>Nunca las respuestas de los códigos</v>
      </c>
      <c r="E1459" s="123"/>
      <c r="F1459" s="123"/>
      <c r="G1459" s="123"/>
      <c r="H1459" s="123"/>
      <c r="I1459" s="48"/>
      <c r="J1459" s="48"/>
      <c r="K1459" s="123"/>
      <c r="L1459" s="123"/>
      <c r="M1459" s="123">
        <v>5641</v>
      </c>
      <c r="N1459" s="123"/>
      <c r="O1459" s="123">
        <v>5642</v>
      </c>
      <c r="P1459" s="123"/>
      <c r="Q1459" s="123" t="s">
        <v>2225</v>
      </c>
      <c r="R1459" s="123"/>
      <c r="S1459" s="123"/>
      <c r="T1459" s="123"/>
      <c r="U1459" s="123"/>
      <c r="V1459" s="123"/>
      <c r="W1459" s="182"/>
      <c r="X1459" s="187"/>
      <c r="Y1459" s="182"/>
      <c r="Z1459" s="187"/>
      <c r="AA1459" s="182"/>
      <c r="AB1459" s="187"/>
      <c r="AC1459" s="182"/>
      <c r="AD1459" s="48"/>
      <c r="AE1459" s="182"/>
      <c r="AF1459" s="48"/>
      <c r="AG1459" s="123"/>
      <c r="AH1459" s="187"/>
      <c r="AI1459" s="182"/>
      <c r="AJ1459" s="187"/>
      <c r="AK1459" s="182"/>
      <c r="AL1459" s="187"/>
      <c r="AM1459" s="182"/>
      <c r="AN1459" s="187"/>
      <c r="AO1459" s="182"/>
      <c r="AP1459" s="123"/>
      <c r="AQ1459" s="123"/>
      <c r="AR1459" s="187"/>
      <c r="AS1459" s="182"/>
      <c r="AT1459" s="187"/>
      <c r="AU1459" s="182"/>
      <c r="AV1459" s="187"/>
      <c r="AW1459" s="182"/>
      <c r="AX1459" s="187"/>
      <c r="AY1459" s="182"/>
      <c r="AZ1459" s="48"/>
      <c r="BA1459" s="182"/>
      <c r="BB1459" s="48"/>
      <c r="BC1459" s="123"/>
      <c r="BD1459" s="187"/>
      <c r="BE1459" s="182"/>
      <c r="BF1459" s="187"/>
      <c r="BG1459" s="182"/>
      <c r="BH1459" s="187"/>
      <c r="BI1459" s="182"/>
    </row>
    <row r="1460" spans="1:61" ht="15" customHeight="1" x14ac:dyDescent="0.25">
      <c r="A1460" s="46" t="s">
        <v>2242</v>
      </c>
      <c r="B1460" s="213" t="s">
        <v>2416</v>
      </c>
      <c r="C1460" s="176" t="str">
        <f t="shared" ref="C1460:D1460" si="547">C1459</f>
        <v>*</v>
      </c>
      <c r="D1460" s="123" t="str">
        <f t="shared" si="547"/>
        <v>Nunca las respuestas de los códigos</v>
      </c>
      <c r="E1460" s="123"/>
      <c r="F1460" s="123"/>
      <c r="G1460" s="123"/>
      <c r="H1460" s="123"/>
      <c r="I1460" s="48"/>
      <c r="J1460" s="48"/>
      <c r="K1460" s="123"/>
      <c r="L1460" s="123"/>
      <c r="M1460" s="123">
        <v>5651</v>
      </c>
      <c r="N1460" s="123"/>
      <c r="O1460" s="123">
        <v>5652</v>
      </c>
      <c r="P1460" s="123"/>
      <c r="Q1460" s="123" t="s">
        <v>2225</v>
      </c>
      <c r="R1460" s="123"/>
      <c r="S1460" s="123"/>
      <c r="T1460" s="123"/>
      <c r="U1460" s="123"/>
      <c r="V1460" s="123"/>
      <c r="W1460" s="182"/>
      <c r="X1460" s="187"/>
      <c r="Y1460" s="182"/>
      <c r="Z1460" s="187"/>
      <c r="AA1460" s="182"/>
      <c r="AB1460" s="187"/>
      <c r="AC1460" s="182"/>
      <c r="AD1460" s="48"/>
      <c r="AE1460" s="182"/>
      <c r="AF1460" s="48"/>
      <c r="AG1460" s="123"/>
      <c r="AH1460" s="187"/>
      <c r="AI1460" s="182"/>
      <c r="AJ1460" s="187"/>
      <c r="AK1460" s="182"/>
      <c r="AL1460" s="187"/>
      <c r="AM1460" s="182"/>
      <c r="AN1460" s="187"/>
      <c r="AO1460" s="182"/>
      <c r="AP1460" s="123"/>
      <c r="AQ1460" s="123"/>
      <c r="AR1460" s="187"/>
      <c r="AS1460" s="182"/>
      <c r="AT1460" s="187"/>
      <c r="AU1460" s="182"/>
      <c r="AV1460" s="187"/>
      <c r="AW1460" s="182"/>
      <c r="AX1460" s="187"/>
      <c r="AY1460" s="182"/>
      <c r="AZ1460" s="48"/>
      <c r="BA1460" s="182"/>
      <c r="BB1460" s="48"/>
      <c r="BC1460" s="123"/>
      <c r="BD1460" s="187"/>
      <c r="BE1460" s="182"/>
      <c r="BF1460" s="187"/>
      <c r="BG1460" s="182"/>
      <c r="BH1460" s="187"/>
      <c r="BI1460" s="182"/>
    </row>
    <row r="1461" spans="1:61" ht="15" customHeight="1" x14ac:dyDescent="0.25">
      <c r="A1461" s="46" t="s">
        <v>2247</v>
      </c>
      <c r="B1461" s="213" t="s">
        <v>2416</v>
      </c>
      <c r="C1461" s="176" t="str">
        <f t="shared" ref="C1461:D1461" si="548">C1460</f>
        <v>*</v>
      </c>
      <c r="D1461" s="123" t="str">
        <f t="shared" si="548"/>
        <v>Nunca las respuestas de los códigos</v>
      </c>
      <c r="E1461" s="123"/>
      <c r="F1461" s="123"/>
      <c r="G1461" s="123"/>
      <c r="H1461" s="123"/>
      <c r="I1461" s="48"/>
      <c r="J1461" s="48"/>
      <c r="K1461" s="123"/>
      <c r="L1461" s="123"/>
      <c r="M1461" s="123">
        <v>5661</v>
      </c>
      <c r="N1461" s="123"/>
      <c r="O1461" s="123">
        <v>5662</v>
      </c>
      <c r="P1461" s="123"/>
      <c r="Q1461" s="123" t="s">
        <v>2225</v>
      </c>
      <c r="R1461" s="123"/>
      <c r="S1461" s="123"/>
      <c r="T1461" s="123"/>
      <c r="U1461" s="123"/>
      <c r="V1461" s="123"/>
      <c r="W1461" s="182"/>
      <c r="X1461" s="187"/>
      <c r="Y1461" s="182"/>
      <c r="Z1461" s="187"/>
      <c r="AA1461" s="182"/>
      <c r="AB1461" s="187"/>
      <c r="AC1461" s="182"/>
      <c r="AD1461" s="48"/>
      <c r="AE1461" s="182"/>
      <c r="AF1461" s="48"/>
      <c r="AG1461" s="123"/>
      <c r="AH1461" s="187"/>
      <c r="AI1461" s="182"/>
      <c r="AJ1461" s="187"/>
      <c r="AK1461" s="182"/>
      <c r="AL1461" s="187"/>
      <c r="AM1461" s="182"/>
      <c r="AN1461" s="187"/>
      <c r="AO1461" s="182"/>
      <c r="AP1461" s="123"/>
      <c r="AQ1461" s="123"/>
      <c r="AR1461" s="187"/>
      <c r="AS1461" s="182"/>
      <c r="AT1461" s="187"/>
      <c r="AU1461" s="182"/>
      <c r="AV1461" s="187"/>
      <c r="AW1461" s="182"/>
      <c r="AX1461" s="187"/>
      <c r="AY1461" s="182"/>
      <c r="AZ1461" s="48"/>
      <c r="BA1461" s="182"/>
      <c r="BB1461" s="48"/>
      <c r="BC1461" s="123"/>
      <c r="BD1461" s="187"/>
      <c r="BE1461" s="182"/>
      <c r="BF1461" s="187"/>
      <c r="BG1461" s="182"/>
      <c r="BH1461" s="187"/>
      <c r="BI1461" s="182"/>
    </row>
    <row r="1462" spans="1:61" ht="15" customHeight="1" x14ac:dyDescent="0.25">
      <c r="A1462" s="46" t="s">
        <v>2248</v>
      </c>
      <c r="B1462" s="213" t="s">
        <v>2416</v>
      </c>
      <c r="C1462" s="176" t="str">
        <f t="shared" ref="C1462:D1462" si="549">C1461</f>
        <v>*</v>
      </c>
      <c r="D1462" s="123" t="str">
        <f t="shared" si="549"/>
        <v>Nunca las respuestas de los códigos</v>
      </c>
      <c r="E1462" s="123"/>
      <c r="F1462" s="123"/>
      <c r="G1462" s="123"/>
      <c r="H1462" s="123"/>
      <c r="I1462" s="48"/>
      <c r="J1462" s="48"/>
      <c r="K1462" s="123"/>
      <c r="L1462" s="123"/>
      <c r="M1462" s="123">
        <v>5671</v>
      </c>
      <c r="N1462" s="123"/>
      <c r="O1462" s="123">
        <v>5672</v>
      </c>
      <c r="P1462" s="123"/>
      <c r="Q1462" s="123" t="s">
        <v>2225</v>
      </c>
      <c r="R1462" s="123"/>
      <c r="S1462" s="123"/>
      <c r="T1462" s="123"/>
      <c r="U1462" s="123"/>
      <c r="V1462" s="123"/>
      <c r="W1462" s="182"/>
      <c r="X1462" s="187"/>
      <c r="Y1462" s="182"/>
      <c r="Z1462" s="187"/>
      <c r="AA1462" s="182"/>
      <c r="AB1462" s="187"/>
      <c r="AC1462" s="182"/>
      <c r="AD1462" s="48"/>
      <c r="AE1462" s="182"/>
      <c r="AF1462" s="48"/>
      <c r="AG1462" s="123"/>
      <c r="AH1462" s="187"/>
      <c r="AI1462" s="182"/>
      <c r="AJ1462" s="187"/>
      <c r="AK1462" s="182"/>
      <c r="AL1462" s="187"/>
      <c r="AM1462" s="182"/>
      <c r="AN1462" s="187"/>
      <c r="AO1462" s="182"/>
      <c r="AP1462" s="123"/>
      <c r="AQ1462" s="123"/>
      <c r="AR1462" s="187"/>
      <c r="AS1462" s="182"/>
      <c r="AT1462" s="187"/>
      <c r="AU1462" s="182"/>
      <c r="AV1462" s="187"/>
      <c r="AW1462" s="182"/>
      <c r="AX1462" s="187"/>
      <c r="AY1462" s="182"/>
      <c r="AZ1462" s="48"/>
      <c r="BA1462" s="182"/>
      <c r="BB1462" s="48"/>
      <c r="BC1462" s="123"/>
      <c r="BD1462" s="187"/>
      <c r="BE1462" s="182"/>
      <c r="BF1462" s="187"/>
      <c r="BG1462" s="182"/>
      <c r="BH1462" s="187"/>
      <c r="BI1462" s="182"/>
    </row>
    <row r="1463" spans="1:61" ht="15" customHeight="1" x14ac:dyDescent="0.25">
      <c r="A1463" s="46"/>
      <c r="B1463" s="213"/>
      <c r="C1463" s="94"/>
      <c r="D1463" s="95"/>
      <c r="E1463" s="123"/>
      <c r="F1463" s="123"/>
      <c r="G1463" s="123"/>
      <c r="H1463" s="123"/>
      <c r="I1463" s="48"/>
      <c r="J1463" s="48"/>
      <c r="K1463" s="123"/>
      <c r="L1463" s="123"/>
      <c r="M1463" s="123"/>
      <c r="N1463" s="123"/>
      <c r="O1463" s="123"/>
      <c r="P1463" s="123"/>
      <c r="Q1463" s="123"/>
      <c r="R1463" s="123"/>
      <c r="S1463" s="123"/>
      <c r="T1463" s="123"/>
      <c r="U1463" s="123"/>
      <c r="V1463" s="187"/>
      <c r="W1463" s="182"/>
      <c r="X1463" s="187"/>
      <c r="Y1463" s="123"/>
      <c r="Z1463" s="48"/>
      <c r="AA1463" s="187"/>
      <c r="AB1463" s="187"/>
      <c r="AC1463" s="187"/>
      <c r="AD1463" s="187"/>
      <c r="AE1463" s="187"/>
      <c r="AF1463" s="48"/>
      <c r="AG1463" s="48"/>
      <c r="AH1463" s="48"/>
      <c r="AI1463" s="48"/>
      <c r="AJ1463" s="48"/>
      <c r="AK1463" s="48"/>
      <c r="AL1463" s="48"/>
      <c r="AM1463" s="48"/>
      <c r="AN1463" s="48"/>
      <c r="AO1463" s="48"/>
      <c r="AP1463" s="48"/>
      <c r="AQ1463" s="48"/>
      <c r="AR1463" s="48"/>
      <c r="AS1463" s="48"/>
      <c r="AT1463" s="48"/>
      <c r="AU1463" s="48"/>
      <c r="AV1463" s="48"/>
      <c r="AW1463" s="48"/>
      <c r="AX1463" s="48"/>
      <c r="AY1463" s="48"/>
      <c r="AZ1463" s="48"/>
      <c r="BA1463" s="48"/>
      <c r="BB1463" s="48"/>
      <c r="BC1463" s="48"/>
      <c r="BD1463" s="48"/>
      <c r="BE1463" s="48"/>
      <c r="BF1463" s="48"/>
      <c r="BG1463" s="48"/>
      <c r="BH1463" s="48"/>
      <c r="BI1463" s="48"/>
    </row>
    <row r="1464" spans="1:61" ht="15" customHeight="1" x14ac:dyDescent="0.25">
      <c r="A1464" s="46" t="s">
        <v>2249</v>
      </c>
      <c r="B1464" s="213" t="s">
        <v>2416</v>
      </c>
      <c r="C1464" s="176" t="s">
        <v>102</v>
      </c>
      <c r="D1464" s="123" t="s">
        <v>2245</v>
      </c>
      <c r="E1464" s="123"/>
      <c r="F1464" s="123"/>
      <c r="G1464" s="123"/>
      <c r="H1464" s="123"/>
      <c r="I1464" s="48"/>
      <c r="J1464" s="48"/>
      <c r="K1464" s="123"/>
      <c r="L1464" s="123"/>
      <c r="M1464" s="123">
        <v>5591</v>
      </c>
      <c r="N1464" s="123"/>
      <c r="O1464" s="123">
        <v>5592</v>
      </c>
      <c r="P1464" s="123"/>
      <c r="Q1464" s="123" t="s">
        <v>2254</v>
      </c>
      <c r="R1464" s="123"/>
      <c r="S1464" s="123"/>
      <c r="T1464" s="123"/>
      <c r="U1464" s="123"/>
      <c r="V1464" s="187"/>
      <c r="W1464" s="182">
        <v>5593</v>
      </c>
      <c r="X1464" s="187"/>
      <c r="Y1464" s="182">
        <v>5594</v>
      </c>
      <c r="Z1464" s="187"/>
      <c r="AA1464" s="182">
        <v>5595</v>
      </c>
      <c r="AB1464" s="187"/>
      <c r="AC1464" s="182">
        <v>5596</v>
      </c>
      <c r="AD1464" s="48"/>
      <c r="AE1464" s="182">
        <v>5597</v>
      </c>
      <c r="AF1464" s="48"/>
      <c r="AG1464" s="123">
        <v>5598</v>
      </c>
      <c r="AH1464" s="187"/>
      <c r="AI1464" s="182">
        <v>5599</v>
      </c>
      <c r="AJ1464" s="187"/>
      <c r="AK1464" s="182">
        <v>5600</v>
      </c>
      <c r="AL1464" s="188" t="s">
        <v>2246</v>
      </c>
      <c r="AM1464" s="48"/>
      <c r="AN1464" s="48"/>
      <c r="AO1464" s="48"/>
      <c r="AP1464" s="48"/>
      <c r="AQ1464" s="48"/>
      <c r="AR1464" s="48"/>
      <c r="AS1464" s="48"/>
      <c r="AT1464" s="48"/>
      <c r="AU1464" s="48"/>
      <c r="AV1464" s="48"/>
      <c r="AW1464" s="48"/>
      <c r="AX1464" s="48"/>
      <c r="AY1464" s="48"/>
      <c r="AZ1464" s="48"/>
      <c r="BA1464" s="48"/>
      <c r="BB1464" s="48"/>
      <c r="BC1464" s="48"/>
      <c r="BD1464" s="48"/>
      <c r="BE1464" s="48"/>
      <c r="BF1464" s="48"/>
      <c r="BG1464" s="48"/>
      <c r="BH1464" s="48"/>
      <c r="BI1464" s="48"/>
    </row>
    <row r="1465" spans="1:61" ht="15" customHeight="1" x14ac:dyDescent="0.25">
      <c r="A1465" s="46" t="s">
        <v>2250</v>
      </c>
      <c r="B1465" s="213" t="s">
        <v>2416</v>
      </c>
      <c r="C1465" s="176" t="str">
        <f>C1464</f>
        <v>*</v>
      </c>
      <c r="D1465" s="123" t="str">
        <f>D1464</f>
        <v>Si no hay respuestas en los códigos</v>
      </c>
      <c r="E1465" s="123"/>
      <c r="F1465" s="123"/>
      <c r="G1465" s="123"/>
      <c r="H1465" s="123"/>
      <c r="I1465" s="48"/>
      <c r="J1465" s="48"/>
      <c r="K1465" s="123"/>
      <c r="L1465" s="123"/>
      <c r="M1465" s="123">
        <v>5601</v>
      </c>
      <c r="N1465" s="123"/>
      <c r="O1465" s="123">
        <v>5602</v>
      </c>
      <c r="P1465" s="123"/>
      <c r="Q1465" s="123" t="s">
        <v>2254</v>
      </c>
      <c r="R1465" s="123"/>
      <c r="S1465" s="123"/>
      <c r="T1465" s="123"/>
      <c r="U1465" s="123"/>
      <c r="V1465" s="187"/>
      <c r="W1465" s="182">
        <v>5603</v>
      </c>
      <c r="X1465" s="187"/>
      <c r="Y1465" s="182">
        <v>5604</v>
      </c>
      <c r="Z1465" s="187"/>
      <c r="AA1465" s="182">
        <v>5605</v>
      </c>
      <c r="AB1465" s="187"/>
      <c r="AC1465" s="182">
        <v>5606</v>
      </c>
      <c r="AD1465" s="48"/>
      <c r="AE1465" s="182">
        <v>5607</v>
      </c>
      <c r="AF1465" s="48"/>
      <c r="AG1465" s="123">
        <v>5608</v>
      </c>
      <c r="AH1465" s="187"/>
      <c r="AI1465" s="182">
        <v>5609</v>
      </c>
      <c r="AJ1465" s="187"/>
      <c r="AK1465" s="182">
        <v>5610</v>
      </c>
      <c r="AL1465" s="188" t="s">
        <v>2246</v>
      </c>
      <c r="AM1465" s="48"/>
      <c r="AN1465" s="48"/>
      <c r="AO1465" s="48"/>
      <c r="AP1465" s="48"/>
      <c r="AQ1465" s="48"/>
      <c r="AR1465" s="48"/>
      <c r="AS1465" s="48"/>
      <c r="AT1465" s="48"/>
      <c r="AU1465" s="48"/>
      <c r="AV1465" s="48"/>
      <c r="AW1465" s="48"/>
      <c r="AX1465" s="48"/>
      <c r="AY1465" s="48"/>
      <c r="AZ1465" s="48"/>
      <c r="BA1465" s="48"/>
      <c r="BB1465" s="48"/>
      <c r="BC1465" s="48"/>
      <c r="BD1465" s="48"/>
      <c r="BE1465" s="48"/>
      <c r="BF1465" s="48"/>
      <c r="BG1465" s="48"/>
      <c r="BH1465" s="48"/>
      <c r="BI1465" s="48"/>
    </row>
    <row r="1466" spans="1:61" ht="15" customHeight="1" x14ac:dyDescent="0.25">
      <c r="A1466" s="46" t="s">
        <v>2251</v>
      </c>
      <c r="B1466" s="213" t="s">
        <v>2416</v>
      </c>
      <c r="C1466" s="176" t="str">
        <f t="shared" ref="C1466:D1466" si="550">C1465</f>
        <v>*</v>
      </c>
      <c r="D1466" s="123" t="str">
        <f t="shared" si="550"/>
        <v>Si no hay respuestas en los códigos</v>
      </c>
      <c r="E1466" s="123"/>
      <c r="F1466" s="123"/>
      <c r="G1466" s="123"/>
      <c r="H1466" s="123"/>
      <c r="I1466" s="48"/>
      <c r="J1466" s="48"/>
      <c r="K1466" s="123"/>
      <c r="L1466" s="123"/>
      <c r="M1466" s="123">
        <v>5611</v>
      </c>
      <c r="N1466" s="123"/>
      <c r="O1466" s="123">
        <v>5612</v>
      </c>
      <c r="P1466" s="123"/>
      <c r="Q1466" s="123" t="s">
        <v>2254</v>
      </c>
      <c r="R1466" s="123"/>
      <c r="S1466" s="123"/>
      <c r="T1466" s="123"/>
      <c r="U1466" s="123"/>
      <c r="V1466" s="187"/>
      <c r="W1466" s="182">
        <v>5613</v>
      </c>
      <c r="X1466" s="187"/>
      <c r="Y1466" s="182">
        <v>5614</v>
      </c>
      <c r="Z1466" s="187"/>
      <c r="AA1466" s="182">
        <v>5615</v>
      </c>
      <c r="AB1466" s="187"/>
      <c r="AC1466" s="182">
        <v>5616</v>
      </c>
      <c r="AD1466" s="48"/>
      <c r="AE1466" s="182">
        <v>5617</v>
      </c>
      <c r="AF1466" s="48"/>
      <c r="AG1466" s="123">
        <v>5618</v>
      </c>
      <c r="AH1466" s="187"/>
      <c r="AI1466" s="182">
        <v>5619</v>
      </c>
      <c r="AJ1466" s="187"/>
      <c r="AK1466" s="182">
        <v>5620</v>
      </c>
      <c r="AL1466" s="188" t="s">
        <v>2246</v>
      </c>
      <c r="AM1466" s="48"/>
      <c r="AN1466" s="48"/>
      <c r="AO1466" s="48"/>
      <c r="AP1466" s="48"/>
      <c r="AQ1466" s="48"/>
      <c r="AR1466" s="48"/>
      <c r="AS1466" s="48"/>
      <c r="AT1466" s="48"/>
      <c r="AU1466" s="48"/>
      <c r="AV1466" s="48"/>
      <c r="AW1466" s="48"/>
      <c r="AX1466" s="48"/>
      <c r="AY1466" s="48"/>
      <c r="AZ1466" s="48"/>
      <c r="BA1466" s="48"/>
      <c r="BB1466" s="48"/>
      <c r="BC1466" s="48"/>
      <c r="BD1466" s="48"/>
      <c r="BE1466" s="48"/>
      <c r="BF1466" s="48"/>
      <c r="BG1466" s="48"/>
      <c r="BH1466" s="48"/>
      <c r="BI1466" s="48"/>
    </row>
    <row r="1467" spans="1:61" ht="15" customHeight="1" x14ac:dyDescent="0.25">
      <c r="A1467" s="46" t="s">
        <v>2252</v>
      </c>
      <c r="B1467" s="213" t="s">
        <v>2416</v>
      </c>
      <c r="C1467" s="176" t="str">
        <f t="shared" ref="C1467:D1467" si="551">C1466</f>
        <v>*</v>
      </c>
      <c r="D1467" s="123" t="str">
        <f t="shared" si="551"/>
        <v>Si no hay respuestas en los códigos</v>
      </c>
      <c r="E1467" s="123"/>
      <c r="F1467" s="123"/>
      <c r="G1467" s="123"/>
      <c r="H1467" s="123"/>
      <c r="I1467" s="48"/>
      <c r="J1467" s="48"/>
      <c r="K1467" s="123"/>
      <c r="L1467" s="123"/>
      <c r="M1467" s="123">
        <v>5621</v>
      </c>
      <c r="N1467" s="123"/>
      <c r="O1467" s="123">
        <v>5622</v>
      </c>
      <c r="P1467" s="123"/>
      <c r="Q1467" s="123" t="s">
        <v>2254</v>
      </c>
      <c r="R1467" s="123"/>
      <c r="S1467" s="123"/>
      <c r="T1467" s="123"/>
      <c r="U1467" s="123"/>
      <c r="V1467" s="187"/>
      <c r="W1467" s="182">
        <v>5623</v>
      </c>
      <c r="X1467" s="187"/>
      <c r="Y1467" s="182">
        <v>5624</v>
      </c>
      <c r="Z1467" s="187"/>
      <c r="AA1467" s="182">
        <v>5625</v>
      </c>
      <c r="AB1467" s="187"/>
      <c r="AC1467" s="182">
        <v>5626</v>
      </c>
      <c r="AD1467" s="48"/>
      <c r="AE1467" s="182">
        <v>5627</v>
      </c>
      <c r="AF1467" s="48"/>
      <c r="AG1467" s="123">
        <v>5628</v>
      </c>
      <c r="AH1467" s="187"/>
      <c r="AI1467" s="182">
        <v>5629</v>
      </c>
      <c r="AJ1467" s="187"/>
      <c r="AK1467" s="182">
        <v>5630</v>
      </c>
      <c r="AL1467" s="188" t="s">
        <v>2246</v>
      </c>
      <c r="AM1467" s="48"/>
      <c r="AN1467" s="48"/>
      <c r="AO1467" s="48"/>
      <c r="AP1467" s="48"/>
      <c r="AQ1467" s="48"/>
      <c r="AR1467" s="48"/>
      <c r="AS1467" s="48"/>
      <c r="AT1467" s="48"/>
      <c r="AU1467" s="48"/>
      <c r="AV1467" s="48"/>
      <c r="AW1467" s="48"/>
      <c r="AX1467" s="48"/>
      <c r="AY1467" s="48"/>
      <c r="AZ1467" s="48"/>
      <c r="BA1467" s="48"/>
      <c r="BB1467" s="48"/>
      <c r="BC1467" s="48"/>
      <c r="BD1467" s="48"/>
      <c r="BE1467" s="48"/>
      <c r="BF1467" s="48"/>
      <c r="BG1467" s="48"/>
      <c r="BH1467" s="48"/>
      <c r="BI1467" s="48"/>
    </row>
    <row r="1468" spans="1:61" ht="15" customHeight="1" x14ac:dyDescent="0.25">
      <c r="A1468" s="46" t="s">
        <v>2253</v>
      </c>
      <c r="B1468" s="213" t="s">
        <v>2416</v>
      </c>
      <c r="C1468" s="176" t="str">
        <f t="shared" ref="C1468:D1468" si="552">C1467</f>
        <v>*</v>
      </c>
      <c r="D1468" s="123" t="str">
        <f t="shared" si="552"/>
        <v>Si no hay respuestas en los códigos</v>
      </c>
      <c r="E1468" s="123"/>
      <c r="F1468" s="123"/>
      <c r="G1468" s="123"/>
      <c r="H1468" s="123"/>
      <c r="I1468" s="48"/>
      <c r="J1468" s="48"/>
      <c r="K1468" s="123"/>
      <c r="L1468" s="123"/>
      <c r="M1468" s="123">
        <v>5631</v>
      </c>
      <c r="N1468" s="123"/>
      <c r="O1468" s="123">
        <v>5632</v>
      </c>
      <c r="P1468" s="123"/>
      <c r="Q1468" s="123" t="s">
        <v>2254</v>
      </c>
      <c r="R1468" s="123"/>
      <c r="S1468" s="123"/>
      <c r="T1468" s="123"/>
      <c r="U1468" s="123"/>
      <c r="V1468" s="187"/>
      <c r="W1468" s="182">
        <v>5633</v>
      </c>
      <c r="X1468" s="187"/>
      <c r="Y1468" s="182">
        <v>5634</v>
      </c>
      <c r="Z1468" s="187"/>
      <c r="AA1468" s="182">
        <v>5635</v>
      </c>
      <c r="AB1468" s="187"/>
      <c r="AC1468" s="182">
        <v>5636</v>
      </c>
      <c r="AD1468" s="48"/>
      <c r="AE1468" s="182">
        <v>5637</v>
      </c>
      <c r="AF1468" s="48"/>
      <c r="AG1468" s="123">
        <v>5638</v>
      </c>
      <c r="AH1468" s="187"/>
      <c r="AI1468" s="182">
        <v>5639</v>
      </c>
      <c r="AJ1468" s="187"/>
      <c r="AK1468" s="182">
        <v>5640</v>
      </c>
      <c r="AL1468" s="188" t="s">
        <v>2246</v>
      </c>
      <c r="AM1468" s="48"/>
      <c r="AN1468" s="48"/>
      <c r="AO1468" s="48"/>
      <c r="AP1468" s="48"/>
      <c r="AQ1468" s="48"/>
      <c r="AR1468" s="48"/>
      <c r="AS1468" s="48"/>
      <c r="AT1468" s="48"/>
      <c r="AU1468" s="48"/>
      <c r="AV1468" s="48"/>
      <c r="AW1468" s="48"/>
      <c r="AX1468" s="48"/>
      <c r="AY1468" s="48"/>
      <c r="AZ1468" s="48"/>
      <c r="BA1468" s="48"/>
      <c r="BB1468" s="48"/>
      <c r="BC1468" s="48"/>
      <c r="BD1468" s="48"/>
      <c r="BE1468" s="48"/>
      <c r="BF1468" s="48"/>
      <c r="BG1468" s="48"/>
      <c r="BH1468" s="48"/>
      <c r="BI1468" s="48"/>
    </row>
    <row r="1469" spans="1:61" ht="15" customHeight="1" x14ac:dyDescent="0.25">
      <c r="A1469" s="46" t="s">
        <v>2256</v>
      </c>
      <c r="B1469" s="213" t="s">
        <v>2416</v>
      </c>
      <c r="C1469" s="176" t="str">
        <f t="shared" ref="C1469:D1469" si="553">C1468</f>
        <v>*</v>
      </c>
      <c r="D1469" s="123" t="str">
        <f t="shared" si="553"/>
        <v>Si no hay respuestas en los códigos</v>
      </c>
      <c r="E1469" s="123"/>
      <c r="F1469" s="123"/>
      <c r="G1469" s="123"/>
      <c r="H1469" s="123"/>
      <c r="I1469" s="48"/>
      <c r="J1469" s="48"/>
      <c r="K1469" s="123"/>
      <c r="L1469" s="123"/>
      <c r="M1469" s="123">
        <v>5641</v>
      </c>
      <c r="N1469" s="123"/>
      <c r="O1469" s="123">
        <v>5642</v>
      </c>
      <c r="P1469" s="123"/>
      <c r="Q1469" s="123" t="s">
        <v>2254</v>
      </c>
      <c r="R1469" s="123"/>
      <c r="S1469" s="123"/>
      <c r="T1469" s="123"/>
      <c r="U1469" s="123"/>
      <c r="V1469" s="187"/>
      <c r="W1469" s="182">
        <v>5643</v>
      </c>
      <c r="X1469" s="187"/>
      <c r="Y1469" s="182">
        <v>5644</v>
      </c>
      <c r="Z1469" s="187"/>
      <c r="AA1469" s="182">
        <v>5645</v>
      </c>
      <c r="AB1469" s="187"/>
      <c r="AC1469" s="182">
        <v>5646</v>
      </c>
      <c r="AD1469" s="48"/>
      <c r="AE1469" s="182">
        <v>5647</v>
      </c>
      <c r="AF1469" s="48"/>
      <c r="AG1469" s="123">
        <v>5648</v>
      </c>
      <c r="AH1469" s="187"/>
      <c r="AI1469" s="182">
        <v>5649</v>
      </c>
      <c r="AJ1469" s="187"/>
      <c r="AK1469" s="182">
        <v>5650</v>
      </c>
      <c r="AL1469" s="188" t="s">
        <v>2246</v>
      </c>
      <c r="AM1469" s="48"/>
      <c r="AN1469" s="48"/>
      <c r="AO1469" s="48"/>
      <c r="AP1469" s="48"/>
      <c r="AQ1469" s="48"/>
      <c r="AR1469" s="48"/>
      <c r="AS1469" s="48"/>
      <c r="AT1469" s="48"/>
      <c r="AU1469" s="48"/>
      <c r="AV1469" s="48"/>
      <c r="AW1469" s="48"/>
      <c r="AX1469" s="48"/>
      <c r="AY1469" s="48"/>
      <c r="AZ1469" s="48"/>
      <c r="BA1469" s="48"/>
      <c r="BB1469" s="48"/>
      <c r="BC1469" s="48"/>
      <c r="BD1469" s="48"/>
      <c r="BE1469" s="48"/>
      <c r="BF1469" s="48"/>
      <c r="BG1469" s="48"/>
      <c r="BH1469" s="48"/>
      <c r="BI1469" s="48"/>
    </row>
    <row r="1470" spans="1:61" ht="15" customHeight="1" x14ac:dyDescent="0.25">
      <c r="A1470" s="46" t="s">
        <v>2257</v>
      </c>
      <c r="B1470" s="213" t="s">
        <v>2416</v>
      </c>
      <c r="C1470" s="176" t="str">
        <f t="shared" ref="C1470:D1470" si="554">C1469</f>
        <v>*</v>
      </c>
      <c r="D1470" s="123" t="str">
        <f t="shared" si="554"/>
        <v>Si no hay respuestas en los códigos</v>
      </c>
      <c r="E1470" s="123"/>
      <c r="F1470" s="123"/>
      <c r="G1470" s="123"/>
      <c r="H1470" s="123"/>
      <c r="I1470" s="48"/>
      <c r="J1470" s="48"/>
      <c r="K1470" s="123"/>
      <c r="L1470" s="123"/>
      <c r="M1470" s="123">
        <v>5651</v>
      </c>
      <c r="N1470" s="123"/>
      <c r="O1470" s="123">
        <v>5652</v>
      </c>
      <c r="P1470" s="123"/>
      <c r="Q1470" s="123" t="s">
        <v>2254</v>
      </c>
      <c r="R1470" s="123"/>
      <c r="S1470" s="123"/>
      <c r="T1470" s="123"/>
      <c r="U1470" s="123"/>
      <c r="V1470" s="187"/>
      <c r="W1470" s="182">
        <v>5653</v>
      </c>
      <c r="X1470" s="187"/>
      <c r="Y1470" s="182">
        <v>5654</v>
      </c>
      <c r="Z1470" s="187"/>
      <c r="AA1470" s="182">
        <v>5655</v>
      </c>
      <c r="AB1470" s="187"/>
      <c r="AC1470" s="182">
        <v>5656</v>
      </c>
      <c r="AD1470" s="48"/>
      <c r="AE1470" s="182">
        <v>5657</v>
      </c>
      <c r="AF1470" s="48"/>
      <c r="AG1470" s="123">
        <v>5658</v>
      </c>
      <c r="AH1470" s="187"/>
      <c r="AI1470" s="182">
        <v>5659</v>
      </c>
      <c r="AJ1470" s="187"/>
      <c r="AK1470" s="182">
        <v>5660</v>
      </c>
      <c r="AL1470" s="188" t="s">
        <v>2246</v>
      </c>
      <c r="AM1470" s="48"/>
      <c r="AN1470" s="48"/>
      <c r="AO1470" s="48"/>
      <c r="AP1470" s="48"/>
      <c r="AQ1470" s="48"/>
      <c r="AR1470" s="48"/>
      <c r="AS1470" s="48"/>
      <c r="AT1470" s="48"/>
      <c r="AU1470" s="48"/>
      <c r="AV1470" s="48"/>
      <c r="AW1470" s="48"/>
      <c r="AX1470" s="48"/>
      <c r="AY1470" s="48"/>
      <c r="AZ1470" s="48"/>
      <c r="BA1470" s="48"/>
      <c r="BB1470" s="48"/>
      <c r="BC1470" s="48"/>
      <c r="BD1470" s="48"/>
      <c r="BE1470" s="48"/>
      <c r="BF1470" s="48"/>
      <c r="BG1470" s="48"/>
      <c r="BH1470" s="48"/>
      <c r="BI1470" s="48"/>
    </row>
    <row r="1471" spans="1:61" ht="15" customHeight="1" x14ac:dyDescent="0.25">
      <c r="A1471" s="46" t="s">
        <v>2258</v>
      </c>
      <c r="B1471" s="213" t="s">
        <v>2416</v>
      </c>
      <c r="C1471" s="176" t="str">
        <f t="shared" ref="C1471:D1471" si="555">C1470</f>
        <v>*</v>
      </c>
      <c r="D1471" s="123" t="str">
        <f t="shared" si="555"/>
        <v>Si no hay respuestas en los códigos</v>
      </c>
      <c r="E1471" s="123"/>
      <c r="F1471" s="123"/>
      <c r="G1471" s="123"/>
      <c r="H1471" s="123"/>
      <c r="I1471" s="48"/>
      <c r="J1471" s="48"/>
      <c r="K1471" s="123"/>
      <c r="L1471" s="123"/>
      <c r="M1471" s="123">
        <v>5661</v>
      </c>
      <c r="N1471" s="123"/>
      <c r="O1471" s="123">
        <v>5662</v>
      </c>
      <c r="P1471" s="123"/>
      <c r="Q1471" s="123" t="s">
        <v>2254</v>
      </c>
      <c r="R1471" s="123"/>
      <c r="S1471" s="123"/>
      <c r="T1471" s="123"/>
      <c r="U1471" s="123"/>
      <c r="V1471" s="187"/>
      <c r="W1471" s="182">
        <v>5663</v>
      </c>
      <c r="X1471" s="187"/>
      <c r="Y1471" s="182">
        <v>5664</v>
      </c>
      <c r="Z1471" s="187"/>
      <c r="AA1471" s="182">
        <v>5665</v>
      </c>
      <c r="AB1471" s="187"/>
      <c r="AC1471" s="182">
        <v>5666</v>
      </c>
      <c r="AD1471" s="48"/>
      <c r="AE1471" s="182">
        <v>5667</v>
      </c>
      <c r="AF1471" s="48"/>
      <c r="AG1471" s="123">
        <v>5668</v>
      </c>
      <c r="AH1471" s="187"/>
      <c r="AI1471" s="182">
        <v>5669</v>
      </c>
      <c r="AJ1471" s="187"/>
      <c r="AK1471" s="182">
        <v>5670</v>
      </c>
      <c r="AL1471" s="188" t="s">
        <v>2246</v>
      </c>
      <c r="AM1471" s="48"/>
      <c r="AN1471" s="48"/>
      <c r="AO1471" s="48"/>
      <c r="AP1471" s="48"/>
      <c r="AQ1471" s="48"/>
      <c r="AR1471" s="48"/>
      <c r="AS1471" s="48"/>
      <c r="AT1471" s="48"/>
      <c r="AU1471" s="48"/>
      <c r="AV1471" s="48"/>
      <c r="AW1471" s="48"/>
      <c r="AX1471" s="48"/>
      <c r="AY1471" s="48"/>
      <c r="AZ1471" s="48"/>
      <c r="BA1471" s="48"/>
      <c r="BB1471" s="48"/>
      <c r="BC1471" s="48"/>
      <c r="BD1471" s="48"/>
      <c r="BE1471" s="48"/>
      <c r="BF1471" s="48"/>
      <c r="BG1471" s="48"/>
      <c r="BH1471" s="48"/>
      <c r="BI1471" s="48"/>
    </row>
    <row r="1472" spans="1:61" ht="15" customHeight="1" x14ac:dyDescent="0.25">
      <c r="A1472" s="46" t="s">
        <v>2259</v>
      </c>
      <c r="B1472" s="213" t="s">
        <v>2416</v>
      </c>
      <c r="C1472" s="176" t="str">
        <f t="shared" ref="C1472:D1472" si="556">C1471</f>
        <v>*</v>
      </c>
      <c r="D1472" s="123" t="str">
        <f t="shared" si="556"/>
        <v>Si no hay respuestas en los códigos</v>
      </c>
      <c r="E1472" s="123"/>
      <c r="F1472" s="123"/>
      <c r="G1472" s="123"/>
      <c r="H1472" s="123"/>
      <c r="I1472" s="48"/>
      <c r="J1472" s="48"/>
      <c r="K1472" s="123"/>
      <c r="L1472" s="123"/>
      <c r="M1472" s="123">
        <v>5671</v>
      </c>
      <c r="N1472" s="123"/>
      <c r="O1472" s="123">
        <v>5672</v>
      </c>
      <c r="P1472" s="123"/>
      <c r="Q1472" s="123" t="s">
        <v>2254</v>
      </c>
      <c r="R1472" s="123"/>
      <c r="S1472" s="123"/>
      <c r="T1472" s="123"/>
      <c r="U1472" s="123"/>
      <c r="V1472" s="187"/>
      <c r="W1472" s="182">
        <v>5673</v>
      </c>
      <c r="X1472" s="187"/>
      <c r="Y1472" s="182">
        <v>5674</v>
      </c>
      <c r="Z1472" s="187"/>
      <c r="AA1472" s="182">
        <v>5675</v>
      </c>
      <c r="AB1472" s="187"/>
      <c r="AC1472" s="182">
        <v>5676</v>
      </c>
      <c r="AD1472" s="48"/>
      <c r="AE1472" s="182">
        <v>5677</v>
      </c>
      <c r="AF1472" s="48"/>
      <c r="AG1472" s="123">
        <v>5678</v>
      </c>
      <c r="AH1472" s="187"/>
      <c r="AI1472" s="182">
        <v>5679</v>
      </c>
      <c r="AJ1472" s="187"/>
      <c r="AK1472" s="182">
        <v>5680</v>
      </c>
      <c r="AL1472" s="188" t="s">
        <v>2246</v>
      </c>
      <c r="AM1472" s="48"/>
      <c r="AN1472" s="48"/>
      <c r="AO1472" s="48"/>
      <c r="AP1472" s="48"/>
      <c r="AQ1472" s="48"/>
      <c r="AR1472" s="48"/>
      <c r="AS1472" s="48"/>
      <c r="AT1472" s="48"/>
      <c r="AU1472" s="48"/>
      <c r="AV1472" s="48"/>
      <c r="AW1472" s="48"/>
      <c r="AX1472" s="48"/>
      <c r="AY1472" s="48"/>
      <c r="AZ1472" s="48"/>
      <c r="BA1472" s="48"/>
      <c r="BB1472" s="48"/>
      <c r="BC1472" s="48"/>
      <c r="BD1472" s="48"/>
      <c r="BE1472" s="48"/>
      <c r="BF1472" s="48"/>
      <c r="BG1472" s="48"/>
      <c r="BH1472" s="48"/>
      <c r="BI1472" s="48"/>
    </row>
    <row r="1473" spans="1:61" ht="15" customHeight="1" x14ac:dyDescent="0.25">
      <c r="A1473" s="46"/>
      <c r="B1473" s="213"/>
      <c r="C1473" s="94"/>
      <c r="D1473" s="95"/>
      <c r="E1473" s="123"/>
      <c r="F1473" s="123"/>
      <c r="G1473" s="123"/>
      <c r="H1473" s="123"/>
      <c r="I1473" s="48"/>
      <c r="J1473" s="48"/>
      <c r="K1473" s="123"/>
      <c r="L1473" s="123"/>
      <c r="M1473" s="123"/>
      <c r="N1473" s="123"/>
      <c r="O1473" s="123"/>
      <c r="P1473" s="123"/>
      <c r="Q1473" s="123"/>
      <c r="R1473" s="123"/>
      <c r="S1473" s="123"/>
      <c r="T1473" s="123"/>
      <c r="U1473" s="123"/>
      <c r="V1473" s="187"/>
      <c r="W1473" s="182"/>
      <c r="X1473" s="187"/>
      <c r="Y1473" s="123"/>
      <c r="Z1473" s="48"/>
      <c r="AA1473" s="187"/>
      <c r="AB1473" s="187"/>
      <c r="AC1473" s="187"/>
      <c r="AD1473" s="187"/>
      <c r="AE1473" s="187"/>
      <c r="AF1473" s="48"/>
      <c r="AG1473" s="48"/>
      <c r="AH1473" s="48"/>
      <c r="AI1473" s="48"/>
      <c r="AJ1473" s="48"/>
      <c r="AK1473" s="48"/>
      <c r="AL1473" s="48"/>
      <c r="AM1473" s="48"/>
      <c r="AN1473" s="48"/>
      <c r="AO1473" s="48"/>
      <c r="AP1473" s="48"/>
      <c r="AQ1473" s="48"/>
      <c r="AR1473" s="48"/>
      <c r="AS1473" s="48"/>
      <c r="AT1473" s="48"/>
      <c r="AU1473" s="48"/>
      <c r="AV1473" s="48"/>
      <c r="AW1473" s="48"/>
      <c r="AX1473" s="48"/>
      <c r="AY1473" s="48"/>
      <c r="AZ1473" s="48"/>
      <c r="BA1473" s="48"/>
      <c r="BB1473" s="48"/>
      <c r="BC1473" s="48"/>
      <c r="BD1473" s="48"/>
      <c r="BE1473" s="48"/>
      <c r="BF1473" s="48"/>
      <c r="BG1473" s="48"/>
      <c r="BH1473" s="48"/>
      <c r="BI1473" s="48"/>
    </row>
    <row r="1474" spans="1:61" ht="15" customHeight="1" x14ac:dyDescent="0.25">
      <c r="A1474" s="46"/>
      <c r="B1474" s="213"/>
      <c r="C1474" s="379" t="s">
        <v>2255</v>
      </c>
      <c r="D1474" s="379"/>
      <c r="E1474" s="379"/>
      <c r="F1474" s="379"/>
      <c r="G1474" s="379"/>
      <c r="H1474" s="379"/>
      <c r="I1474" s="379"/>
      <c r="J1474" s="379"/>
      <c r="K1474" s="379"/>
      <c r="L1474" s="379"/>
      <c r="M1474" s="379"/>
      <c r="N1474" s="379"/>
      <c r="O1474" s="379"/>
      <c r="P1474" s="379"/>
      <c r="Q1474" s="379"/>
      <c r="R1474" s="379"/>
      <c r="S1474" s="379"/>
      <c r="T1474" s="379"/>
      <c r="U1474" s="379"/>
      <c r="V1474" s="379"/>
      <c r="W1474" s="379"/>
      <c r="X1474" s="379"/>
      <c r="Y1474" s="379"/>
      <c r="Z1474" s="379"/>
      <c r="AA1474" s="379"/>
      <c r="AB1474" s="379"/>
      <c r="AC1474" s="379"/>
      <c r="AD1474" s="379"/>
      <c r="AE1474" s="379"/>
      <c r="AF1474" s="48"/>
      <c r="AG1474" s="48"/>
      <c r="AH1474" s="48"/>
      <c r="AI1474" s="48"/>
      <c r="AJ1474" s="48"/>
      <c r="AK1474" s="48"/>
      <c r="AL1474" s="48"/>
      <c r="AM1474" s="48"/>
      <c r="AN1474" s="48"/>
      <c r="AO1474" s="48"/>
      <c r="AP1474" s="48"/>
      <c r="AQ1474" s="48"/>
      <c r="AR1474" s="48"/>
      <c r="AS1474" s="48"/>
      <c r="AT1474" s="48"/>
      <c r="AU1474" s="48"/>
      <c r="AV1474" s="48"/>
      <c r="AW1474" s="48"/>
      <c r="AX1474" s="48"/>
      <c r="AY1474" s="48"/>
      <c r="AZ1474" s="48"/>
      <c r="BA1474" s="48"/>
      <c r="BB1474" s="48"/>
      <c r="BC1474" s="48"/>
      <c r="BD1474" s="48"/>
      <c r="BE1474" s="48"/>
      <c r="BF1474" s="48"/>
      <c r="BG1474" s="48"/>
      <c r="BH1474" s="48"/>
      <c r="BI1474" s="48"/>
    </row>
    <row r="1475" spans="1:61" ht="15" customHeight="1" x14ac:dyDescent="0.25">
      <c r="A1475" s="46"/>
      <c r="B1475" s="213"/>
      <c r="C1475" s="187"/>
      <c r="D1475" s="187"/>
      <c r="E1475" s="187"/>
      <c r="F1475" s="187"/>
      <c r="G1475" s="187"/>
      <c r="H1475" s="187"/>
      <c r="I1475" s="187"/>
      <c r="J1475" s="187"/>
      <c r="K1475" s="187"/>
      <c r="L1475" s="187"/>
      <c r="M1475" s="187"/>
      <c r="N1475" s="187"/>
      <c r="O1475" s="187"/>
      <c r="P1475" s="187"/>
      <c r="Q1475" s="187"/>
      <c r="R1475" s="187"/>
      <c r="S1475" s="187"/>
      <c r="T1475" s="187"/>
      <c r="U1475" s="187"/>
      <c r="V1475" s="187"/>
      <c r="W1475" s="187"/>
      <c r="X1475" s="187"/>
      <c r="Y1475" s="187"/>
      <c r="Z1475" s="187"/>
      <c r="AA1475" s="187"/>
      <c r="AB1475" s="187"/>
      <c r="AC1475" s="187"/>
      <c r="AD1475" s="187"/>
      <c r="AE1475" s="187"/>
      <c r="AF1475" s="48"/>
      <c r="AG1475" s="48"/>
      <c r="AH1475" s="48"/>
      <c r="AI1475" s="48"/>
      <c r="AJ1475" s="48"/>
      <c r="AK1475" s="48"/>
      <c r="AL1475" s="48"/>
      <c r="AM1475" s="48"/>
      <c r="AN1475" s="48"/>
      <c r="AO1475" s="48"/>
      <c r="AP1475" s="48"/>
      <c r="AQ1475" s="48"/>
      <c r="AR1475" s="48"/>
      <c r="AS1475" s="48"/>
      <c r="AT1475" s="48"/>
      <c r="AU1475" s="48"/>
      <c r="AV1475" s="48"/>
      <c r="AW1475" s="48"/>
      <c r="AX1475" s="48"/>
      <c r="AY1475" s="48"/>
      <c r="AZ1475" s="48"/>
      <c r="BA1475" s="48"/>
      <c r="BB1475" s="48"/>
      <c r="BC1475" s="48"/>
      <c r="BD1475" s="48"/>
      <c r="BE1475" s="48"/>
      <c r="BF1475" s="48"/>
      <c r="BG1475" s="48"/>
      <c r="BH1475" s="48"/>
      <c r="BI1475" s="48"/>
    </row>
    <row r="1476" spans="1:61" ht="15" customHeight="1" x14ac:dyDescent="0.25">
      <c r="A1476" s="46" t="s">
        <v>2260</v>
      </c>
      <c r="B1476" s="213" t="s">
        <v>2416</v>
      </c>
      <c r="C1476" s="176" t="s">
        <v>102</v>
      </c>
      <c r="D1476" s="123" t="s">
        <v>2265</v>
      </c>
      <c r="E1476" s="123"/>
      <c r="F1476" s="123"/>
      <c r="G1476" s="123"/>
      <c r="H1476" s="123"/>
      <c r="I1476" s="48"/>
      <c r="J1476" s="48"/>
      <c r="K1476" s="123">
        <v>5591</v>
      </c>
      <c r="L1476" s="123"/>
      <c r="M1476" s="123" t="s">
        <v>2254</v>
      </c>
      <c r="N1476" s="123"/>
      <c r="O1476" s="123"/>
      <c r="P1476" s="123"/>
      <c r="Q1476" s="123"/>
      <c r="R1476" s="187"/>
      <c r="S1476" s="182">
        <v>5681</v>
      </c>
      <c r="T1476" s="123"/>
      <c r="U1476" s="123">
        <v>5682</v>
      </c>
      <c r="V1476" s="187"/>
      <c r="W1476" s="182">
        <v>5683</v>
      </c>
      <c r="X1476" s="187"/>
      <c r="Y1476" s="182">
        <v>5684</v>
      </c>
      <c r="Z1476" s="187"/>
      <c r="AA1476" s="182">
        <v>5685</v>
      </c>
      <c r="AB1476" s="187"/>
      <c r="AC1476" s="182">
        <v>5686</v>
      </c>
      <c r="AD1476" s="48"/>
      <c r="AE1476" s="182">
        <v>5687</v>
      </c>
      <c r="AF1476" s="48"/>
      <c r="AG1476" s="123">
        <v>5688</v>
      </c>
      <c r="AH1476" s="188" t="s">
        <v>2266</v>
      </c>
      <c r="AI1476" s="48"/>
      <c r="AJ1476" s="48"/>
      <c r="AK1476" s="48"/>
      <c r="AL1476" s="48"/>
      <c r="AM1476" s="48"/>
      <c r="AN1476" s="48"/>
      <c r="AO1476" s="48"/>
      <c r="AP1476" s="48"/>
      <c r="AQ1476" s="48"/>
      <c r="AR1476" s="48"/>
      <c r="AS1476" s="48"/>
      <c r="AT1476" s="48"/>
      <c r="AU1476" s="48"/>
      <c r="AV1476" s="48"/>
      <c r="AW1476" s="48"/>
      <c r="AX1476" s="48"/>
      <c r="AY1476" s="48"/>
      <c r="AZ1476" s="48"/>
      <c r="BA1476" s="48"/>
      <c r="BB1476" s="48"/>
      <c r="BC1476" s="48"/>
      <c r="BD1476" s="48"/>
      <c r="BE1476" s="48"/>
      <c r="BF1476" s="48"/>
      <c r="BG1476" s="48"/>
      <c r="BH1476" s="48"/>
      <c r="BI1476" s="48"/>
    </row>
    <row r="1477" spans="1:61" ht="15" customHeight="1" x14ac:dyDescent="0.25">
      <c r="A1477" s="46" t="s">
        <v>2261</v>
      </c>
      <c r="B1477" s="213" t="s">
        <v>2416</v>
      </c>
      <c r="C1477" s="176" t="str">
        <f>C1476</f>
        <v>*</v>
      </c>
      <c r="D1477" s="123" t="str">
        <f>D1476</f>
        <v>Si no hay respuesta en el código</v>
      </c>
      <c r="E1477" s="123"/>
      <c r="F1477" s="123"/>
      <c r="G1477" s="123"/>
      <c r="H1477" s="123"/>
      <c r="I1477" s="48"/>
      <c r="J1477" s="48"/>
      <c r="K1477" s="123">
        <v>5601</v>
      </c>
      <c r="L1477" s="123"/>
      <c r="M1477" s="123" t="s">
        <v>2254</v>
      </c>
      <c r="N1477" s="123"/>
      <c r="O1477" s="123"/>
      <c r="P1477" s="123"/>
      <c r="Q1477" s="123"/>
      <c r="R1477" s="187"/>
      <c r="S1477" s="182">
        <v>5689</v>
      </c>
      <c r="T1477" s="123"/>
      <c r="U1477" s="123">
        <v>5690</v>
      </c>
      <c r="V1477" s="187"/>
      <c r="W1477" s="182">
        <v>5691</v>
      </c>
      <c r="X1477" s="187"/>
      <c r="Y1477" s="182">
        <v>5692</v>
      </c>
      <c r="Z1477" s="187"/>
      <c r="AA1477" s="182">
        <v>5693</v>
      </c>
      <c r="AB1477" s="187"/>
      <c r="AC1477" s="182">
        <v>5694</v>
      </c>
      <c r="AD1477" s="48"/>
      <c r="AE1477" s="182">
        <v>5695</v>
      </c>
      <c r="AF1477" s="48"/>
      <c r="AG1477" s="123">
        <v>5696</v>
      </c>
      <c r="AH1477" s="188" t="s">
        <v>2266</v>
      </c>
      <c r="AI1477" s="48"/>
      <c r="AJ1477" s="48"/>
      <c r="AK1477" s="48"/>
      <c r="AL1477" s="48"/>
      <c r="AM1477" s="48"/>
      <c r="AN1477" s="48"/>
      <c r="AO1477" s="48"/>
      <c r="AP1477" s="48"/>
      <c r="AQ1477" s="48"/>
      <c r="AR1477" s="48"/>
      <c r="AS1477" s="48"/>
      <c r="AT1477" s="48"/>
      <c r="AU1477" s="48"/>
      <c r="AV1477" s="48"/>
      <c r="AW1477" s="48"/>
      <c r="AX1477" s="48"/>
      <c r="AY1477" s="48"/>
      <c r="AZ1477" s="48"/>
      <c r="BA1477" s="48"/>
      <c r="BB1477" s="48"/>
      <c r="BC1477" s="48"/>
      <c r="BD1477" s="48"/>
      <c r="BE1477" s="48"/>
      <c r="BF1477" s="48"/>
      <c r="BG1477" s="48"/>
      <c r="BH1477" s="48"/>
      <c r="BI1477" s="48"/>
    </row>
    <row r="1478" spans="1:61" ht="15" customHeight="1" x14ac:dyDescent="0.25">
      <c r="A1478" s="46" t="s">
        <v>2262</v>
      </c>
      <c r="B1478" s="213" t="s">
        <v>2416</v>
      </c>
      <c r="C1478" s="176" t="str">
        <f t="shared" ref="C1478:D1478" si="557">C1477</f>
        <v>*</v>
      </c>
      <c r="D1478" s="123" t="str">
        <f t="shared" si="557"/>
        <v>Si no hay respuesta en el código</v>
      </c>
      <c r="E1478" s="123"/>
      <c r="F1478" s="123"/>
      <c r="G1478" s="123"/>
      <c r="H1478" s="123"/>
      <c r="I1478" s="48"/>
      <c r="J1478" s="48"/>
      <c r="K1478" s="123">
        <v>5611</v>
      </c>
      <c r="L1478" s="123"/>
      <c r="M1478" s="123" t="s">
        <v>2254</v>
      </c>
      <c r="N1478" s="123"/>
      <c r="O1478" s="123"/>
      <c r="P1478" s="123"/>
      <c r="Q1478" s="123"/>
      <c r="R1478" s="187"/>
      <c r="S1478" s="182">
        <v>5697</v>
      </c>
      <c r="T1478" s="123"/>
      <c r="U1478" s="123">
        <v>5698</v>
      </c>
      <c r="V1478" s="187"/>
      <c r="W1478" s="182">
        <v>5699</v>
      </c>
      <c r="X1478" s="187"/>
      <c r="Y1478" s="182">
        <v>5700</v>
      </c>
      <c r="Z1478" s="187"/>
      <c r="AA1478" s="182">
        <v>5701</v>
      </c>
      <c r="AB1478" s="187"/>
      <c r="AC1478" s="182">
        <v>5702</v>
      </c>
      <c r="AD1478" s="48"/>
      <c r="AE1478" s="182">
        <v>5703</v>
      </c>
      <c r="AF1478" s="48"/>
      <c r="AG1478" s="123">
        <v>5704</v>
      </c>
      <c r="AH1478" s="188" t="s">
        <v>2266</v>
      </c>
      <c r="AI1478" s="48"/>
      <c r="AJ1478" s="48"/>
      <c r="AK1478" s="48"/>
      <c r="AL1478" s="48"/>
      <c r="AM1478" s="48"/>
      <c r="AN1478" s="48"/>
      <c r="AO1478" s="48"/>
      <c r="AP1478" s="48"/>
      <c r="AQ1478" s="48"/>
      <c r="AR1478" s="48"/>
      <c r="AS1478" s="48"/>
      <c r="AT1478" s="48"/>
      <c r="AU1478" s="48"/>
      <c r="AV1478" s="48"/>
      <c r="AW1478" s="48"/>
      <c r="AX1478" s="48"/>
      <c r="AY1478" s="48"/>
      <c r="AZ1478" s="48"/>
      <c r="BA1478" s="48"/>
      <c r="BB1478" s="48"/>
      <c r="BC1478" s="48"/>
      <c r="BD1478" s="48"/>
      <c r="BE1478" s="48"/>
      <c r="BF1478" s="48"/>
      <c r="BG1478" s="48"/>
      <c r="BH1478" s="48"/>
      <c r="BI1478" s="48"/>
    </row>
    <row r="1479" spans="1:61" ht="15" customHeight="1" x14ac:dyDescent="0.25">
      <c r="A1479" s="46" t="s">
        <v>2263</v>
      </c>
      <c r="B1479" s="213" t="s">
        <v>2416</v>
      </c>
      <c r="C1479" s="176" t="str">
        <f t="shared" ref="C1479:D1479" si="558">C1478</f>
        <v>*</v>
      </c>
      <c r="D1479" s="123" t="str">
        <f t="shared" si="558"/>
        <v>Si no hay respuesta en el código</v>
      </c>
      <c r="E1479" s="123"/>
      <c r="F1479" s="123"/>
      <c r="G1479" s="123"/>
      <c r="H1479" s="123"/>
      <c r="I1479" s="48"/>
      <c r="J1479" s="48"/>
      <c r="K1479" s="123">
        <v>5621</v>
      </c>
      <c r="L1479" s="123"/>
      <c r="M1479" s="123" t="s">
        <v>2254</v>
      </c>
      <c r="N1479" s="123"/>
      <c r="O1479" s="123"/>
      <c r="P1479" s="123"/>
      <c r="Q1479" s="123"/>
      <c r="R1479" s="187"/>
      <c r="S1479" s="182">
        <v>5705</v>
      </c>
      <c r="T1479" s="123"/>
      <c r="U1479" s="123">
        <v>5706</v>
      </c>
      <c r="V1479" s="187"/>
      <c r="W1479" s="182">
        <v>5707</v>
      </c>
      <c r="X1479" s="187"/>
      <c r="Y1479" s="182">
        <v>5708</v>
      </c>
      <c r="Z1479" s="187"/>
      <c r="AA1479" s="182">
        <v>5709</v>
      </c>
      <c r="AB1479" s="187"/>
      <c r="AC1479" s="182">
        <v>5710</v>
      </c>
      <c r="AD1479" s="48"/>
      <c r="AE1479" s="182">
        <v>5711</v>
      </c>
      <c r="AF1479" s="48"/>
      <c r="AG1479" s="123">
        <v>5712</v>
      </c>
      <c r="AH1479" s="188" t="s">
        <v>2266</v>
      </c>
      <c r="AI1479" s="48"/>
      <c r="AJ1479" s="48"/>
      <c r="AK1479" s="48"/>
      <c r="AL1479" s="48"/>
      <c r="AM1479" s="48"/>
      <c r="AN1479" s="48"/>
      <c r="AO1479" s="48"/>
      <c r="AP1479" s="48"/>
      <c r="AQ1479" s="48"/>
      <c r="AR1479" s="48"/>
      <c r="AS1479" s="48"/>
      <c r="AT1479" s="48"/>
      <c r="AU1479" s="48"/>
      <c r="AV1479" s="48"/>
      <c r="AW1479" s="48"/>
      <c r="AX1479" s="48"/>
      <c r="AY1479" s="48"/>
      <c r="AZ1479" s="48"/>
      <c r="BA1479" s="48"/>
      <c r="BB1479" s="48"/>
      <c r="BC1479" s="48"/>
      <c r="BD1479" s="48"/>
      <c r="BE1479" s="48"/>
      <c r="BF1479" s="48"/>
      <c r="BG1479" s="48"/>
      <c r="BH1479" s="48"/>
      <c r="BI1479" s="48"/>
    </row>
    <row r="1480" spans="1:61" ht="15" customHeight="1" x14ac:dyDescent="0.25">
      <c r="A1480" s="46" t="s">
        <v>2264</v>
      </c>
      <c r="B1480" s="213" t="s">
        <v>2416</v>
      </c>
      <c r="C1480" s="176" t="str">
        <f t="shared" ref="C1480:D1480" si="559">C1479</f>
        <v>*</v>
      </c>
      <c r="D1480" s="123" t="str">
        <f t="shared" si="559"/>
        <v>Si no hay respuesta en el código</v>
      </c>
      <c r="E1480" s="123"/>
      <c r="F1480" s="123"/>
      <c r="G1480" s="123"/>
      <c r="H1480" s="123"/>
      <c r="I1480" s="48"/>
      <c r="J1480" s="48"/>
      <c r="K1480" s="123">
        <v>5631</v>
      </c>
      <c r="L1480" s="123"/>
      <c r="M1480" s="123" t="s">
        <v>2254</v>
      </c>
      <c r="N1480" s="123"/>
      <c r="O1480" s="123"/>
      <c r="P1480" s="123"/>
      <c r="Q1480" s="123"/>
      <c r="R1480" s="187"/>
      <c r="S1480" s="182">
        <v>5713</v>
      </c>
      <c r="T1480" s="123"/>
      <c r="U1480" s="123">
        <v>5714</v>
      </c>
      <c r="V1480" s="187"/>
      <c r="W1480" s="182">
        <v>5715</v>
      </c>
      <c r="X1480" s="187"/>
      <c r="Y1480" s="182">
        <v>5716</v>
      </c>
      <c r="Z1480" s="187"/>
      <c r="AA1480" s="182">
        <v>5717</v>
      </c>
      <c r="AB1480" s="187"/>
      <c r="AC1480" s="182">
        <v>5718</v>
      </c>
      <c r="AD1480" s="48"/>
      <c r="AE1480" s="182">
        <v>5719</v>
      </c>
      <c r="AF1480" s="48"/>
      <c r="AG1480" s="123">
        <v>5720</v>
      </c>
      <c r="AH1480" s="188" t="s">
        <v>2266</v>
      </c>
      <c r="AI1480" s="48"/>
      <c r="AJ1480" s="48"/>
      <c r="AK1480" s="48"/>
      <c r="AL1480" s="48"/>
      <c r="AM1480" s="48"/>
      <c r="AN1480" s="48"/>
      <c r="AO1480" s="48"/>
      <c r="AP1480" s="48"/>
      <c r="AQ1480" s="48"/>
      <c r="AR1480" s="48"/>
      <c r="AS1480" s="48"/>
      <c r="AT1480" s="48"/>
      <c r="AU1480" s="48"/>
      <c r="AV1480" s="48"/>
      <c r="AW1480" s="48"/>
      <c r="AX1480" s="48"/>
      <c r="AY1480" s="48"/>
      <c r="AZ1480" s="48"/>
      <c r="BA1480" s="48"/>
      <c r="BB1480" s="48"/>
      <c r="BC1480" s="48"/>
      <c r="BD1480" s="48"/>
      <c r="BE1480" s="48"/>
      <c r="BF1480" s="48"/>
      <c r="BG1480" s="48"/>
      <c r="BH1480" s="48"/>
      <c r="BI1480" s="48"/>
    </row>
    <row r="1481" spans="1:61" ht="15" customHeight="1" x14ac:dyDescent="0.25">
      <c r="A1481" s="46" t="s">
        <v>2272</v>
      </c>
      <c r="B1481" s="213" t="s">
        <v>2416</v>
      </c>
      <c r="C1481" s="176" t="str">
        <f t="shared" ref="C1481:D1481" si="560">C1480</f>
        <v>*</v>
      </c>
      <c r="D1481" s="123" t="str">
        <f t="shared" si="560"/>
        <v>Si no hay respuesta en el código</v>
      </c>
      <c r="E1481" s="123"/>
      <c r="F1481" s="123"/>
      <c r="G1481" s="123"/>
      <c r="H1481" s="123"/>
      <c r="I1481" s="48"/>
      <c r="J1481" s="48"/>
      <c r="K1481" s="123">
        <v>5641</v>
      </c>
      <c r="L1481" s="123"/>
      <c r="M1481" s="123" t="s">
        <v>2254</v>
      </c>
      <c r="N1481" s="123"/>
      <c r="O1481" s="123"/>
      <c r="P1481" s="123"/>
      <c r="Q1481" s="123"/>
      <c r="R1481" s="187"/>
      <c r="S1481" s="182">
        <v>5721</v>
      </c>
      <c r="T1481" s="123"/>
      <c r="U1481" s="123">
        <v>5722</v>
      </c>
      <c r="V1481" s="187"/>
      <c r="W1481" s="182">
        <v>5723</v>
      </c>
      <c r="X1481" s="187"/>
      <c r="Y1481" s="182">
        <v>5724</v>
      </c>
      <c r="Z1481" s="187"/>
      <c r="AA1481" s="182">
        <v>5725</v>
      </c>
      <c r="AB1481" s="187"/>
      <c r="AC1481" s="182">
        <v>5726</v>
      </c>
      <c r="AD1481" s="48"/>
      <c r="AE1481" s="182">
        <v>5727</v>
      </c>
      <c r="AF1481" s="48"/>
      <c r="AG1481" s="123">
        <v>5728</v>
      </c>
      <c r="AH1481" s="188" t="s">
        <v>2266</v>
      </c>
      <c r="AI1481" s="48"/>
      <c r="AJ1481" s="48"/>
      <c r="AK1481" s="48"/>
      <c r="AL1481" s="48"/>
      <c r="AM1481" s="48"/>
      <c r="AN1481" s="48"/>
      <c r="AO1481" s="48"/>
      <c r="AP1481" s="48"/>
      <c r="AQ1481" s="48"/>
      <c r="AR1481" s="48"/>
      <c r="AS1481" s="48"/>
      <c r="AT1481" s="48"/>
      <c r="AU1481" s="48"/>
      <c r="AV1481" s="48"/>
      <c r="AW1481" s="48"/>
      <c r="AX1481" s="48"/>
      <c r="AY1481" s="48"/>
      <c r="AZ1481" s="48"/>
      <c r="BA1481" s="48"/>
      <c r="BB1481" s="48"/>
      <c r="BC1481" s="48"/>
      <c r="BD1481" s="48"/>
      <c r="BE1481" s="48"/>
      <c r="BF1481" s="48"/>
      <c r="BG1481" s="48"/>
      <c r="BH1481" s="48"/>
      <c r="BI1481" s="48"/>
    </row>
    <row r="1482" spans="1:61" ht="15" customHeight="1" x14ac:dyDescent="0.25">
      <c r="A1482" s="46" t="s">
        <v>2273</v>
      </c>
      <c r="B1482" s="213" t="s">
        <v>2416</v>
      </c>
      <c r="C1482" s="176" t="str">
        <f t="shared" ref="C1482:D1482" si="561">C1481</f>
        <v>*</v>
      </c>
      <c r="D1482" s="123" t="str">
        <f t="shared" si="561"/>
        <v>Si no hay respuesta en el código</v>
      </c>
      <c r="E1482" s="123"/>
      <c r="F1482" s="123"/>
      <c r="G1482" s="123"/>
      <c r="H1482" s="123"/>
      <c r="I1482" s="48"/>
      <c r="J1482" s="48"/>
      <c r="K1482" s="123">
        <v>5651</v>
      </c>
      <c r="L1482" s="123"/>
      <c r="M1482" s="123" t="s">
        <v>2254</v>
      </c>
      <c r="N1482" s="123"/>
      <c r="O1482" s="123"/>
      <c r="P1482" s="123"/>
      <c r="Q1482" s="123"/>
      <c r="R1482" s="187"/>
      <c r="S1482" s="182">
        <v>5729</v>
      </c>
      <c r="T1482" s="123"/>
      <c r="U1482" s="123">
        <v>5730</v>
      </c>
      <c r="V1482" s="187"/>
      <c r="W1482" s="182">
        <v>5731</v>
      </c>
      <c r="X1482" s="187"/>
      <c r="Y1482" s="182">
        <v>5732</v>
      </c>
      <c r="Z1482" s="187"/>
      <c r="AA1482" s="182">
        <v>5733</v>
      </c>
      <c r="AB1482" s="187"/>
      <c r="AC1482" s="182">
        <v>5734</v>
      </c>
      <c r="AD1482" s="48"/>
      <c r="AE1482" s="182">
        <v>5735</v>
      </c>
      <c r="AF1482" s="48"/>
      <c r="AG1482" s="123">
        <v>5736</v>
      </c>
      <c r="AH1482" s="188" t="s">
        <v>2266</v>
      </c>
      <c r="AI1482" s="48"/>
      <c r="AJ1482" s="48"/>
      <c r="AK1482" s="48"/>
      <c r="AL1482" s="48"/>
      <c r="AM1482" s="48"/>
      <c r="AN1482" s="48"/>
      <c r="AO1482" s="48"/>
      <c r="AP1482" s="48"/>
      <c r="AQ1482" s="48"/>
      <c r="AR1482" s="48"/>
      <c r="AS1482" s="48"/>
      <c r="AT1482" s="48"/>
      <c r="AU1482" s="48"/>
      <c r="AV1482" s="48"/>
      <c r="AW1482" s="48"/>
      <c r="AX1482" s="48"/>
      <c r="AY1482" s="48"/>
      <c r="AZ1482" s="48"/>
      <c r="BA1482" s="48"/>
      <c r="BB1482" s="48"/>
      <c r="BC1482" s="48"/>
      <c r="BD1482" s="48"/>
      <c r="BE1482" s="48"/>
      <c r="BF1482" s="48"/>
      <c r="BG1482" s="48"/>
      <c r="BH1482" s="48"/>
      <c r="BI1482" s="48"/>
    </row>
    <row r="1483" spans="1:61" ht="15" customHeight="1" x14ac:dyDescent="0.25">
      <c r="A1483" s="46" t="s">
        <v>2274</v>
      </c>
      <c r="B1483" s="213" t="s">
        <v>2416</v>
      </c>
      <c r="C1483" s="176" t="str">
        <f t="shared" ref="C1483:D1483" si="562">C1482</f>
        <v>*</v>
      </c>
      <c r="D1483" s="123" t="str">
        <f t="shared" si="562"/>
        <v>Si no hay respuesta en el código</v>
      </c>
      <c r="E1483" s="123"/>
      <c r="F1483" s="123"/>
      <c r="G1483" s="123"/>
      <c r="H1483" s="123"/>
      <c r="I1483" s="48"/>
      <c r="J1483" s="48"/>
      <c r="K1483" s="123">
        <v>5661</v>
      </c>
      <c r="L1483" s="123"/>
      <c r="M1483" s="123" t="s">
        <v>2254</v>
      </c>
      <c r="N1483" s="123"/>
      <c r="O1483" s="123"/>
      <c r="P1483" s="123"/>
      <c r="Q1483" s="123"/>
      <c r="R1483" s="187"/>
      <c r="S1483" s="182">
        <v>5737</v>
      </c>
      <c r="T1483" s="123"/>
      <c r="U1483" s="123">
        <v>5738</v>
      </c>
      <c r="V1483" s="187"/>
      <c r="W1483" s="182">
        <v>5739</v>
      </c>
      <c r="X1483" s="187"/>
      <c r="Y1483" s="182">
        <v>5740</v>
      </c>
      <c r="Z1483" s="187"/>
      <c r="AA1483" s="182">
        <v>5741</v>
      </c>
      <c r="AB1483" s="187"/>
      <c r="AC1483" s="182">
        <v>5742</v>
      </c>
      <c r="AD1483" s="48"/>
      <c r="AE1483" s="182">
        <v>5743</v>
      </c>
      <c r="AF1483" s="48"/>
      <c r="AG1483" s="123">
        <v>5744</v>
      </c>
      <c r="AH1483" s="188" t="s">
        <v>2266</v>
      </c>
      <c r="AI1483" s="48"/>
      <c r="AJ1483" s="48"/>
      <c r="AK1483" s="48"/>
      <c r="AL1483" s="48"/>
      <c r="AM1483" s="48"/>
      <c r="AN1483" s="48"/>
      <c r="AO1483" s="48"/>
      <c r="AP1483" s="48"/>
      <c r="AQ1483" s="48"/>
      <c r="AR1483" s="48"/>
      <c r="AS1483" s="48"/>
      <c r="AT1483" s="48"/>
      <c r="AU1483" s="48"/>
      <c r="AV1483" s="48"/>
      <c r="AW1483" s="48"/>
      <c r="AX1483" s="48"/>
      <c r="AY1483" s="48"/>
      <c r="AZ1483" s="48"/>
      <c r="BA1483" s="48"/>
      <c r="BB1483" s="48"/>
      <c r="BC1483" s="48"/>
      <c r="BD1483" s="48"/>
      <c r="BE1483" s="48"/>
      <c r="BF1483" s="48"/>
      <c r="BG1483" s="48"/>
      <c r="BH1483" s="48"/>
      <c r="BI1483" s="48"/>
    </row>
    <row r="1484" spans="1:61" ht="15" customHeight="1" x14ac:dyDescent="0.25">
      <c r="A1484" s="46" t="s">
        <v>2275</v>
      </c>
      <c r="B1484" s="213" t="s">
        <v>2416</v>
      </c>
      <c r="C1484" s="176" t="str">
        <f t="shared" ref="C1484:D1484" si="563">C1483</f>
        <v>*</v>
      </c>
      <c r="D1484" s="123" t="str">
        <f t="shared" si="563"/>
        <v>Si no hay respuesta en el código</v>
      </c>
      <c r="E1484" s="123"/>
      <c r="F1484" s="123"/>
      <c r="G1484" s="123"/>
      <c r="H1484" s="123"/>
      <c r="I1484" s="48"/>
      <c r="J1484" s="48"/>
      <c r="K1484" s="123">
        <v>5671</v>
      </c>
      <c r="L1484" s="123"/>
      <c r="M1484" s="123" t="s">
        <v>2254</v>
      </c>
      <c r="N1484" s="123"/>
      <c r="O1484" s="123"/>
      <c r="P1484" s="123"/>
      <c r="Q1484" s="123"/>
      <c r="R1484" s="187"/>
      <c r="S1484" s="182">
        <v>5745</v>
      </c>
      <c r="T1484" s="123"/>
      <c r="U1484" s="123">
        <v>5746</v>
      </c>
      <c r="V1484" s="187"/>
      <c r="W1484" s="182">
        <v>5747</v>
      </c>
      <c r="X1484" s="187"/>
      <c r="Y1484" s="182">
        <v>5748</v>
      </c>
      <c r="Z1484" s="187"/>
      <c r="AA1484" s="182">
        <v>5749</v>
      </c>
      <c r="AB1484" s="187"/>
      <c r="AC1484" s="182">
        <v>5750</v>
      </c>
      <c r="AD1484" s="48"/>
      <c r="AE1484" s="182">
        <v>5751</v>
      </c>
      <c r="AF1484" s="48"/>
      <c r="AG1484" s="123">
        <v>5752</v>
      </c>
      <c r="AH1484" s="188" t="s">
        <v>2266</v>
      </c>
      <c r="AI1484" s="48"/>
      <c r="AJ1484" s="48"/>
      <c r="AK1484" s="48"/>
      <c r="AL1484" s="48"/>
      <c r="AM1484" s="48"/>
      <c r="AN1484" s="48"/>
      <c r="AO1484" s="48"/>
      <c r="AP1484" s="48"/>
      <c r="AQ1484" s="48"/>
      <c r="AR1484" s="48"/>
      <c r="AS1484" s="48"/>
      <c r="AT1484" s="48"/>
      <c r="AU1484" s="48"/>
      <c r="AV1484" s="48"/>
      <c r="AW1484" s="48"/>
      <c r="AX1484" s="48"/>
      <c r="AY1484" s="48"/>
      <c r="AZ1484" s="48"/>
      <c r="BA1484" s="48"/>
      <c r="BB1484" s="48"/>
      <c r="BC1484" s="48"/>
      <c r="BD1484" s="48"/>
      <c r="BE1484" s="48"/>
      <c r="BF1484" s="48"/>
      <c r="BG1484" s="48"/>
      <c r="BH1484" s="48"/>
      <c r="BI1484" s="48"/>
    </row>
    <row r="1485" spans="1:61" ht="15" customHeight="1" x14ac:dyDescent="0.25">
      <c r="A1485" s="46"/>
      <c r="B1485" s="213"/>
      <c r="C1485" s="187"/>
      <c r="D1485" s="187"/>
      <c r="E1485" s="187"/>
      <c r="F1485" s="187"/>
      <c r="G1485" s="187"/>
      <c r="H1485" s="187"/>
      <c r="I1485" s="187"/>
      <c r="J1485" s="187"/>
      <c r="K1485" s="187"/>
      <c r="L1485" s="187"/>
      <c r="M1485" s="187"/>
      <c r="N1485" s="187"/>
      <c r="O1485" s="187"/>
      <c r="P1485" s="187"/>
      <c r="Q1485" s="187"/>
      <c r="R1485" s="187"/>
      <c r="S1485" s="187"/>
      <c r="T1485" s="187"/>
      <c r="U1485" s="187"/>
      <c r="V1485" s="187"/>
      <c r="W1485" s="187"/>
      <c r="X1485" s="187"/>
      <c r="Y1485" s="187"/>
      <c r="Z1485" s="187"/>
      <c r="AA1485" s="187"/>
      <c r="AB1485" s="187"/>
      <c r="AC1485" s="187"/>
      <c r="AD1485" s="187"/>
      <c r="AE1485" s="187"/>
      <c r="AF1485" s="48"/>
      <c r="AG1485" s="48"/>
      <c r="AH1485" s="48"/>
      <c r="AI1485" s="48"/>
      <c r="AJ1485" s="48"/>
      <c r="AK1485" s="48"/>
      <c r="AL1485" s="48"/>
      <c r="AM1485" s="48"/>
      <c r="AN1485" s="48"/>
      <c r="AO1485" s="48"/>
      <c r="AP1485" s="48"/>
      <c r="AQ1485" s="48"/>
      <c r="AR1485" s="48"/>
      <c r="AS1485" s="48"/>
      <c r="AT1485" s="48"/>
      <c r="AU1485" s="48"/>
      <c r="AV1485" s="48"/>
      <c r="AW1485" s="48"/>
      <c r="AX1485" s="48"/>
      <c r="AY1485" s="48"/>
      <c r="AZ1485" s="48"/>
      <c r="BA1485" s="48"/>
      <c r="BB1485" s="48"/>
      <c r="BC1485" s="48"/>
      <c r="BD1485" s="48"/>
      <c r="BE1485" s="48"/>
      <c r="BF1485" s="48"/>
      <c r="BG1485" s="48"/>
      <c r="BH1485" s="48"/>
      <c r="BI1485" s="48"/>
    </row>
    <row r="1486" spans="1:61" ht="15" customHeight="1" x14ac:dyDescent="0.25">
      <c r="A1486" s="46"/>
      <c r="B1486" s="213"/>
      <c r="C1486" s="379" t="s">
        <v>2267</v>
      </c>
      <c r="D1486" s="379"/>
      <c r="E1486" s="379"/>
      <c r="F1486" s="379"/>
      <c r="G1486" s="379"/>
      <c r="H1486" s="379"/>
      <c r="I1486" s="379"/>
      <c r="J1486" s="379"/>
      <c r="K1486" s="379"/>
      <c r="L1486" s="379"/>
      <c r="M1486" s="379"/>
      <c r="N1486" s="379"/>
      <c r="O1486" s="379"/>
      <c r="P1486" s="379"/>
      <c r="Q1486" s="379"/>
      <c r="R1486" s="379"/>
      <c r="S1486" s="379"/>
      <c r="T1486" s="379"/>
      <c r="U1486" s="379"/>
      <c r="V1486" s="379"/>
      <c r="W1486" s="379"/>
      <c r="X1486" s="379"/>
      <c r="Y1486" s="379"/>
      <c r="Z1486" s="379"/>
      <c r="AA1486" s="379"/>
      <c r="AB1486" s="379"/>
      <c r="AC1486" s="379"/>
      <c r="AD1486" s="379"/>
      <c r="AE1486" s="379"/>
      <c r="AF1486" s="48"/>
      <c r="AG1486" s="48"/>
      <c r="AH1486" s="48"/>
      <c r="AI1486" s="48"/>
      <c r="AJ1486" s="48"/>
      <c r="AK1486" s="48"/>
      <c r="AL1486" s="48"/>
      <c r="AM1486" s="48"/>
      <c r="AN1486" s="48"/>
      <c r="AO1486" s="48"/>
      <c r="AP1486" s="48"/>
      <c r="AQ1486" s="48"/>
      <c r="AR1486" s="48"/>
      <c r="AS1486" s="48"/>
      <c r="AT1486" s="48"/>
      <c r="AU1486" s="48"/>
      <c r="AV1486" s="48"/>
      <c r="AW1486" s="48"/>
      <c r="AX1486" s="48"/>
      <c r="AY1486" s="48"/>
      <c r="AZ1486" s="48"/>
      <c r="BA1486" s="48"/>
      <c r="BB1486" s="48"/>
      <c r="BC1486" s="48"/>
      <c r="BD1486" s="48"/>
      <c r="BE1486" s="48"/>
      <c r="BF1486" s="48"/>
      <c r="BG1486" s="48"/>
      <c r="BH1486" s="48"/>
      <c r="BI1486" s="48"/>
    </row>
    <row r="1487" spans="1:61" ht="15" customHeight="1" x14ac:dyDescent="0.25">
      <c r="A1487" s="46"/>
      <c r="B1487" s="213"/>
      <c r="C1487" s="187"/>
      <c r="D1487" s="187"/>
      <c r="E1487" s="187"/>
      <c r="F1487" s="187"/>
      <c r="G1487" s="187"/>
      <c r="H1487" s="187"/>
      <c r="I1487" s="187"/>
      <c r="J1487" s="187"/>
      <c r="K1487" s="187"/>
      <c r="L1487" s="187"/>
      <c r="M1487" s="187"/>
      <c r="N1487" s="187"/>
      <c r="O1487" s="187"/>
      <c r="P1487" s="187"/>
      <c r="Q1487" s="187"/>
      <c r="R1487" s="187"/>
      <c r="S1487" s="187"/>
      <c r="T1487" s="187"/>
      <c r="U1487" s="187"/>
      <c r="V1487" s="187"/>
      <c r="W1487" s="187"/>
      <c r="X1487" s="187"/>
      <c r="Y1487" s="187"/>
      <c r="Z1487" s="187"/>
      <c r="AA1487" s="187"/>
      <c r="AB1487" s="187"/>
      <c r="AC1487" s="187"/>
      <c r="AD1487" s="187"/>
      <c r="AE1487" s="187"/>
      <c r="AF1487" s="48"/>
      <c r="AG1487" s="48"/>
      <c r="AH1487" s="48"/>
      <c r="AI1487" s="48"/>
      <c r="AJ1487" s="48"/>
      <c r="AK1487" s="48"/>
      <c r="AL1487" s="48"/>
      <c r="AM1487" s="48"/>
      <c r="AN1487" s="48"/>
      <c r="AO1487" s="48"/>
      <c r="AP1487" s="48"/>
      <c r="AQ1487" s="48"/>
      <c r="AR1487" s="48"/>
      <c r="AS1487" s="48"/>
      <c r="AT1487" s="48"/>
      <c r="AU1487" s="48"/>
      <c r="AV1487" s="48"/>
      <c r="AW1487" s="48"/>
      <c r="AX1487" s="48"/>
      <c r="AY1487" s="48"/>
      <c r="AZ1487" s="48"/>
      <c r="BA1487" s="48"/>
      <c r="BB1487" s="48"/>
      <c r="BC1487" s="48"/>
      <c r="BD1487" s="48"/>
      <c r="BE1487" s="48"/>
      <c r="BF1487" s="48"/>
      <c r="BG1487" s="48"/>
      <c r="BH1487" s="48"/>
      <c r="BI1487" s="48"/>
    </row>
    <row r="1488" spans="1:61" ht="15" customHeight="1" x14ac:dyDescent="0.25">
      <c r="A1488" s="46" t="s">
        <v>2276</v>
      </c>
      <c r="B1488" s="213" t="s">
        <v>2416</v>
      </c>
      <c r="C1488" s="176" t="s">
        <v>102</v>
      </c>
      <c r="D1488" s="123" t="s">
        <v>2265</v>
      </c>
      <c r="E1488" s="123"/>
      <c r="F1488" s="123"/>
      <c r="G1488" s="123"/>
      <c r="H1488" s="123"/>
      <c r="I1488" s="48"/>
      <c r="J1488" s="48"/>
      <c r="K1488" s="123">
        <v>5591</v>
      </c>
      <c r="L1488" s="123"/>
      <c r="M1488" s="123" t="s">
        <v>2268</v>
      </c>
      <c r="N1488" s="123"/>
      <c r="O1488" s="123"/>
      <c r="P1488" s="123"/>
      <c r="Q1488" s="123"/>
      <c r="R1488" s="187"/>
      <c r="S1488" s="182"/>
      <c r="T1488" s="123"/>
      <c r="U1488" s="123">
        <v>5753</v>
      </c>
      <c r="V1488" s="188" t="s">
        <v>2269</v>
      </c>
      <c r="W1488" s="182"/>
      <c r="X1488" s="187"/>
      <c r="Y1488" s="182"/>
      <c r="Z1488" s="187"/>
      <c r="AA1488" s="182"/>
      <c r="AB1488" s="187"/>
      <c r="AC1488" s="182"/>
      <c r="AD1488" s="48"/>
      <c r="AE1488" s="182"/>
      <c r="AF1488" s="48"/>
      <c r="AG1488" s="123"/>
      <c r="AH1488" s="48"/>
      <c r="AI1488" s="48"/>
      <c r="AJ1488" s="48"/>
      <c r="AK1488" s="48"/>
      <c r="AL1488" s="48"/>
      <c r="AM1488" s="48"/>
      <c r="AN1488" s="48"/>
      <c r="AO1488" s="48"/>
      <c r="AP1488" s="48"/>
      <c r="AQ1488" s="48"/>
      <c r="AR1488" s="48"/>
      <c r="AS1488" s="48"/>
      <c r="AT1488" s="48"/>
      <c r="AU1488" s="48"/>
      <c r="AV1488" s="48"/>
      <c r="AW1488" s="48"/>
      <c r="AX1488" s="48"/>
      <c r="AY1488" s="48"/>
      <c r="AZ1488" s="48"/>
      <c r="BA1488" s="48"/>
      <c r="BB1488" s="48"/>
      <c r="BC1488" s="48"/>
      <c r="BD1488" s="48"/>
      <c r="BE1488" s="48"/>
      <c r="BF1488" s="48"/>
      <c r="BG1488" s="48"/>
      <c r="BH1488" s="48"/>
      <c r="BI1488" s="48"/>
    </row>
    <row r="1489" spans="1:61" ht="15" customHeight="1" x14ac:dyDescent="0.25">
      <c r="A1489" s="46" t="s">
        <v>2277</v>
      </c>
      <c r="B1489" s="213" t="s">
        <v>2416</v>
      </c>
      <c r="C1489" s="176" t="str">
        <f>C1488</f>
        <v>*</v>
      </c>
      <c r="D1489" s="123" t="str">
        <f>D1488</f>
        <v>Si no hay respuesta en el código</v>
      </c>
      <c r="E1489" s="123"/>
      <c r="F1489" s="123"/>
      <c r="G1489" s="123"/>
      <c r="H1489" s="123"/>
      <c r="I1489" s="48"/>
      <c r="J1489" s="48"/>
      <c r="K1489" s="123">
        <v>5601</v>
      </c>
      <c r="L1489" s="123"/>
      <c r="M1489" s="123" t="s">
        <v>2268</v>
      </c>
      <c r="N1489" s="123"/>
      <c r="O1489" s="123"/>
      <c r="P1489" s="123"/>
      <c r="Q1489" s="123"/>
      <c r="R1489" s="187"/>
      <c r="S1489" s="182"/>
      <c r="T1489" s="123"/>
      <c r="U1489" s="123">
        <v>5754</v>
      </c>
      <c r="V1489" s="188" t="s">
        <v>2269</v>
      </c>
      <c r="W1489" s="182"/>
      <c r="X1489" s="187"/>
      <c r="Y1489" s="182"/>
      <c r="Z1489" s="187"/>
      <c r="AA1489" s="182"/>
      <c r="AB1489" s="187"/>
      <c r="AC1489" s="182"/>
      <c r="AD1489" s="48"/>
      <c r="AE1489" s="182"/>
      <c r="AF1489" s="48"/>
      <c r="AG1489" s="123"/>
      <c r="AH1489" s="48"/>
      <c r="AI1489" s="48"/>
      <c r="AJ1489" s="48"/>
      <c r="AK1489" s="48"/>
      <c r="AL1489" s="48"/>
      <c r="AM1489" s="48"/>
      <c r="AN1489" s="48"/>
      <c r="AO1489" s="48"/>
      <c r="AP1489" s="48"/>
      <c r="AQ1489" s="48"/>
      <c r="AR1489" s="48"/>
      <c r="AS1489" s="48"/>
      <c r="AT1489" s="48"/>
      <c r="AU1489" s="48"/>
      <c r="AV1489" s="48"/>
      <c r="AW1489" s="48"/>
      <c r="AX1489" s="48"/>
      <c r="AY1489" s="48"/>
      <c r="AZ1489" s="48"/>
      <c r="BA1489" s="48"/>
      <c r="BB1489" s="48"/>
      <c r="BC1489" s="48"/>
      <c r="BD1489" s="48"/>
      <c r="BE1489" s="48"/>
      <c r="BF1489" s="48"/>
      <c r="BG1489" s="48"/>
      <c r="BH1489" s="48"/>
      <c r="BI1489" s="48"/>
    </row>
    <row r="1490" spans="1:61" ht="15" customHeight="1" x14ac:dyDescent="0.25">
      <c r="A1490" s="46" t="s">
        <v>2278</v>
      </c>
      <c r="B1490" s="213" t="s">
        <v>2416</v>
      </c>
      <c r="C1490" s="176" t="str">
        <f t="shared" ref="C1490:D1490" si="564">C1489</f>
        <v>*</v>
      </c>
      <c r="D1490" s="123" t="str">
        <f t="shared" si="564"/>
        <v>Si no hay respuesta en el código</v>
      </c>
      <c r="E1490" s="123"/>
      <c r="F1490" s="123"/>
      <c r="G1490" s="123"/>
      <c r="H1490" s="123"/>
      <c r="I1490" s="48"/>
      <c r="J1490" s="48"/>
      <c r="K1490" s="123">
        <v>5611</v>
      </c>
      <c r="L1490" s="123"/>
      <c r="M1490" s="123" t="s">
        <v>2268</v>
      </c>
      <c r="N1490" s="123"/>
      <c r="O1490" s="123"/>
      <c r="P1490" s="123"/>
      <c r="Q1490" s="123"/>
      <c r="R1490" s="187"/>
      <c r="S1490" s="182"/>
      <c r="T1490" s="123"/>
      <c r="U1490" s="123">
        <v>5755</v>
      </c>
      <c r="V1490" s="188" t="s">
        <v>2269</v>
      </c>
      <c r="W1490" s="182"/>
      <c r="X1490" s="187"/>
      <c r="Y1490" s="182"/>
      <c r="Z1490" s="187"/>
      <c r="AA1490" s="182"/>
      <c r="AB1490" s="187"/>
      <c r="AC1490" s="182"/>
      <c r="AD1490" s="48"/>
      <c r="AE1490" s="182"/>
      <c r="AF1490" s="48"/>
      <c r="AG1490" s="123"/>
      <c r="AH1490" s="48"/>
      <c r="AI1490" s="48"/>
      <c r="AJ1490" s="48"/>
      <c r="AK1490" s="48"/>
      <c r="AL1490" s="48"/>
      <c r="AM1490" s="48"/>
      <c r="AN1490" s="48"/>
      <c r="AO1490" s="48"/>
      <c r="AP1490" s="48"/>
      <c r="AQ1490" s="48"/>
      <c r="AR1490" s="48"/>
      <c r="AS1490" s="48"/>
      <c r="AT1490" s="48"/>
      <c r="AU1490" s="48"/>
      <c r="AV1490" s="48"/>
      <c r="AW1490" s="48"/>
      <c r="AX1490" s="48"/>
      <c r="AY1490" s="48"/>
      <c r="AZ1490" s="48"/>
      <c r="BA1490" s="48"/>
      <c r="BB1490" s="48"/>
      <c r="BC1490" s="48"/>
      <c r="BD1490" s="48"/>
      <c r="BE1490" s="48"/>
      <c r="BF1490" s="48"/>
      <c r="BG1490" s="48"/>
      <c r="BH1490" s="48"/>
      <c r="BI1490" s="48"/>
    </row>
    <row r="1491" spans="1:61" ht="15" customHeight="1" x14ac:dyDescent="0.25">
      <c r="A1491" s="46" t="s">
        <v>2279</v>
      </c>
      <c r="B1491" s="213" t="s">
        <v>2416</v>
      </c>
      <c r="C1491" s="176" t="str">
        <f t="shared" ref="C1491:D1491" si="565">C1490</f>
        <v>*</v>
      </c>
      <c r="D1491" s="123" t="str">
        <f t="shared" si="565"/>
        <v>Si no hay respuesta en el código</v>
      </c>
      <c r="E1491" s="123"/>
      <c r="F1491" s="123"/>
      <c r="G1491" s="123"/>
      <c r="H1491" s="123"/>
      <c r="I1491" s="48"/>
      <c r="J1491" s="48"/>
      <c r="K1491" s="123">
        <v>5621</v>
      </c>
      <c r="L1491" s="123"/>
      <c r="M1491" s="123" t="s">
        <v>2268</v>
      </c>
      <c r="N1491" s="123"/>
      <c r="O1491" s="123"/>
      <c r="P1491" s="123"/>
      <c r="Q1491" s="123"/>
      <c r="R1491" s="187"/>
      <c r="S1491" s="182"/>
      <c r="T1491" s="123"/>
      <c r="U1491" s="123">
        <v>5756</v>
      </c>
      <c r="V1491" s="188" t="s">
        <v>2269</v>
      </c>
      <c r="W1491" s="182"/>
      <c r="X1491" s="187"/>
      <c r="Y1491" s="182"/>
      <c r="Z1491" s="187"/>
      <c r="AA1491" s="182"/>
      <c r="AB1491" s="187"/>
      <c r="AC1491" s="182"/>
      <c r="AD1491" s="48"/>
      <c r="AE1491" s="182"/>
      <c r="AF1491" s="48"/>
      <c r="AG1491" s="123"/>
      <c r="AH1491" s="48"/>
      <c r="AI1491" s="48"/>
      <c r="AJ1491" s="48"/>
      <c r="AK1491" s="48"/>
      <c r="AL1491" s="48"/>
      <c r="AM1491" s="48"/>
      <c r="AN1491" s="48"/>
      <c r="AO1491" s="48"/>
      <c r="AP1491" s="48"/>
      <c r="AQ1491" s="48"/>
      <c r="AR1491" s="48"/>
      <c r="AS1491" s="48"/>
      <c r="AT1491" s="48"/>
      <c r="AU1491" s="48"/>
      <c r="AV1491" s="48"/>
      <c r="AW1491" s="48"/>
      <c r="AX1491" s="48"/>
      <c r="AY1491" s="48"/>
      <c r="AZ1491" s="48"/>
      <c r="BA1491" s="48"/>
      <c r="BB1491" s="48"/>
      <c r="BC1491" s="48"/>
      <c r="BD1491" s="48"/>
      <c r="BE1491" s="48"/>
      <c r="BF1491" s="48"/>
      <c r="BG1491" s="48"/>
      <c r="BH1491" s="48"/>
      <c r="BI1491" s="48"/>
    </row>
    <row r="1492" spans="1:61" ht="15" customHeight="1" x14ac:dyDescent="0.25">
      <c r="A1492" s="46" t="s">
        <v>2280</v>
      </c>
      <c r="B1492" s="213" t="s">
        <v>2416</v>
      </c>
      <c r="C1492" s="176" t="str">
        <f t="shared" ref="C1492:D1492" si="566">C1491</f>
        <v>*</v>
      </c>
      <c r="D1492" s="123" t="str">
        <f t="shared" si="566"/>
        <v>Si no hay respuesta en el código</v>
      </c>
      <c r="E1492" s="123"/>
      <c r="F1492" s="123"/>
      <c r="G1492" s="123"/>
      <c r="H1492" s="123"/>
      <c r="I1492" s="48"/>
      <c r="J1492" s="48"/>
      <c r="K1492" s="123">
        <v>5631</v>
      </c>
      <c r="L1492" s="123"/>
      <c r="M1492" s="123" t="s">
        <v>2268</v>
      </c>
      <c r="N1492" s="123"/>
      <c r="O1492" s="123"/>
      <c r="P1492" s="123"/>
      <c r="Q1492" s="123"/>
      <c r="R1492" s="187"/>
      <c r="S1492" s="182"/>
      <c r="T1492" s="123"/>
      <c r="U1492" s="123">
        <v>5757</v>
      </c>
      <c r="V1492" s="188" t="s">
        <v>2269</v>
      </c>
      <c r="W1492" s="182"/>
      <c r="X1492" s="187"/>
      <c r="Y1492" s="182"/>
      <c r="Z1492" s="187"/>
      <c r="AA1492" s="182"/>
      <c r="AB1492" s="187"/>
      <c r="AC1492" s="182"/>
      <c r="AD1492" s="48"/>
      <c r="AE1492" s="182"/>
      <c r="AF1492" s="48"/>
      <c r="AG1492" s="123"/>
      <c r="AH1492" s="48"/>
      <c r="AI1492" s="48"/>
      <c r="AJ1492" s="48"/>
      <c r="AK1492" s="48"/>
      <c r="AL1492" s="48"/>
      <c r="AM1492" s="48"/>
      <c r="AN1492" s="48"/>
      <c r="AO1492" s="48"/>
      <c r="AP1492" s="48"/>
      <c r="AQ1492" s="48"/>
      <c r="AR1492" s="48"/>
      <c r="AS1492" s="48"/>
      <c r="AT1492" s="48"/>
      <c r="AU1492" s="48"/>
      <c r="AV1492" s="48"/>
      <c r="AW1492" s="48"/>
      <c r="AX1492" s="48"/>
      <c r="AY1492" s="48"/>
      <c r="AZ1492" s="48"/>
      <c r="BA1492" s="48"/>
      <c r="BB1492" s="48"/>
      <c r="BC1492" s="48"/>
      <c r="BD1492" s="48"/>
      <c r="BE1492" s="48"/>
      <c r="BF1492" s="48"/>
      <c r="BG1492" s="48"/>
      <c r="BH1492" s="48"/>
      <c r="BI1492" s="48"/>
    </row>
    <row r="1493" spans="1:61" ht="15" customHeight="1" x14ac:dyDescent="0.25">
      <c r="A1493" s="46" t="s">
        <v>2281</v>
      </c>
      <c r="B1493" s="213" t="s">
        <v>2416</v>
      </c>
      <c r="C1493" s="176" t="str">
        <f t="shared" ref="C1493:D1493" si="567">C1492</f>
        <v>*</v>
      </c>
      <c r="D1493" s="123" t="str">
        <f t="shared" si="567"/>
        <v>Si no hay respuesta en el código</v>
      </c>
      <c r="E1493" s="123"/>
      <c r="F1493" s="123"/>
      <c r="G1493" s="123"/>
      <c r="H1493" s="123"/>
      <c r="I1493" s="48"/>
      <c r="J1493" s="48"/>
      <c r="K1493" s="123">
        <v>5641</v>
      </c>
      <c r="L1493" s="123"/>
      <c r="M1493" s="123" t="s">
        <v>2268</v>
      </c>
      <c r="N1493" s="123"/>
      <c r="O1493" s="123"/>
      <c r="P1493" s="123"/>
      <c r="Q1493" s="123"/>
      <c r="R1493" s="187"/>
      <c r="S1493" s="182"/>
      <c r="T1493" s="123"/>
      <c r="U1493" s="123">
        <v>5758</v>
      </c>
      <c r="V1493" s="188" t="s">
        <v>2269</v>
      </c>
      <c r="W1493" s="182"/>
      <c r="X1493" s="187"/>
      <c r="Y1493" s="182"/>
      <c r="Z1493" s="187"/>
      <c r="AA1493" s="182"/>
      <c r="AB1493" s="187"/>
      <c r="AC1493" s="182"/>
      <c r="AD1493" s="48"/>
      <c r="AE1493" s="182"/>
      <c r="AF1493" s="48"/>
      <c r="AG1493" s="123"/>
      <c r="AH1493" s="48"/>
      <c r="AI1493" s="48"/>
      <c r="AJ1493" s="48"/>
      <c r="AK1493" s="48"/>
      <c r="AL1493" s="48"/>
      <c r="AM1493" s="48"/>
      <c r="AN1493" s="48"/>
      <c r="AO1493" s="48"/>
      <c r="AP1493" s="48"/>
      <c r="AQ1493" s="48"/>
      <c r="AR1493" s="48"/>
      <c r="AS1493" s="48"/>
      <c r="AT1493" s="48"/>
      <c r="AU1493" s="48"/>
      <c r="AV1493" s="48"/>
      <c r="AW1493" s="48"/>
      <c r="AX1493" s="48"/>
      <c r="AY1493" s="48"/>
      <c r="AZ1493" s="48"/>
      <c r="BA1493" s="48"/>
      <c r="BB1493" s="48"/>
      <c r="BC1493" s="48"/>
      <c r="BD1493" s="48"/>
      <c r="BE1493" s="48"/>
      <c r="BF1493" s="48"/>
      <c r="BG1493" s="48"/>
      <c r="BH1493" s="48"/>
      <c r="BI1493" s="48"/>
    </row>
    <row r="1494" spans="1:61" ht="15" customHeight="1" x14ac:dyDescent="0.25">
      <c r="A1494" s="46" t="s">
        <v>2286</v>
      </c>
      <c r="B1494" s="213" t="s">
        <v>2416</v>
      </c>
      <c r="C1494" s="176" t="str">
        <f t="shared" ref="C1494:D1494" si="568">C1493</f>
        <v>*</v>
      </c>
      <c r="D1494" s="123" t="str">
        <f t="shared" si="568"/>
        <v>Si no hay respuesta en el código</v>
      </c>
      <c r="E1494" s="123"/>
      <c r="F1494" s="123"/>
      <c r="G1494" s="123"/>
      <c r="H1494" s="123"/>
      <c r="I1494" s="48"/>
      <c r="J1494" s="48"/>
      <c r="K1494" s="123">
        <v>5651</v>
      </c>
      <c r="L1494" s="123"/>
      <c r="M1494" s="123" t="s">
        <v>2268</v>
      </c>
      <c r="N1494" s="123"/>
      <c r="O1494" s="123"/>
      <c r="P1494" s="123"/>
      <c r="Q1494" s="123"/>
      <c r="R1494" s="187"/>
      <c r="S1494" s="182"/>
      <c r="T1494" s="123"/>
      <c r="U1494" s="123">
        <v>5759</v>
      </c>
      <c r="V1494" s="188" t="s">
        <v>2269</v>
      </c>
      <c r="W1494" s="182"/>
      <c r="X1494" s="187"/>
      <c r="Y1494" s="182"/>
      <c r="Z1494" s="187"/>
      <c r="AA1494" s="182"/>
      <c r="AB1494" s="187"/>
      <c r="AC1494" s="182"/>
      <c r="AD1494" s="48"/>
      <c r="AE1494" s="182"/>
      <c r="AF1494" s="48"/>
      <c r="AG1494" s="123"/>
      <c r="AH1494" s="48"/>
      <c r="AI1494" s="48"/>
      <c r="AJ1494" s="48"/>
      <c r="AK1494" s="48"/>
      <c r="AL1494" s="48"/>
      <c r="AM1494" s="48"/>
      <c r="AN1494" s="48"/>
      <c r="AO1494" s="48"/>
      <c r="AP1494" s="48"/>
      <c r="AQ1494" s="48"/>
      <c r="AR1494" s="48"/>
      <c r="AS1494" s="48"/>
      <c r="AT1494" s="48"/>
      <c r="AU1494" s="48"/>
      <c r="AV1494" s="48"/>
      <c r="AW1494" s="48"/>
      <c r="AX1494" s="48"/>
      <c r="AY1494" s="48"/>
      <c r="AZ1494" s="48"/>
      <c r="BA1494" s="48"/>
      <c r="BB1494" s="48"/>
      <c r="BC1494" s="48"/>
      <c r="BD1494" s="48"/>
      <c r="BE1494" s="48"/>
      <c r="BF1494" s="48"/>
      <c r="BG1494" s="48"/>
      <c r="BH1494" s="48"/>
      <c r="BI1494" s="48"/>
    </row>
    <row r="1495" spans="1:61" ht="15" customHeight="1" x14ac:dyDescent="0.25">
      <c r="A1495" s="46" t="s">
        <v>2287</v>
      </c>
      <c r="B1495" s="213" t="s">
        <v>2416</v>
      </c>
      <c r="C1495" s="176" t="str">
        <f t="shared" ref="C1495:D1495" si="569">C1494</f>
        <v>*</v>
      </c>
      <c r="D1495" s="123" t="str">
        <f t="shared" si="569"/>
        <v>Si no hay respuesta en el código</v>
      </c>
      <c r="E1495" s="123"/>
      <c r="F1495" s="123"/>
      <c r="G1495" s="123"/>
      <c r="H1495" s="123"/>
      <c r="I1495" s="48"/>
      <c r="J1495" s="48"/>
      <c r="K1495" s="123">
        <v>5661</v>
      </c>
      <c r="L1495" s="123"/>
      <c r="M1495" s="123" t="s">
        <v>2268</v>
      </c>
      <c r="N1495" s="123"/>
      <c r="O1495" s="123"/>
      <c r="P1495" s="123"/>
      <c r="Q1495" s="123"/>
      <c r="R1495" s="187"/>
      <c r="S1495" s="182"/>
      <c r="T1495" s="123"/>
      <c r="U1495" s="123">
        <v>5760</v>
      </c>
      <c r="V1495" s="188" t="s">
        <v>2269</v>
      </c>
      <c r="W1495" s="182"/>
      <c r="X1495" s="187"/>
      <c r="Y1495" s="182"/>
      <c r="Z1495" s="187"/>
      <c r="AA1495" s="182"/>
      <c r="AB1495" s="187"/>
      <c r="AC1495" s="182"/>
      <c r="AD1495" s="48"/>
      <c r="AE1495" s="182"/>
      <c r="AF1495" s="48"/>
      <c r="AG1495" s="123"/>
      <c r="AH1495" s="48"/>
      <c r="AI1495" s="48"/>
      <c r="AJ1495" s="48"/>
      <c r="AK1495" s="48"/>
      <c r="AL1495" s="48"/>
      <c r="AM1495" s="48"/>
      <c r="AN1495" s="48"/>
      <c r="AO1495" s="48"/>
      <c r="AP1495" s="48"/>
      <c r="AQ1495" s="48"/>
      <c r="AR1495" s="48"/>
      <c r="AS1495" s="48"/>
      <c r="AT1495" s="48"/>
      <c r="AU1495" s="48"/>
      <c r="AV1495" s="48"/>
      <c r="AW1495" s="48"/>
      <c r="AX1495" s="48"/>
      <c r="AY1495" s="48"/>
      <c r="AZ1495" s="48"/>
      <c r="BA1495" s="48"/>
      <c r="BB1495" s="48"/>
      <c r="BC1495" s="48"/>
      <c r="BD1495" s="48"/>
      <c r="BE1495" s="48"/>
      <c r="BF1495" s="48"/>
      <c r="BG1495" s="48"/>
      <c r="BH1495" s="48"/>
      <c r="BI1495" s="48"/>
    </row>
    <row r="1496" spans="1:61" ht="15" customHeight="1" x14ac:dyDescent="0.25">
      <c r="A1496" s="46" t="s">
        <v>2288</v>
      </c>
      <c r="B1496" s="213" t="s">
        <v>2416</v>
      </c>
      <c r="C1496" s="176" t="str">
        <f t="shared" ref="C1496:D1496" si="570">C1495</f>
        <v>*</v>
      </c>
      <c r="D1496" s="123" t="str">
        <f t="shared" si="570"/>
        <v>Si no hay respuesta en el código</v>
      </c>
      <c r="E1496" s="123"/>
      <c r="F1496" s="123"/>
      <c r="G1496" s="123"/>
      <c r="H1496" s="123"/>
      <c r="I1496" s="48"/>
      <c r="J1496" s="48"/>
      <c r="K1496" s="123">
        <v>5671</v>
      </c>
      <c r="L1496" s="123"/>
      <c r="M1496" s="123" t="s">
        <v>2268</v>
      </c>
      <c r="N1496" s="123"/>
      <c r="O1496" s="123"/>
      <c r="P1496" s="123"/>
      <c r="Q1496" s="123"/>
      <c r="R1496" s="187"/>
      <c r="S1496" s="182"/>
      <c r="T1496" s="123"/>
      <c r="U1496" s="123">
        <v>5761</v>
      </c>
      <c r="V1496" s="188" t="s">
        <v>2269</v>
      </c>
      <c r="W1496" s="182"/>
      <c r="X1496" s="187"/>
      <c r="Y1496" s="182"/>
      <c r="Z1496" s="187"/>
      <c r="AA1496" s="182"/>
      <c r="AB1496" s="187"/>
      <c r="AC1496" s="182"/>
      <c r="AD1496" s="48"/>
      <c r="AE1496" s="182"/>
      <c r="AF1496" s="48"/>
      <c r="AG1496" s="123"/>
      <c r="AH1496" s="48"/>
      <c r="AI1496" s="48"/>
      <c r="AJ1496" s="48"/>
      <c r="AK1496" s="48"/>
      <c r="AL1496" s="48"/>
      <c r="AM1496" s="48"/>
      <c r="AN1496" s="48"/>
      <c r="AO1496" s="48"/>
      <c r="AP1496" s="48"/>
      <c r="AQ1496" s="48"/>
      <c r="AR1496" s="48"/>
      <c r="AS1496" s="48"/>
      <c r="AT1496" s="48"/>
      <c r="AU1496" s="48"/>
      <c r="AV1496" s="48"/>
      <c r="AW1496" s="48"/>
      <c r="AX1496" s="48"/>
      <c r="AY1496" s="48"/>
      <c r="AZ1496" s="48"/>
      <c r="BA1496" s="48"/>
      <c r="BB1496" s="48"/>
      <c r="BC1496" s="48"/>
      <c r="BD1496" s="48"/>
      <c r="BE1496" s="48"/>
      <c r="BF1496" s="48"/>
      <c r="BG1496" s="48"/>
      <c r="BH1496" s="48"/>
      <c r="BI1496" s="48"/>
    </row>
    <row r="1497" spans="1:61" ht="15" customHeight="1" x14ac:dyDescent="0.25">
      <c r="A1497" s="46"/>
      <c r="B1497" s="213"/>
      <c r="C1497" s="187"/>
      <c r="D1497" s="187"/>
      <c r="E1497" s="187"/>
      <c r="F1497" s="187"/>
      <c r="G1497" s="187"/>
      <c r="H1497" s="187"/>
      <c r="I1497" s="187"/>
      <c r="J1497" s="187"/>
      <c r="K1497" s="187"/>
      <c r="L1497" s="187"/>
      <c r="M1497" s="187"/>
      <c r="N1497" s="187"/>
      <c r="O1497" s="187"/>
      <c r="P1497" s="187"/>
      <c r="Q1497" s="187"/>
      <c r="R1497" s="187"/>
      <c r="S1497" s="187"/>
      <c r="T1497" s="187"/>
      <c r="U1497" s="187"/>
      <c r="V1497" s="187"/>
      <c r="W1497" s="187"/>
      <c r="X1497" s="187"/>
      <c r="Y1497" s="187"/>
      <c r="Z1497" s="187"/>
      <c r="AA1497" s="187"/>
      <c r="AB1497" s="187"/>
      <c r="AC1497" s="187"/>
      <c r="AD1497" s="187"/>
      <c r="AE1497" s="187"/>
      <c r="AF1497" s="48"/>
      <c r="AG1497" s="48"/>
      <c r="AH1497" s="48"/>
      <c r="AI1497" s="48"/>
      <c r="AJ1497" s="48"/>
      <c r="AK1497" s="48"/>
      <c r="AL1497" s="48"/>
      <c r="AM1497" s="48"/>
      <c r="AN1497" s="48"/>
      <c r="AO1497" s="48"/>
      <c r="AP1497" s="48"/>
      <c r="AQ1497" s="48"/>
      <c r="AR1497" s="48"/>
      <c r="AS1497" s="48"/>
      <c r="AT1497" s="48"/>
      <c r="AU1497" s="48"/>
      <c r="AV1497" s="48"/>
      <c r="AW1497" s="48"/>
      <c r="AX1497" s="48"/>
      <c r="AY1497" s="48"/>
      <c r="AZ1497" s="48"/>
      <c r="BA1497" s="48"/>
      <c r="BB1497" s="48"/>
      <c r="BC1497" s="48"/>
      <c r="BD1497" s="48"/>
      <c r="BE1497" s="48"/>
      <c r="BF1497" s="48"/>
      <c r="BG1497" s="48"/>
      <c r="BH1497" s="48"/>
      <c r="BI1497" s="48"/>
    </row>
    <row r="1498" spans="1:61" ht="15" customHeight="1" x14ac:dyDescent="0.25">
      <c r="A1498" s="46"/>
      <c r="B1498" s="213"/>
      <c r="C1498" s="210" t="s">
        <v>2270</v>
      </c>
      <c r="D1498" s="187"/>
      <c r="E1498" s="187"/>
      <c r="F1498" s="187"/>
      <c r="G1498" s="187"/>
      <c r="H1498" s="187"/>
      <c r="I1498" s="187"/>
      <c r="J1498" s="187"/>
      <c r="K1498" s="187"/>
      <c r="L1498" s="187"/>
      <c r="M1498" s="187"/>
      <c r="N1498" s="187"/>
      <c r="O1498" s="187"/>
      <c r="P1498" s="187"/>
      <c r="Q1498" s="187"/>
      <c r="R1498" s="187"/>
      <c r="S1498" s="187"/>
      <c r="T1498" s="187"/>
      <c r="U1498" s="187"/>
      <c r="V1498" s="187"/>
      <c r="W1498" s="187"/>
      <c r="X1498" s="187"/>
      <c r="Y1498" s="187"/>
      <c r="Z1498" s="187"/>
      <c r="AA1498" s="187"/>
      <c r="AB1498" s="187"/>
      <c r="AC1498" s="187"/>
      <c r="AD1498" s="187"/>
      <c r="AE1498" s="187"/>
      <c r="AF1498" s="48"/>
      <c r="AG1498" s="48"/>
      <c r="AH1498" s="48"/>
      <c r="AI1498" s="48"/>
      <c r="AJ1498" s="48"/>
      <c r="AK1498" s="48"/>
      <c r="AL1498" s="48"/>
      <c r="AM1498" s="48"/>
      <c r="AN1498" s="48"/>
      <c r="AO1498" s="48"/>
      <c r="AP1498" s="48"/>
      <c r="AQ1498" s="48"/>
      <c r="AR1498" s="48"/>
      <c r="AS1498" s="48"/>
      <c r="AT1498" s="48"/>
      <c r="AU1498" s="48"/>
      <c r="AV1498" s="48"/>
      <c r="AW1498" s="48"/>
      <c r="AX1498" s="48"/>
      <c r="AY1498" s="48"/>
      <c r="AZ1498" s="48"/>
      <c r="BA1498" s="48"/>
      <c r="BB1498" s="48"/>
      <c r="BC1498" s="48"/>
      <c r="BD1498" s="48"/>
      <c r="BE1498" s="48"/>
      <c r="BF1498" s="48"/>
      <c r="BG1498" s="48"/>
      <c r="BH1498" s="48"/>
      <c r="BI1498" s="48"/>
    </row>
    <row r="1499" spans="1:61" ht="15" customHeight="1" x14ac:dyDescent="0.25">
      <c r="A1499" s="46"/>
      <c r="B1499" s="213"/>
      <c r="C1499" s="187"/>
      <c r="D1499" s="187"/>
      <c r="E1499" s="187"/>
      <c r="F1499" s="187"/>
      <c r="G1499" s="187"/>
      <c r="H1499" s="187"/>
      <c r="I1499" s="187"/>
      <c r="J1499" s="187"/>
      <c r="K1499" s="187"/>
      <c r="L1499" s="187"/>
      <c r="M1499" s="187"/>
      <c r="N1499" s="187"/>
      <c r="O1499" s="187"/>
      <c r="P1499" s="187"/>
      <c r="Q1499" s="187"/>
      <c r="R1499" s="187"/>
      <c r="S1499" s="187"/>
      <c r="T1499" s="187"/>
      <c r="U1499" s="187"/>
      <c r="V1499" s="187"/>
      <c r="W1499" s="187"/>
      <c r="X1499" s="187"/>
      <c r="Y1499" s="187"/>
      <c r="Z1499" s="187"/>
      <c r="AA1499" s="187"/>
      <c r="AB1499" s="187"/>
      <c r="AC1499" s="187"/>
      <c r="AD1499" s="187"/>
      <c r="AE1499" s="187"/>
      <c r="AF1499" s="48"/>
      <c r="AG1499" s="48"/>
      <c r="AH1499" s="48"/>
      <c r="AI1499" s="48"/>
      <c r="AJ1499" s="48"/>
      <c r="AK1499" s="48"/>
      <c r="AL1499" s="48"/>
      <c r="AM1499" s="48"/>
      <c r="AN1499" s="48"/>
      <c r="AO1499" s="48"/>
      <c r="AP1499" s="48"/>
      <c r="AQ1499" s="48"/>
      <c r="AR1499" s="48"/>
      <c r="AS1499" s="48"/>
      <c r="AT1499" s="48"/>
      <c r="AU1499" s="48"/>
      <c r="AV1499" s="48"/>
      <c r="AW1499" s="48"/>
      <c r="AX1499" s="48"/>
      <c r="AY1499" s="48"/>
      <c r="AZ1499" s="48"/>
      <c r="BA1499" s="48"/>
      <c r="BB1499" s="48"/>
      <c r="BC1499" s="48"/>
      <c r="BD1499" s="48"/>
      <c r="BE1499" s="48"/>
      <c r="BF1499" s="48"/>
      <c r="BG1499" s="48"/>
      <c r="BH1499" s="48"/>
      <c r="BI1499" s="48"/>
    </row>
    <row r="1500" spans="1:61" ht="15" customHeight="1" x14ac:dyDescent="0.25">
      <c r="A1500" s="48"/>
      <c r="B1500" s="213"/>
      <c r="C1500" s="379" t="s">
        <v>2271</v>
      </c>
      <c r="D1500" s="379"/>
      <c r="E1500" s="379"/>
      <c r="F1500" s="379"/>
      <c r="G1500" s="379"/>
      <c r="H1500" s="379"/>
      <c r="I1500" s="379"/>
      <c r="J1500" s="379"/>
      <c r="K1500" s="379"/>
      <c r="L1500" s="379"/>
      <c r="M1500" s="379"/>
      <c r="N1500" s="379"/>
      <c r="O1500" s="379"/>
      <c r="P1500" s="379"/>
      <c r="Q1500" s="379"/>
      <c r="R1500" s="379"/>
      <c r="S1500" s="379"/>
      <c r="T1500" s="379"/>
      <c r="U1500" s="379"/>
      <c r="V1500" s="379"/>
      <c r="W1500" s="379"/>
      <c r="X1500" s="379"/>
      <c r="Y1500" s="379"/>
      <c r="Z1500" s="379"/>
      <c r="AA1500" s="379"/>
      <c r="AB1500" s="379"/>
      <c r="AC1500" s="379"/>
      <c r="AD1500" s="379"/>
      <c r="AE1500" s="379"/>
      <c r="AF1500" s="48"/>
      <c r="AG1500" s="48"/>
      <c r="AH1500" s="48"/>
      <c r="AI1500" s="48"/>
      <c r="AJ1500" s="48"/>
      <c r="AK1500" s="48"/>
      <c r="AL1500" s="48"/>
      <c r="AM1500" s="48"/>
      <c r="AN1500" s="48"/>
      <c r="AO1500" s="48"/>
      <c r="AP1500" s="48"/>
      <c r="AQ1500" s="48"/>
      <c r="AR1500" s="48"/>
      <c r="AS1500" s="48"/>
      <c r="AT1500" s="48"/>
      <c r="AU1500" s="48"/>
      <c r="AV1500" s="48"/>
      <c r="AW1500" s="48"/>
      <c r="AX1500" s="48"/>
      <c r="AY1500" s="48"/>
      <c r="AZ1500" s="48"/>
      <c r="BA1500" s="48"/>
      <c r="BB1500" s="48"/>
      <c r="BC1500" s="48"/>
      <c r="BD1500" s="48"/>
      <c r="BE1500" s="48"/>
      <c r="BF1500" s="48"/>
      <c r="BG1500" s="48"/>
      <c r="BH1500" s="48"/>
      <c r="BI1500" s="48"/>
    </row>
    <row r="1501" spans="1:61" ht="15" customHeight="1" x14ac:dyDescent="0.25">
      <c r="A1501" s="46" t="s">
        <v>2289</v>
      </c>
      <c r="B1501" s="213" t="s">
        <v>2416</v>
      </c>
      <c r="C1501" s="94" t="s">
        <v>102</v>
      </c>
      <c r="D1501" s="95" t="s">
        <v>2282</v>
      </c>
      <c r="E1501" s="123"/>
      <c r="F1501" s="123"/>
      <c r="G1501" s="123"/>
      <c r="H1501" s="123"/>
      <c r="I1501" s="48"/>
      <c r="J1501" s="48"/>
      <c r="K1501" s="123"/>
      <c r="L1501" s="123"/>
      <c r="M1501" s="123"/>
      <c r="N1501" s="123"/>
      <c r="O1501" s="123"/>
      <c r="P1501" s="123"/>
      <c r="Q1501" s="123"/>
      <c r="R1501" s="123"/>
      <c r="S1501" s="123"/>
      <c r="T1501" s="123"/>
      <c r="U1501" s="123"/>
      <c r="V1501" s="187"/>
      <c r="W1501" s="182"/>
      <c r="X1501" s="187"/>
      <c r="Y1501" s="123"/>
      <c r="Z1501" s="48"/>
      <c r="AA1501" s="187"/>
      <c r="AB1501" s="187"/>
      <c r="AC1501" s="187"/>
      <c r="AD1501" s="187"/>
      <c r="AE1501" s="187"/>
      <c r="AF1501" s="48"/>
      <c r="AG1501" s="48"/>
      <c r="AH1501" s="48"/>
      <c r="AI1501" s="48"/>
      <c r="AJ1501" s="48"/>
      <c r="AK1501" s="48"/>
      <c r="AL1501" s="48"/>
      <c r="AM1501" s="48"/>
      <c r="AN1501" s="48"/>
      <c r="AO1501" s="48"/>
      <c r="AP1501" s="48"/>
      <c r="AQ1501" s="48"/>
      <c r="AR1501" s="48"/>
      <c r="AS1501" s="48"/>
      <c r="AT1501" s="48"/>
      <c r="AU1501" s="48"/>
      <c r="AV1501" s="48"/>
      <c r="AW1501" s="48"/>
      <c r="AX1501" s="48"/>
      <c r="AY1501" s="48"/>
      <c r="AZ1501" s="48"/>
      <c r="BA1501" s="48"/>
      <c r="BB1501" s="48"/>
      <c r="BC1501" s="48"/>
      <c r="BD1501" s="48"/>
      <c r="BE1501" s="48"/>
      <c r="BF1501" s="48"/>
      <c r="BG1501" s="48"/>
      <c r="BH1501" s="48"/>
      <c r="BI1501" s="48"/>
    </row>
    <row r="1502" spans="1:61" ht="15" customHeight="1" x14ac:dyDescent="0.25">
      <c r="A1502" s="46" t="s">
        <v>2296</v>
      </c>
      <c r="B1502" s="213" t="s">
        <v>2416</v>
      </c>
      <c r="C1502" s="94" t="s">
        <v>102</v>
      </c>
      <c r="D1502" s="95" t="s">
        <v>2283</v>
      </c>
      <c r="E1502" s="123"/>
      <c r="F1502" s="123"/>
      <c r="G1502" s="123"/>
      <c r="H1502" s="123"/>
      <c r="I1502" s="48"/>
      <c r="J1502" s="48"/>
      <c r="K1502" s="123"/>
      <c r="L1502" s="123"/>
      <c r="M1502" s="123"/>
      <c r="N1502" s="123"/>
      <c r="O1502" s="123"/>
      <c r="P1502" s="123"/>
      <c r="Q1502" s="123"/>
      <c r="R1502" s="123"/>
      <c r="S1502" s="123"/>
      <c r="T1502" s="123"/>
      <c r="U1502" s="123"/>
      <c r="V1502" s="187"/>
      <c r="W1502" s="182"/>
      <c r="X1502" s="187"/>
      <c r="Y1502" s="123"/>
      <c r="Z1502" s="48"/>
      <c r="AA1502" s="187"/>
      <c r="AB1502" s="187"/>
      <c r="AC1502" s="187"/>
      <c r="AD1502" s="187"/>
      <c r="AE1502" s="187"/>
      <c r="AF1502" s="48"/>
      <c r="AG1502" s="48"/>
      <c r="AH1502" s="48"/>
      <c r="AI1502" s="48"/>
      <c r="AJ1502" s="48"/>
      <c r="AK1502" s="48"/>
      <c r="AL1502" s="48"/>
      <c r="AM1502" s="48"/>
      <c r="AN1502" s="48"/>
      <c r="AO1502" s="48"/>
      <c r="AP1502" s="48"/>
      <c r="AQ1502" s="48"/>
      <c r="AR1502" s="48"/>
      <c r="AS1502" s="48"/>
      <c r="AT1502" s="48"/>
      <c r="AU1502" s="48"/>
      <c r="AV1502" s="48"/>
      <c r="AW1502" s="48"/>
      <c r="AX1502" s="48"/>
      <c r="AY1502" s="48"/>
      <c r="AZ1502" s="48"/>
      <c r="BA1502" s="48"/>
      <c r="BB1502" s="48"/>
      <c r="BC1502" s="48"/>
      <c r="BD1502" s="48"/>
      <c r="BE1502" s="48"/>
      <c r="BF1502" s="48"/>
      <c r="BG1502" s="48"/>
      <c r="BH1502" s="48"/>
      <c r="BI1502" s="48"/>
    </row>
    <row r="1503" spans="1:61" ht="15" customHeight="1" x14ac:dyDescent="0.25">
      <c r="A1503" s="46" t="s">
        <v>2441</v>
      </c>
      <c r="B1503" s="213" t="s">
        <v>2416</v>
      </c>
      <c r="C1503" s="94" t="s">
        <v>102</v>
      </c>
      <c r="D1503" s="95" t="s">
        <v>2284</v>
      </c>
      <c r="E1503" s="123"/>
      <c r="F1503" s="123"/>
      <c r="G1503" s="123"/>
      <c r="H1503" s="123"/>
      <c r="I1503" s="48"/>
      <c r="J1503" s="48"/>
      <c r="K1503" s="123"/>
      <c r="L1503" s="123"/>
      <c r="M1503" s="123"/>
      <c r="N1503" s="123"/>
      <c r="O1503" s="123"/>
      <c r="P1503" s="123"/>
      <c r="Q1503" s="123"/>
      <c r="R1503" s="123"/>
      <c r="S1503" s="123"/>
      <c r="T1503" s="123"/>
      <c r="U1503" s="123"/>
      <c r="V1503" s="187"/>
      <c r="W1503" s="182"/>
      <c r="X1503" s="187"/>
      <c r="Y1503" s="123"/>
      <c r="Z1503" s="48"/>
      <c r="AA1503" s="187"/>
      <c r="AB1503" s="187"/>
      <c r="AC1503" s="187"/>
      <c r="AD1503" s="187"/>
      <c r="AE1503" s="187"/>
      <c r="AF1503" s="48"/>
      <c r="AG1503" s="48"/>
      <c r="AH1503" s="48"/>
      <c r="AI1503" s="48"/>
      <c r="AJ1503" s="48"/>
      <c r="AK1503" s="48"/>
      <c r="AL1503" s="48"/>
      <c r="AM1503" s="48"/>
      <c r="AN1503" s="48"/>
      <c r="AO1503" s="48"/>
      <c r="AP1503" s="48"/>
      <c r="AQ1503" s="48"/>
      <c r="AR1503" s="48"/>
      <c r="AS1503" s="48"/>
      <c r="AT1503" s="48"/>
      <c r="AU1503" s="48"/>
      <c r="AV1503" s="48"/>
      <c r="AW1503" s="48"/>
      <c r="AX1503" s="48"/>
      <c r="AY1503" s="48"/>
      <c r="AZ1503" s="48"/>
      <c r="BA1503" s="48"/>
      <c r="BB1503" s="48"/>
      <c r="BC1503" s="48"/>
      <c r="BD1503" s="48"/>
      <c r="BE1503" s="48"/>
      <c r="BF1503" s="48"/>
      <c r="BG1503" s="48"/>
      <c r="BH1503" s="48"/>
      <c r="BI1503" s="48"/>
    </row>
    <row r="1504" spans="1:61" ht="15" customHeight="1" x14ac:dyDescent="0.25">
      <c r="A1504" s="46" t="s">
        <v>2297</v>
      </c>
      <c r="B1504" s="213" t="s">
        <v>2416</v>
      </c>
      <c r="C1504" s="94" t="s">
        <v>102</v>
      </c>
      <c r="D1504" s="95" t="s">
        <v>2285</v>
      </c>
      <c r="E1504" s="123"/>
      <c r="F1504" s="123"/>
      <c r="G1504" s="123"/>
      <c r="H1504" s="123"/>
      <c r="I1504" s="48"/>
      <c r="J1504" s="48"/>
      <c r="K1504" s="123"/>
      <c r="L1504" s="123"/>
      <c r="M1504" s="123"/>
      <c r="N1504" s="123"/>
      <c r="O1504" s="123"/>
      <c r="P1504" s="123"/>
      <c r="Q1504" s="123"/>
      <c r="R1504" s="123"/>
      <c r="S1504" s="123"/>
      <c r="T1504" s="123"/>
      <c r="U1504" s="123"/>
      <c r="V1504" s="187"/>
      <c r="W1504" s="182"/>
      <c r="X1504" s="187"/>
      <c r="Y1504" s="123"/>
      <c r="Z1504" s="48"/>
      <c r="AA1504" s="187"/>
      <c r="AB1504" s="187"/>
      <c r="AC1504" s="187"/>
      <c r="AD1504" s="187"/>
      <c r="AE1504" s="187"/>
      <c r="AF1504" s="48"/>
      <c r="AG1504" s="48"/>
      <c r="AH1504" s="48"/>
      <c r="AI1504" s="48"/>
      <c r="AJ1504" s="48"/>
      <c r="AK1504" s="48"/>
      <c r="AL1504" s="48"/>
      <c r="AM1504" s="48"/>
      <c r="AN1504" s="48"/>
      <c r="AO1504" s="48"/>
      <c r="AP1504" s="48"/>
      <c r="AQ1504" s="48"/>
      <c r="AR1504" s="48"/>
      <c r="AS1504" s="48"/>
      <c r="AT1504" s="48"/>
      <c r="AU1504" s="48"/>
      <c r="AV1504" s="48"/>
      <c r="AW1504" s="48"/>
      <c r="AX1504" s="48"/>
      <c r="AY1504" s="48"/>
      <c r="AZ1504" s="48"/>
      <c r="BA1504" s="48"/>
      <c r="BB1504" s="48"/>
      <c r="BC1504" s="48"/>
      <c r="BD1504" s="48"/>
      <c r="BE1504" s="48"/>
      <c r="BF1504" s="48"/>
      <c r="BG1504" s="48"/>
      <c r="BH1504" s="48"/>
      <c r="BI1504" s="48"/>
    </row>
    <row r="1505" spans="1:61" ht="15" customHeight="1" x14ac:dyDescent="0.25">
      <c r="A1505" s="46"/>
      <c r="B1505" s="213"/>
      <c r="C1505" s="94"/>
      <c r="D1505" s="95"/>
      <c r="E1505" s="123"/>
      <c r="F1505" s="123"/>
      <c r="G1505" s="123"/>
      <c r="H1505" s="123"/>
      <c r="I1505" s="48"/>
      <c r="J1505" s="48"/>
      <c r="K1505" s="123"/>
      <c r="L1505" s="123"/>
      <c r="M1505" s="123"/>
      <c r="N1505" s="123"/>
      <c r="O1505" s="123"/>
      <c r="P1505" s="123"/>
      <c r="Q1505" s="123"/>
      <c r="R1505" s="123"/>
      <c r="S1505" s="123"/>
      <c r="T1505" s="123"/>
      <c r="U1505" s="123"/>
      <c r="V1505" s="187"/>
      <c r="W1505" s="182"/>
      <c r="X1505" s="187"/>
      <c r="Y1505" s="123"/>
      <c r="Z1505" s="48"/>
      <c r="AA1505" s="187"/>
      <c r="AB1505" s="187"/>
      <c r="AC1505" s="187"/>
      <c r="AD1505" s="187"/>
      <c r="AE1505" s="187"/>
      <c r="AF1505" s="48"/>
      <c r="AG1505" s="48"/>
      <c r="AH1505" s="48"/>
      <c r="AI1505" s="48"/>
      <c r="AJ1505" s="48"/>
      <c r="AK1505" s="48"/>
      <c r="AL1505" s="48"/>
      <c r="AM1505" s="48"/>
      <c r="AN1505" s="48"/>
      <c r="AO1505" s="48"/>
      <c r="AP1505" s="48"/>
      <c r="AQ1505" s="48"/>
      <c r="AR1505" s="48"/>
      <c r="AS1505" s="48"/>
      <c r="AT1505" s="48"/>
      <c r="AU1505" s="48"/>
      <c r="AV1505" s="48"/>
      <c r="AW1505" s="48"/>
      <c r="AX1505" s="48"/>
      <c r="AY1505" s="48"/>
      <c r="AZ1505" s="48"/>
      <c r="BA1505" s="48"/>
      <c r="BB1505" s="48"/>
      <c r="BC1505" s="48"/>
      <c r="BD1505" s="48"/>
      <c r="BE1505" s="48"/>
      <c r="BF1505" s="48"/>
      <c r="BG1505" s="48"/>
      <c r="BH1505" s="48"/>
      <c r="BI1505" s="48"/>
    </row>
    <row r="1506" spans="1:61" ht="26.25" customHeight="1" x14ac:dyDescent="0.25">
      <c r="A1506" s="46"/>
      <c r="B1506" s="213"/>
      <c r="C1506" s="379" t="s">
        <v>2291</v>
      </c>
      <c r="D1506" s="379"/>
      <c r="E1506" s="379"/>
      <c r="F1506" s="379"/>
      <c r="G1506" s="379"/>
      <c r="H1506" s="379"/>
      <c r="I1506" s="379"/>
      <c r="J1506" s="379"/>
      <c r="K1506" s="379"/>
      <c r="L1506" s="379"/>
      <c r="M1506" s="379"/>
      <c r="N1506" s="379"/>
      <c r="O1506" s="379"/>
      <c r="P1506" s="379"/>
      <c r="Q1506" s="379"/>
      <c r="R1506" s="379"/>
      <c r="S1506" s="379"/>
      <c r="T1506" s="379"/>
      <c r="U1506" s="379"/>
      <c r="V1506" s="379"/>
      <c r="W1506" s="379"/>
      <c r="X1506" s="379"/>
      <c r="Y1506" s="379"/>
      <c r="Z1506" s="379"/>
      <c r="AA1506" s="379"/>
      <c r="AB1506" s="379"/>
      <c r="AC1506" s="379"/>
      <c r="AD1506" s="379"/>
      <c r="AE1506" s="379"/>
      <c r="AF1506" s="48"/>
      <c r="AG1506" s="48"/>
      <c r="AH1506" s="48"/>
      <c r="AI1506" s="48"/>
      <c r="AJ1506" s="48"/>
      <c r="AK1506" s="48"/>
      <c r="AL1506" s="48"/>
      <c r="AM1506" s="48"/>
      <c r="AN1506" s="48"/>
      <c r="AO1506" s="48"/>
      <c r="AP1506" s="48"/>
      <c r="AQ1506" s="48"/>
      <c r="AR1506" s="48"/>
      <c r="AS1506" s="48"/>
      <c r="AT1506" s="48"/>
      <c r="AU1506" s="48"/>
      <c r="AV1506" s="48"/>
      <c r="AW1506" s="48"/>
      <c r="AX1506" s="48"/>
      <c r="AY1506" s="48"/>
      <c r="AZ1506" s="48"/>
      <c r="BA1506" s="48"/>
      <c r="BB1506" s="48"/>
      <c r="BC1506" s="48"/>
      <c r="BD1506" s="48"/>
      <c r="BE1506" s="48"/>
      <c r="BF1506" s="48"/>
      <c r="BG1506" s="48"/>
      <c r="BH1506" s="48"/>
      <c r="BI1506" s="48"/>
    </row>
    <row r="1507" spans="1:61" ht="15" customHeight="1" x14ac:dyDescent="0.25">
      <c r="A1507" s="46" t="s">
        <v>2298</v>
      </c>
      <c r="B1507" s="213" t="s">
        <v>2416</v>
      </c>
      <c r="C1507" s="94" t="s">
        <v>102</v>
      </c>
      <c r="D1507" s="95" t="s">
        <v>2290</v>
      </c>
      <c r="E1507" s="123"/>
      <c r="F1507" s="123"/>
      <c r="G1507" s="123"/>
      <c r="H1507" s="123"/>
      <c r="I1507" s="48"/>
      <c r="J1507" s="48"/>
      <c r="K1507" s="123"/>
      <c r="L1507" s="123"/>
      <c r="M1507" s="123"/>
      <c r="N1507" s="123"/>
      <c r="O1507" s="123"/>
      <c r="P1507" s="123"/>
      <c r="Q1507" s="123"/>
      <c r="R1507" s="123"/>
      <c r="S1507" s="123"/>
      <c r="T1507" s="123"/>
      <c r="U1507" s="123"/>
      <c r="V1507" s="187"/>
      <c r="W1507" s="182"/>
      <c r="X1507" s="187"/>
      <c r="Y1507" s="123"/>
      <c r="Z1507" s="48"/>
      <c r="AA1507" s="187"/>
      <c r="AB1507" s="187"/>
      <c r="AC1507" s="187"/>
      <c r="AD1507" s="187"/>
      <c r="AE1507" s="187"/>
      <c r="AF1507" s="48"/>
      <c r="AG1507" s="48"/>
      <c r="AH1507" s="48"/>
      <c r="AI1507" s="48"/>
      <c r="AJ1507" s="48"/>
      <c r="AK1507" s="48"/>
      <c r="AL1507" s="48"/>
      <c r="AM1507" s="48"/>
      <c r="AN1507" s="48"/>
      <c r="AO1507" s="48"/>
      <c r="AP1507" s="48"/>
      <c r="AQ1507" s="48"/>
      <c r="AR1507" s="48"/>
      <c r="AS1507" s="48"/>
      <c r="AT1507" s="48"/>
      <c r="AU1507" s="48"/>
      <c r="AV1507" s="48"/>
      <c r="AW1507" s="48"/>
      <c r="AX1507" s="48"/>
      <c r="AY1507" s="48"/>
      <c r="AZ1507" s="48"/>
      <c r="BA1507" s="48"/>
      <c r="BB1507" s="48"/>
      <c r="BC1507" s="48"/>
      <c r="BD1507" s="48"/>
      <c r="BE1507" s="48"/>
      <c r="BF1507" s="48"/>
      <c r="BG1507" s="48"/>
      <c r="BH1507" s="48"/>
      <c r="BI1507" s="48"/>
    </row>
    <row r="1508" spans="1:61" ht="15" customHeight="1" x14ac:dyDescent="0.25">
      <c r="A1508" s="46"/>
      <c r="B1508" s="46"/>
      <c r="C1508" s="94"/>
      <c r="D1508" s="95"/>
      <c r="E1508" s="123"/>
      <c r="F1508" s="123"/>
      <c r="G1508" s="123"/>
      <c r="H1508" s="123"/>
      <c r="I1508" s="48"/>
      <c r="J1508" s="48"/>
      <c r="K1508" s="123"/>
      <c r="L1508" s="123"/>
      <c r="M1508" s="123"/>
      <c r="N1508" s="123"/>
      <c r="O1508" s="123"/>
      <c r="P1508" s="123"/>
      <c r="Q1508" s="123"/>
      <c r="R1508" s="123"/>
      <c r="S1508" s="123"/>
      <c r="T1508" s="123"/>
      <c r="U1508" s="123"/>
      <c r="V1508" s="187"/>
      <c r="W1508" s="182"/>
      <c r="X1508" s="187"/>
      <c r="Y1508" s="123"/>
      <c r="Z1508" s="48"/>
      <c r="AA1508" s="187"/>
      <c r="AB1508" s="187"/>
      <c r="AC1508" s="187"/>
      <c r="AD1508" s="187"/>
      <c r="AE1508" s="187"/>
      <c r="AF1508" s="48"/>
      <c r="AG1508" s="48"/>
      <c r="AH1508" s="48"/>
      <c r="AI1508" s="48"/>
      <c r="AJ1508" s="48"/>
      <c r="AK1508" s="48"/>
      <c r="AL1508" s="48"/>
      <c r="AM1508" s="48"/>
      <c r="AN1508" s="48"/>
      <c r="AO1508" s="48"/>
      <c r="AP1508" s="48"/>
      <c r="AQ1508" s="48"/>
      <c r="AR1508" s="48"/>
      <c r="AS1508" s="48"/>
      <c r="AT1508" s="48"/>
      <c r="AU1508" s="48"/>
      <c r="AV1508" s="48"/>
      <c r="AW1508" s="48"/>
      <c r="AX1508" s="48"/>
      <c r="AY1508" s="48"/>
      <c r="AZ1508" s="48"/>
      <c r="BA1508" s="48"/>
      <c r="BB1508" s="48"/>
      <c r="BC1508" s="48"/>
      <c r="BD1508" s="48"/>
      <c r="BE1508" s="48"/>
      <c r="BF1508" s="48"/>
      <c r="BG1508" s="48"/>
      <c r="BH1508" s="48"/>
      <c r="BI1508" s="48"/>
    </row>
    <row r="1509" spans="1:61" ht="15" customHeight="1" x14ac:dyDescent="0.25">
      <c r="A1509" s="46"/>
      <c r="B1509" s="46"/>
      <c r="C1509" s="94"/>
      <c r="D1509" s="95"/>
      <c r="E1509" s="123"/>
      <c r="F1509" s="123"/>
      <c r="G1509" s="123"/>
      <c r="H1509" s="123"/>
      <c r="I1509" s="48"/>
      <c r="J1509" s="48"/>
      <c r="K1509" s="123"/>
      <c r="L1509" s="123"/>
      <c r="M1509" s="123"/>
      <c r="N1509" s="123"/>
      <c r="O1509" s="123"/>
      <c r="P1509" s="123"/>
      <c r="Q1509" s="123"/>
      <c r="R1509" s="123"/>
      <c r="S1509" s="123"/>
      <c r="T1509" s="123"/>
      <c r="U1509" s="123"/>
      <c r="V1509" s="187"/>
      <c r="W1509" s="182"/>
      <c r="X1509" s="187"/>
      <c r="Y1509" s="123"/>
      <c r="Z1509" s="48"/>
      <c r="AA1509" s="187"/>
      <c r="AB1509" s="187"/>
      <c r="AC1509" s="187"/>
      <c r="AD1509" s="187"/>
      <c r="AE1509" s="187"/>
      <c r="AF1509" s="48"/>
      <c r="AG1509" s="48"/>
      <c r="AH1509" s="48"/>
      <c r="AI1509" s="48"/>
      <c r="AJ1509" s="48"/>
      <c r="AK1509" s="48"/>
      <c r="AL1509" s="48"/>
      <c r="AM1509" s="48"/>
      <c r="AN1509" s="48"/>
      <c r="AO1509" s="48"/>
      <c r="AP1509" s="48"/>
      <c r="AQ1509" s="48"/>
      <c r="AR1509" s="48"/>
      <c r="AS1509" s="48"/>
      <c r="AT1509" s="48"/>
      <c r="AU1509" s="48"/>
      <c r="AV1509" s="48"/>
      <c r="AW1509" s="48"/>
      <c r="AX1509" s="48"/>
      <c r="AY1509" s="48"/>
      <c r="AZ1509" s="48"/>
      <c r="BA1509" s="48"/>
      <c r="BB1509" s="48"/>
      <c r="BC1509" s="48"/>
      <c r="BD1509" s="48"/>
      <c r="BE1509" s="48"/>
      <c r="BF1509" s="48"/>
      <c r="BG1509" s="48"/>
      <c r="BH1509" s="48"/>
      <c r="BI1509" s="48"/>
    </row>
    <row r="1510" spans="1:61" ht="15" customHeight="1" x14ac:dyDescent="0.25">
      <c r="A1510" s="3"/>
      <c r="B1510" s="3"/>
      <c r="C1510" s="144"/>
      <c r="D1510" s="47"/>
      <c r="E1510" s="185"/>
      <c r="F1510" s="185"/>
      <c r="G1510" s="185"/>
      <c r="H1510" s="185"/>
      <c r="I1510" s="185"/>
      <c r="J1510" s="185"/>
      <c r="K1510" s="185"/>
      <c r="L1510" s="185"/>
      <c r="M1510" s="185"/>
      <c r="N1510" s="185"/>
      <c r="O1510" s="185"/>
      <c r="P1510" s="185"/>
      <c r="Q1510" s="185"/>
      <c r="R1510" s="185"/>
      <c r="S1510" s="185"/>
      <c r="T1510" s="185"/>
      <c r="U1510" s="185"/>
      <c r="V1510" s="185"/>
      <c r="W1510" s="185"/>
      <c r="X1510" s="185"/>
      <c r="Y1510" s="185"/>
      <c r="Z1510" s="185"/>
      <c r="AA1510" s="185"/>
      <c r="AB1510" s="185"/>
      <c r="AC1510" s="185"/>
      <c r="AD1510" s="185"/>
      <c r="AE1510" s="185"/>
    </row>
    <row r="1511" spans="1:61" x14ac:dyDescent="0.25">
      <c r="C1511" s="144"/>
      <c r="D1511" s="47"/>
      <c r="E1511" s="155"/>
      <c r="F1511" s="155"/>
      <c r="G1511" s="155"/>
      <c r="H1511" s="155"/>
      <c r="I1511" s="155"/>
      <c r="J1511" s="155"/>
      <c r="K1511" s="155"/>
      <c r="L1511" s="155"/>
      <c r="M1511" s="155"/>
      <c r="N1511" s="155"/>
      <c r="O1511" s="155"/>
      <c r="P1511" s="155"/>
      <c r="Q1511" s="155"/>
      <c r="R1511" s="155"/>
      <c r="S1511" s="155"/>
      <c r="T1511" s="155"/>
      <c r="U1511" s="155"/>
      <c r="V1511" s="155"/>
      <c r="W1511" s="155"/>
      <c r="X1511" s="155"/>
      <c r="Y1511" s="155"/>
      <c r="Z1511" s="155"/>
      <c r="AA1511" s="155"/>
      <c r="AB1511" s="155"/>
      <c r="AC1511" s="155"/>
      <c r="AD1511" s="155"/>
      <c r="AE1511" s="118"/>
      <c r="AF1511" s="118"/>
    </row>
    <row r="1512" spans="1:61" x14ac:dyDescent="0.25">
      <c r="C1512" s="312" t="s">
        <v>2076</v>
      </c>
      <c r="D1512" s="312"/>
      <c r="E1512" s="312"/>
      <c r="F1512" s="312"/>
      <c r="G1512" s="312"/>
      <c r="H1512" s="312"/>
      <c r="I1512" s="312"/>
      <c r="J1512" s="312"/>
      <c r="K1512" s="312"/>
      <c r="L1512" s="312"/>
      <c r="M1512" s="312"/>
      <c r="N1512" s="312"/>
      <c r="O1512" s="312"/>
      <c r="P1512" s="312"/>
      <c r="Q1512" s="312"/>
      <c r="R1512" s="312"/>
      <c r="S1512" s="312"/>
      <c r="T1512" s="312"/>
      <c r="U1512" s="312"/>
      <c r="V1512" s="312"/>
      <c r="W1512" s="312"/>
      <c r="X1512" s="312"/>
      <c r="Y1512" s="312"/>
      <c r="Z1512" s="312"/>
      <c r="AA1512" s="312"/>
      <c r="AB1512" s="312"/>
      <c r="AC1512" s="312"/>
    </row>
    <row r="1513" spans="1:61" x14ac:dyDescent="0.25">
      <c r="A1513" s="3" t="s">
        <v>2299</v>
      </c>
      <c r="B1513" s="3" t="s">
        <v>2416</v>
      </c>
      <c r="C1513" s="90" t="s">
        <v>102</v>
      </c>
      <c r="D1513" s="60" t="s">
        <v>238</v>
      </c>
      <c r="E1513" s="184"/>
      <c r="F1513" s="184"/>
      <c r="G1513" s="184"/>
      <c r="H1513" s="184"/>
      <c r="I1513" s="184"/>
      <c r="J1513" s="184"/>
      <c r="K1513" s="184"/>
      <c r="L1513" s="184"/>
      <c r="M1513" s="184"/>
      <c r="N1513" s="184"/>
      <c r="O1513" s="184"/>
      <c r="P1513" s="184"/>
      <c r="Q1513" s="184"/>
      <c r="R1513" s="184"/>
      <c r="S1513" s="184"/>
      <c r="T1513" s="184"/>
      <c r="U1513" s="184"/>
      <c r="V1513" s="184"/>
      <c r="W1513" s="184"/>
      <c r="X1513" s="184"/>
      <c r="Y1513" s="184"/>
      <c r="Z1513" s="184"/>
      <c r="AA1513" s="184"/>
      <c r="AB1513" s="184"/>
      <c r="AC1513" s="184"/>
      <c r="AD1513" s="24"/>
      <c r="AE1513" s="24"/>
    </row>
    <row r="1514" spans="1:61" x14ac:dyDescent="0.25">
      <c r="A1514" s="3" t="s">
        <v>2300</v>
      </c>
      <c r="B1514" s="3" t="s">
        <v>2416</v>
      </c>
      <c r="C1514" s="90" t="s">
        <v>102</v>
      </c>
      <c r="D1514" s="60" t="s">
        <v>239</v>
      </c>
      <c r="E1514" s="184"/>
      <c r="F1514" s="184"/>
      <c r="G1514" s="184"/>
      <c r="H1514" s="184"/>
      <c r="I1514" s="184"/>
      <c r="J1514" s="184"/>
      <c r="K1514" s="184"/>
      <c r="L1514" s="184"/>
      <c r="M1514" s="184"/>
      <c r="N1514" s="184"/>
      <c r="O1514" s="184"/>
      <c r="P1514" s="184"/>
      <c r="Q1514" s="184"/>
      <c r="R1514" s="184"/>
      <c r="S1514" s="184"/>
      <c r="T1514" s="184"/>
      <c r="U1514" s="184"/>
      <c r="V1514" s="184"/>
      <c r="W1514" s="184"/>
      <c r="X1514" s="184"/>
      <c r="Y1514" s="184"/>
      <c r="Z1514" s="184"/>
      <c r="AA1514" s="184"/>
      <c r="AB1514" s="184"/>
      <c r="AC1514" s="184"/>
      <c r="AD1514" s="24"/>
      <c r="AE1514" s="24"/>
    </row>
    <row r="1515" spans="1:61" x14ac:dyDescent="0.25">
      <c r="A1515" s="3" t="s">
        <v>2301</v>
      </c>
      <c r="B1515" s="3" t="s">
        <v>2416</v>
      </c>
      <c r="C1515" s="90" t="s">
        <v>102</v>
      </c>
      <c r="D1515" s="289" t="s">
        <v>148</v>
      </c>
      <c r="E1515" s="289"/>
      <c r="F1515" s="289"/>
      <c r="G1515" s="289"/>
      <c r="H1515" s="289"/>
      <c r="I1515" s="289"/>
      <c r="J1515" s="289"/>
      <c r="K1515" s="289"/>
      <c r="L1515" s="289"/>
      <c r="M1515" s="289"/>
      <c r="N1515" s="289"/>
      <c r="O1515" s="289"/>
      <c r="P1515" s="289"/>
      <c r="Q1515" s="289"/>
      <c r="R1515" s="289"/>
      <c r="S1515" s="289"/>
      <c r="T1515" s="289"/>
      <c r="U1515" s="289"/>
      <c r="V1515" s="289"/>
      <c r="W1515" s="289"/>
      <c r="X1515" s="289"/>
      <c r="Y1515" s="289"/>
      <c r="Z1515" s="289"/>
      <c r="AA1515" s="289"/>
      <c r="AB1515" s="289"/>
      <c r="AC1515" s="289"/>
      <c r="AD1515" s="289"/>
      <c r="AE1515" s="289"/>
      <c r="AF1515" s="90"/>
    </row>
    <row r="1516" spans="1:61" ht="42.75" customHeight="1" x14ac:dyDescent="0.25">
      <c r="A1516" s="3" t="s">
        <v>2302</v>
      </c>
      <c r="B1516" s="3" t="s">
        <v>2416</v>
      </c>
      <c r="C1516" s="90" t="s">
        <v>102</v>
      </c>
      <c r="D1516" s="289" t="s">
        <v>2292</v>
      </c>
      <c r="E1516" s="289"/>
      <c r="F1516" s="289"/>
      <c r="G1516" s="289"/>
      <c r="H1516" s="289"/>
      <c r="I1516" s="289"/>
      <c r="J1516" s="289"/>
      <c r="K1516" s="289"/>
      <c r="L1516" s="289"/>
      <c r="M1516" s="289"/>
      <c r="N1516" s="289"/>
      <c r="O1516" s="289"/>
      <c r="P1516" s="289"/>
      <c r="Q1516" s="289"/>
      <c r="R1516" s="289"/>
      <c r="S1516" s="289"/>
      <c r="T1516" s="289"/>
      <c r="U1516" s="289"/>
      <c r="V1516" s="289"/>
      <c r="W1516" s="289"/>
      <c r="X1516" s="289"/>
      <c r="Y1516" s="289"/>
      <c r="Z1516" s="289"/>
      <c r="AA1516" s="289"/>
      <c r="AB1516" s="289"/>
      <c r="AC1516" s="289"/>
      <c r="AD1516" s="289"/>
      <c r="AE1516" s="289"/>
      <c r="AF1516" s="90"/>
    </row>
    <row r="1517" spans="1:61" ht="41.25" customHeight="1" x14ac:dyDescent="0.25">
      <c r="A1517" s="3" t="s">
        <v>2303</v>
      </c>
      <c r="B1517" s="3" t="s">
        <v>2416</v>
      </c>
      <c r="C1517" s="90" t="s">
        <v>102</v>
      </c>
      <c r="D1517" s="289" t="s">
        <v>2293</v>
      </c>
      <c r="E1517" s="289"/>
      <c r="F1517" s="289"/>
      <c r="G1517" s="289"/>
      <c r="H1517" s="289"/>
      <c r="I1517" s="289"/>
      <c r="J1517" s="289"/>
      <c r="K1517" s="289"/>
      <c r="L1517" s="289"/>
      <c r="M1517" s="289"/>
      <c r="N1517" s="289"/>
      <c r="O1517" s="289"/>
      <c r="P1517" s="289"/>
      <c r="Q1517" s="289"/>
      <c r="R1517" s="289"/>
      <c r="S1517" s="289"/>
      <c r="T1517" s="289"/>
      <c r="U1517" s="289"/>
      <c r="V1517" s="289"/>
      <c r="W1517" s="289"/>
      <c r="X1517" s="289"/>
      <c r="Y1517" s="289"/>
      <c r="Z1517" s="289"/>
      <c r="AA1517" s="289"/>
      <c r="AB1517" s="289"/>
      <c r="AC1517" s="289"/>
      <c r="AD1517" s="289"/>
      <c r="AE1517" s="289"/>
      <c r="AF1517" s="90"/>
    </row>
    <row r="1518" spans="1:61" ht="45.75" customHeight="1" x14ac:dyDescent="0.25">
      <c r="A1518" s="3" t="s">
        <v>2304</v>
      </c>
      <c r="B1518" s="3" t="s">
        <v>2416</v>
      </c>
      <c r="C1518" s="90" t="s">
        <v>102</v>
      </c>
      <c r="D1518" s="289" t="s">
        <v>2294</v>
      </c>
      <c r="E1518" s="289"/>
      <c r="F1518" s="289"/>
      <c r="G1518" s="289"/>
      <c r="H1518" s="289"/>
      <c r="I1518" s="289"/>
      <c r="J1518" s="289"/>
      <c r="K1518" s="289"/>
      <c r="L1518" s="289"/>
      <c r="M1518" s="289"/>
      <c r="N1518" s="289"/>
      <c r="O1518" s="289"/>
      <c r="P1518" s="289"/>
      <c r="Q1518" s="289"/>
      <c r="R1518" s="289"/>
      <c r="S1518" s="289"/>
      <c r="T1518" s="289"/>
      <c r="U1518" s="289"/>
      <c r="V1518" s="289"/>
      <c r="W1518" s="289"/>
      <c r="X1518" s="289"/>
      <c r="Y1518" s="289"/>
      <c r="Z1518" s="289"/>
      <c r="AA1518" s="289"/>
      <c r="AB1518" s="289"/>
      <c r="AC1518" s="289"/>
      <c r="AD1518" s="289"/>
      <c r="AE1518" s="289"/>
      <c r="AF1518" s="90"/>
    </row>
    <row r="1519" spans="1:61" x14ac:dyDescent="0.25">
      <c r="A1519" s="3" t="s">
        <v>2305</v>
      </c>
      <c r="B1519" s="3" t="s">
        <v>2416</v>
      </c>
      <c r="C1519" s="90" t="s">
        <v>102</v>
      </c>
      <c r="D1519" s="60" t="s">
        <v>236</v>
      </c>
      <c r="E1519" s="171"/>
      <c r="F1519" s="171"/>
      <c r="G1519" s="171"/>
      <c r="H1519" s="171"/>
      <c r="I1519" s="171"/>
      <c r="J1519" s="171"/>
      <c r="K1519" s="171"/>
      <c r="L1519" s="171"/>
      <c r="M1519" s="171"/>
      <c r="N1519" s="171"/>
      <c r="O1519" s="171"/>
      <c r="P1519" s="171"/>
      <c r="Q1519" s="171"/>
      <c r="R1519" s="171"/>
      <c r="S1519" s="171"/>
      <c r="T1519" s="171"/>
      <c r="U1519" s="171"/>
      <c r="V1519" s="171"/>
      <c r="W1519" s="171"/>
      <c r="X1519" s="171"/>
      <c r="Y1519" s="171"/>
      <c r="Z1519" s="171"/>
      <c r="AA1519" s="171"/>
      <c r="AB1519" s="171"/>
      <c r="AC1519" s="171"/>
      <c r="AD1519" s="171"/>
      <c r="AE1519" s="171"/>
      <c r="AF1519" s="90"/>
    </row>
    <row r="1520" spans="1:61" x14ac:dyDescent="0.25">
      <c r="A1520" s="3" t="s">
        <v>2306</v>
      </c>
      <c r="B1520" s="3" t="s">
        <v>2416</v>
      </c>
      <c r="C1520" s="90" t="s">
        <v>102</v>
      </c>
      <c r="D1520" s="60" t="s">
        <v>235</v>
      </c>
      <c r="E1520" s="171"/>
      <c r="F1520" s="171"/>
      <c r="G1520" s="171"/>
      <c r="H1520" s="171"/>
      <c r="I1520" s="171"/>
      <c r="J1520" s="171"/>
      <c r="K1520" s="171"/>
      <c r="L1520" s="171"/>
      <c r="M1520" s="171"/>
      <c r="N1520" s="171"/>
      <c r="O1520" s="171"/>
      <c r="P1520" s="171"/>
      <c r="Q1520" s="171"/>
      <c r="R1520" s="171"/>
      <c r="S1520" s="171"/>
      <c r="T1520" s="171"/>
      <c r="U1520" s="171"/>
      <c r="V1520" s="171"/>
      <c r="W1520" s="171"/>
      <c r="X1520" s="171"/>
      <c r="Y1520" s="171"/>
      <c r="Z1520" s="171"/>
      <c r="AA1520" s="171"/>
      <c r="AB1520" s="171"/>
      <c r="AC1520" s="171"/>
      <c r="AD1520" s="171"/>
      <c r="AE1520" s="171"/>
      <c r="AF1520" s="90"/>
    </row>
    <row r="1521" spans="1:34" ht="27.75" customHeight="1" x14ac:dyDescent="0.25">
      <c r="A1521" s="3" t="s">
        <v>2307</v>
      </c>
      <c r="B1521" s="3" t="s">
        <v>2417</v>
      </c>
      <c r="C1521" s="42" t="s">
        <v>102</v>
      </c>
      <c r="D1521" s="289" t="s">
        <v>2295</v>
      </c>
      <c r="E1521" s="289"/>
      <c r="F1521" s="289"/>
      <c r="G1521" s="289"/>
      <c r="H1521" s="289"/>
      <c r="I1521" s="289"/>
      <c r="J1521" s="289"/>
      <c r="K1521" s="289"/>
      <c r="L1521" s="289"/>
      <c r="M1521" s="289"/>
      <c r="N1521" s="289"/>
      <c r="O1521" s="289"/>
      <c r="P1521" s="289"/>
      <c r="Q1521" s="289"/>
      <c r="R1521" s="289"/>
      <c r="S1521" s="289"/>
      <c r="T1521" s="289"/>
      <c r="U1521" s="289"/>
      <c r="V1521" s="289"/>
      <c r="W1521" s="289"/>
      <c r="X1521" s="289"/>
      <c r="Y1521" s="289"/>
      <c r="Z1521" s="289"/>
      <c r="AA1521" s="289"/>
      <c r="AB1521" s="289"/>
      <c r="AC1521" s="289"/>
      <c r="AD1521" s="289"/>
      <c r="AE1521" s="289"/>
      <c r="AF1521" s="90"/>
    </row>
    <row r="1522" spans="1:34" x14ac:dyDescent="0.25">
      <c r="A1522" s="3" t="s">
        <v>2308</v>
      </c>
      <c r="B1522" s="3" t="s">
        <v>2416</v>
      </c>
      <c r="C1522" s="90" t="s">
        <v>102</v>
      </c>
      <c r="D1522" s="60" t="s">
        <v>237</v>
      </c>
      <c r="E1522" s="171"/>
      <c r="F1522" s="171"/>
      <c r="G1522" s="171"/>
      <c r="H1522" s="171"/>
      <c r="I1522" s="171"/>
      <c r="J1522" s="171"/>
      <c r="K1522" s="171"/>
      <c r="L1522" s="171"/>
      <c r="M1522" s="171"/>
      <c r="N1522" s="171"/>
      <c r="O1522" s="171"/>
      <c r="P1522" s="171"/>
      <c r="Q1522" s="171"/>
      <c r="R1522" s="171"/>
      <c r="S1522" s="171"/>
      <c r="T1522" s="171"/>
      <c r="U1522" s="171"/>
      <c r="V1522" s="171"/>
      <c r="W1522" s="171"/>
      <c r="X1522" s="171"/>
      <c r="Y1522" s="171"/>
      <c r="Z1522" s="171"/>
      <c r="AA1522" s="171"/>
      <c r="AB1522" s="171"/>
      <c r="AC1522" s="171"/>
      <c r="AD1522" s="171"/>
      <c r="AE1522" s="171"/>
      <c r="AF1522" s="90"/>
    </row>
    <row r="1523" spans="1:34" x14ac:dyDescent="0.25">
      <c r="A1523" s="3" t="s">
        <v>2309</v>
      </c>
      <c r="B1523" s="3" t="s">
        <v>2416</v>
      </c>
      <c r="C1523" s="90" t="s">
        <v>102</v>
      </c>
      <c r="D1523" s="60" t="s">
        <v>234</v>
      </c>
      <c r="E1523" s="171"/>
      <c r="F1523" s="171"/>
      <c r="G1523" s="171"/>
      <c r="H1523" s="171"/>
      <c r="I1523" s="171"/>
      <c r="J1523" s="171"/>
      <c r="K1523" s="171"/>
      <c r="L1523" s="171"/>
      <c r="M1523" s="171"/>
      <c r="N1523" s="171"/>
      <c r="O1523" s="171"/>
      <c r="P1523" s="171"/>
      <c r="Q1523" s="171"/>
      <c r="R1523" s="171"/>
      <c r="S1523" s="171"/>
      <c r="T1523" s="171"/>
      <c r="U1523" s="171"/>
      <c r="V1523" s="171"/>
      <c r="W1523" s="171"/>
      <c r="X1523" s="171"/>
      <c r="Y1523" s="171"/>
      <c r="Z1523" s="171"/>
      <c r="AA1523" s="171"/>
      <c r="AB1523" s="171"/>
      <c r="AC1523" s="171"/>
      <c r="AD1523" s="171"/>
      <c r="AE1523" s="171"/>
      <c r="AF1523" s="90"/>
    </row>
    <row r="1524" spans="1:34" ht="44.25" customHeight="1" x14ac:dyDescent="0.25">
      <c r="A1524" s="3" t="s">
        <v>2310</v>
      </c>
      <c r="B1524" s="3" t="s">
        <v>2416</v>
      </c>
      <c r="C1524" s="90" t="s">
        <v>102</v>
      </c>
      <c r="D1524" s="289" t="s">
        <v>331</v>
      </c>
      <c r="E1524" s="289"/>
      <c r="F1524" s="289"/>
      <c r="G1524" s="289"/>
      <c r="H1524" s="289"/>
      <c r="I1524" s="289"/>
      <c r="J1524" s="289"/>
      <c r="K1524" s="289"/>
      <c r="L1524" s="289"/>
      <c r="M1524" s="289"/>
      <c r="N1524" s="289"/>
      <c r="O1524" s="289"/>
      <c r="P1524" s="289"/>
      <c r="Q1524" s="289"/>
      <c r="R1524" s="289"/>
      <c r="S1524" s="289"/>
      <c r="T1524" s="289"/>
      <c r="U1524" s="289"/>
      <c r="V1524" s="289"/>
      <c r="W1524" s="289"/>
      <c r="X1524" s="289"/>
      <c r="Y1524" s="289"/>
      <c r="Z1524" s="289"/>
      <c r="AA1524" s="289"/>
      <c r="AB1524" s="289"/>
      <c r="AC1524" s="289"/>
      <c r="AD1524" s="289"/>
      <c r="AE1524" s="289"/>
      <c r="AF1524" s="90"/>
    </row>
    <row r="1525" spans="1:34" ht="39" customHeight="1" x14ac:dyDescent="0.25">
      <c r="A1525" s="3" t="s">
        <v>2421</v>
      </c>
      <c r="B1525" s="3" t="s">
        <v>2417</v>
      </c>
      <c r="C1525" s="81" t="s">
        <v>102</v>
      </c>
      <c r="D1525" s="289" t="s">
        <v>357</v>
      </c>
      <c r="E1525" s="289"/>
      <c r="F1525" s="289"/>
      <c r="G1525" s="289"/>
      <c r="H1525" s="289"/>
      <c r="I1525" s="289"/>
      <c r="J1525" s="289"/>
      <c r="K1525" s="289"/>
      <c r="L1525" s="289"/>
      <c r="M1525" s="289"/>
      <c r="N1525" s="289"/>
      <c r="O1525" s="289"/>
      <c r="P1525" s="289"/>
      <c r="Q1525" s="289"/>
      <c r="R1525" s="289"/>
      <c r="S1525" s="289"/>
      <c r="T1525" s="289"/>
      <c r="U1525" s="289"/>
      <c r="V1525" s="289"/>
      <c r="W1525" s="289"/>
      <c r="X1525" s="289"/>
      <c r="Y1525" s="289"/>
      <c r="Z1525" s="289"/>
      <c r="AA1525" s="289"/>
      <c r="AB1525" s="289"/>
      <c r="AC1525" s="289"/>
      <c r="AD1525" s="289"/>
      <c r="AE1525" s="289"/>
      <c r="AF1525" s="21"/>
    </row>
    <row r="1526" spans="1:34" ht="15" customHeight="1" x14ac:dyDescent="0.25">
      <c r="A1526" s="3" t="s">
        <v>2422</v>
      </c>
      <c r="B1526" s="3" t="s">
        <v>2416</v>
      </c>
      <c r="C1526" s="90" t="s">
        <v>102</v>
      </c>
      <c r="D1526" s="289" t="s">
        <v>2311</v>
      </c>
      <c r="E1526" s="289"/>
      <c r="F1526" s="289"/>
      <c r="G1526" s="289"/>
      <c r="H1526" s="289"/>
      <c r="I1526" s="289"/>
      <c r="J1526" s="289"/>
      <c r="K1526" s="289"/>
      <c r="L1526" s="289"/>
      <c r="M1526" s="289"/>
      <c r="N1526" s="289"/>
      <c r="O1526" s="289"/>
      <c r="P1526" s="289"/>
      <c r="Q1526" s="289"/>
      <c r="R1526" s="289"/>
      <c r="S1526" s="289"/>
      <c r="T1526" s="289"/>
      <c r="U1526" s="289"/>
      <c r="V1526" s="289"/>
      <c r="W1526" s="289"/>
      <c r="X1526" s="289"/>
      <c r="Y1526" s="289"/>
      <c r="Z1526" s="289"/>
      <c r="AA1526" s="289"/>
      <c r="AB1526" s="289"/>
      <c r="AC1526" s="289"/>
      <c r="AD1526" s="289"/>
      <c r="AE1526" s="289"/>
      <c r="AF1526" s="90"/>
    </row>
    <row r="1527" spans="1:34" ht="15" customHeight="1" x14ac:dyDescent="0.25">
      <c r="A1527" s="3" t="s">
        <v>2423</v>
      </c>
      <c r="B1527" s="3" t="s">
        <v>2416</v>
      </c>
      <c r="C1527" s="90" t="s">
        <v>102</v>
      </c>
      <c r="D1527" s="289" t="s">
        <v>2313</v>
      </c>
      <c r="E1527" s="289"/>
      <c r="F1527" s="289"/>
      <c r="G1527" s="289"/>
      <c r="H1527" s="289"/>
      <c r="I1527" s="289"/>
      <c r="J1527" s="289"/>
      <c r="K1527" s="289"/>
      <c r="L1527" s="289"/>
      <c r="M1527" s="289"/>
      <c r="N1527" s="289"/>
      <c r="O1527" s="289"/>
      <c r="P1527" s="289"/>
      <c r="Q1527" s="289"/>
      <c r="R1527" s="289"/>
      <c r="S1527" s="289"/>
      <c r="T1527" s="289"/>
      <c r="U1527" s="289"/>
      <c r="V1527" s="289"/>
      <c r="W1527" s="289"/>
      <c r="X1527" s="289"/>
      <c r="Y1527" s="289"/>
      <c r="Z1527" s="289"/>
      <c r="AA1527" s="289"/>
      <c r="AB1527" s="289"/>
      <c r="AC1527" s="289"/>
      <c r="AD1527" s="289"/>
      <c r="AE1527" s="289"/>
      <c r="AF1527" s="289"/>
      <c r="AG1527" s="289"/>
    </row>
    <row r="1528" spans="1:34" ht="15" customHeight="1" x14ac:dyDescent="0.25">
      <c r="A1528" s="3" t="s">
        <v>2424</v>
      </c>
      <c r="B1528" s="3" t="s">
        <v>2416</v>
      </c>
      <c r="C1528" s="90" t="s">
        <v>102</v>
      </c>
      <c r="D1528" s="289" t="s">
        <v>2312</v>
      </c>
      <c r="E1528" s="289"/>
      <c r="F1528" s="289"/>
      <c r="G1528" s="289"/>
      <c r="H1528" s="289"/>
      <c r="I1528" s="289"/>
      <c r="J1528" s="289"/>
      <c r="K1528" s="289"/>
      <c r="L1528" s="289"/>
      <c r="M1528" s="289"/>
      <c r="N1528" s="289"/>
      <c r="O1528" s="289"/>
      <c r="P1528" s="289"/>
      <c r="Q1528" s="289"/>
      <c r="R1528" s="289"/>
      <c r="S1528" s="289"/>
      <c r="T1528" s="289"/>
      <c r="U1528" s="289"/>
      <c r="V1528" s="289"/>
      <c r="W1528" s="289"/>
      <c r="X1528" s="289"/>
      <c r="Y1528" s="289"/>
      <c r="Z1528" s="289"/>
      <c r="AA1528" s="289"/>
      <c r="AB1528" s="289"/>
      <c r="AC1528" s="289"/>
      <c r="AD1528" s="289"/>
      <c r="AE1528" s="289"/>
      <c r="AF1528" s="90"/>
    </row>
    <row r="1529" spans="1:34" ht="15.75" thickBot="1" x14ac:dyDescent="0.3">
      <c r="D1529" s="77"/>
      <c r="E1529" s="77"/>
      <c r="F1529" s="77"/>
      <c r="G1529" s="77"/>
      <c r="H1529" s="77"/>
    </row>
    <row r="1530" spans="1:34" x14ac:dyDescent="0.25">
      <c r="C1530" s="310" t="s">
        <v>240</v>
      </c>
      <c r="D1530" s="311"/>
      <c r="E1530" s="311"/>
      <c r="F1530" s="311"/>
      <c r="G1530" s="311"/>
      <c r="H1530" s="128"/>
      <c r="I1530" s="129"/>
      <c r="J1530" s="40"/>
      <c r="K1530" s="40"/>
      <c r="L1530" s="40"/>
      <c r="M1530" s="40"/>
      <c r="N1530" s="40"/>
      <c r="O1530" s="40"/>
      <c r="P1530" s="40"/>
      <c r="Q1530" s="40"/>
      <c r="R1530" s="126"/>
      <c r="S1530" s="40"/>
      <c r="T1530" s="150"/>
      <c r="U1530" s="308"/>
      <c r="V1530" s="308"/>
      <c r="W1530" s="308"/>
      <c r="X1530" s="308"/>
      <c r="Y1530" s="308"/>
      <c r="Z1530" s="126"/>
      <c r="AA1530" s="40"/>
      <c r="AB1530" s="40"/>
      <c r="AC1530" s="363"/>
      <c r="AD1530" s="363"/>
      <c r="AE1530" s="363"/>
      <c r="AF1530" s="363"/>
      <c r="AG1530" s="363"/>
      <c r="AH1530" s="126"/>
    </row>
    <row r="1531" spans="1:34" x14ac:dyDescent="0.25">
      <c r="C1531" s="127"/>
      <c r="D1531" s="40" t="s">
        <v>332</v>
      </c>
      <c r="E1531" s="40"/>
      <c r="F1531" s="40"/>
      <c r="G1531" s="40"/>
      <c r="H1531" s="40"/>
      <c r="I1531" s="41"/>
      <c r="J1531" s="40"/>
      <c r="K1531" s="40"/>
      <c r="L1531" s="40"/>
      <c r="M1531" s="40"/>
      <c r="N1531" s="40"/>
      <c r="O1531" s="40"/>
      <c r="P1531" s="40"/>
      <c r="Q1531" s="40"/>
      <c r="R1531" s="40"/>
      <c r="S1531" s="40"/>
      <c r="T1531" s="40"/>
      <c r="U1531" s="40"/>
      <c r="V1531" s="40"/>
      <c r="W1531" s="40"/>
      <c r="X1531" s="40"/>
      <c r="Y1531" s="40"/>
      <c r="Z1531" s="40"/>
      <c r="AA1531" s="40"/>
      <c r="AB1531" s="40"/>
      <c r="AC1531" s="126"/>
      <c r="AD1531" s="126"/>
      <c r="AE1531" s="126"/>
      <c r="AF1531" s="126"/>
      <c r="AG1531" s="126"/>
      <c r="AH1531" s="40"/>
    </row>
    <row r="1532" spans="1:34" ht="15.75" thickBot="1" x14ac:dyDescent="0.3">
      <c r="C1532" s="151"/>
      <c r="D1532" s="93"/>
      <c r="E1532" s="93"/>
      <c r="F1532" s="130"/>
      <c r="G1532" s="92"/>
      <c r="H1532" s="92"/>
      <c r="I1532" s="131"/>
      <c r="J1532" s="40"/>
      <c r="K1532" s="40"/>
      <c r="L1532" s="40"/>
      <c r="M1532" s="126"/>
      <c r="N1532" s="126"/>
      <c r="O1532" s="126"/>
      <c r="P1532" s="126"/>
      <c r="Q1532" s="126"/>
      <c r="R1532" s="126"/>
      <c r="S1532" s="40"/>
      <c r="T1532" s="40"/>
      <c r="U1532" s="126"/>
      <c r="V1532" s="126"/>
      <c r="W1532" s="126"/>
      <c r="X1532" s="126"/>
      <c r="Y1532" s="126"/>
      <c r="Z1532" s="126"/>
      <c r="AA1532" s="40"/>
      <c r="AB1532" s="40"/>
      <c r="AC1532" s="40"/>
      <c r="AD1532" s="40"/>
      <c r="AE1532" s="40"/>
      <c r="AF1532" s="40"/>
      <c r="AG1532" s="40"/>
      <c r="AH1532" s="126"/>
    </row>
    <row r="1533" spans="1:34" x14ac:dyDescent="0.25">
      <c r="C1533" s="77"/>
      <c r="D1533" s="77"/>
      <c r="E1533" s="77"/>
      <c r="F1533" s="77"/>
      <c r="G1533" s="77"/>
      <c r="H1533" s="77"/>
    </row>
    <row r="1534" spans="1:34" x14ac:dyDescent="0.25">
      <c r="C1534" s="28" t="s">
        <v>2324</v>
      </c>
    </row>
  </sheetData>
  <mergeCells count="647">
    <mergeCell ref="C1474:AE1474"/>
    <mergeCell ref="C1486:AE1486"/>
    <mergeCell ref="C1500:AE1500"/>
    <mergeCell ref="C1506:AE1506"/>
    <mergeCell ref="D1527:AG1527"/>
    <mergeCell ref="C1368:AE1368"/>
    <mergeCell ref="C1380:AE1380"/>
    <mergeCell ref="C1392:AE1392"/>
    <mergeCell ref="C1406:AE1406"/>
    <mergeCell ref="C1409:AE1409"/>
    <mergeCell ref="C1412:AE1412"/>
    <mergeCell ref="C1415:AE1415"/>
    <mergeCell ref="C1423:AE1423"/>
    <mergeCell ref="C1432:AE1432"/>
    <mergeCell ref="D1524:AE1524"/>
    <mergeCell ref="C1317:AE1317"/>
    <mergeCell ref="C1319:AE1319"/>
    <mergeCell ref="C1321:AE1321"/>
    <mergeCell ref="C1323:AE1323"/>
    <mergeCell ref="C1331:AE1331"/>
    <mergeCell ref="C1344:AE1344"/>
    <mergeCell ref="C1356:AE1356"/>
    <mergeCell ref="D856:AE856"/>
    <mergeCell ref="D857:AE857"/>
    <mergeCell ref="D858:AE858"/>
    <mergeCell ref="D859:AE859"/>
    <mergeCell ref="D860:AE860"/>
    <mergeCell ref="C893:AE893"/>
    <mergeCell ref="D977:AE977"/>
    <mergeCell ref="D997:AE997"/>
    <mergeCell ref="D1022:AE1022"/>
    <mergeCell ref="D932:AE932"/>
    <mergeCell ref="D1028:AE1028"/>
    <mergeCell ref="D1159:AE1159"/>
    <mergeCell ref="D1053:AE1053"/>
    <mergeCell ref="D936:AE936"/>
    <mergeCell ref="E1084:G1084"/>
    <mergeCell ref="H1084:M1084"/>
    <mergeCell ref="D978:AE978"/>
    <mergeCell ref="E1087:G1087"/>
    <mergeCell ref="H1087:M1087"/>
    <mergeCell ref="N1087:Q1087"/>
    <mergeCell ref="R1087:U1087"/>
    <mergeCell ref="C650:AK650"/>
    <mergeCell ref="D842:AE842"/>
    <mergeCell ref="D843:AE843"/>
    <mergeCell ref="D853:AE853"/>
    <mergeCell ref="D854:AE854"/>
    <mergeCell ref="D846:AE846"/>
    <mergeCell ref="D847:AE847"/>
    <mergeCell ref="D848:AE848"/>
    <mergeCell ref="D849:AE849"/>
    <mergeCell ref="D850:AE850"/>
    <mergeCell ref="C825:AB825"/>
    <mergeCell ref="D779:AE779"/>
    <mergeCell ref="D831:AE831"/>
    <mergeCell ref="C822:H822"/>
    <mergeCell ref="I822:N822"/>
    <mergeCell ref="O822:U822"/>
    <mergeCell ref="V822:AA822"/>
    <mergeCell ref="C851:AE851"/>
    <mergeCell ref="D841:AE841"/>
    <mergeCell ref="D844:AE844"/>
    <mergeCell ref="J1121:K1121"/>
    <mergeCell ref="E1088:G1088"/>
    <mergeCell ref="H1088:M1088"/>
    <mergeCell ref="E1089:G1089"/>
    <mergeCell ref="H1089:M1089"/>
    <mergeCell ref="N1089:Q1089"/>
    <mergeCell ref="R1089:U1089"/>
    <mergeCell ref="J1106:K1106"/>
    <mergeCell ref="J1107:K1107"/>
    <mergeCell ref="J1108:K1108"/>
    <mergeCell ref="J1109:K1109"/>
    <mergeCell ref="J1110:K1110"/>
    <mergeCell ref="J1111:K1111"/>
    <mergeCell ref="J1112:K1112"/>
    <mergeCell ref="E1090:G1090"/>
    <mergeCell ref="H1090:M1090"/>
    <mergeCell ref="N1090:Q1090"/>
    <mergeCell ref="R1090:U1090"/>
    <mergeCell ref="D1097:AE1097"/>
    <mergeCell ref="D1294:AE1294"/>
    <mergeCell ref="D1295:AE1295"/>
    <mergeCell ref="D1298:AE1298"/>
    <mergeCell ref="D1098:AE1098"/>
    <mergeCell ref="T1127:U1127"/>
    <mergeCell ref="D1094:AE1094"/>
    <mergeCell ref="D1095:AE1095"/>
    <mergeCell ref="D1096:AE1096"/>
    <mergeCell ref="D1093:AE1093"/>
    <mergeCell ref="J1127:K1127"/>
    <mergeCell ref="V1127:W1127"/>
    <mergeCell ref="D1099:AE1099"/>
    <mergeCell ref="J1124:K1124"/>
    <mergeCell ref="J1113:K1113"/>
    <mergeCell ref="J1116:K1116"/>
    <mergeCell ref="J1117:K1117"/>
    <mergeCell ref="J1118:K1118"/>
    <mergeCell ref="J1119:K1119"/>
    <mergeCell ref="J1120:K1120"/>
    <mergeCell ref="J1122:K1122"/>
    <mergeCell ref="J1123:K1123"/>
    <mergeCell ref="T1131:U1131"/>
    <mergeCell ref="V1131:W1131"/>
    <mergeCell ref="J1128:K1128"/>
    <mergeCell ref="E1081:G1081"/>
    <mergeCell ref="H1081:M1081"/>
    <mergeCell ref="N1081:Q1081"/>
    <mergeCell ref="R1081:U1081"/>
    <mergeCell ref="R1088:U1088"/>
    <mergeCell ref="E1082:G1082"/>
    <mergeCell ref="H1082:M1082"/>
    <mergeCell ref="N1082:Q1082"/>
    <mergeCell ref="R1082:U1082"/>
    <mergeCell ref="E1083:G1083"/>
    <mergeCell ref="H1083:M1083"/>
    <mergeCell ref="N1083:Q1083"/>
    <mergeCell ref="R1083:U1083"/>
    <mergeCell ref="N1088:Q1088"/>
    <mergeCell ref="E1085:G1085"/>
    <mergeCell ref="H1085:M1085"/>
    <mergeCell ref="N1085:Q1085"/>
    <mergeCell ref="R1085:U1085"/>
    <mergeCell ref="N1084:Q1084"/>
    <mergeCell ref="R1084:U1084"/>
    <mergeCell ref="E1086:G1086"/>
    <mergeCell ref="H1086:M1086"/>
    <mergeCell ref="N1086:Q1086"/>
    <mergeCell ref="R1086:U1086"/>
    <mergeCell ref="E1075:G1075"/>
    <mergeCell ref="H1075:M1075"/>
    <mergeCell ref="N1075:Q1075"/>
    <mergeCell ref="R1075:U1075"/>
    <mergeCell ref="E1080:G1080"/>
    <mergeCell ref="H1080:M1080"/>
    <mergeCell ref="N1080:Q1080"/>
    <mergeCell ref="R1080:U1080"/>
    <mergeCell ref="H1079:M1079"/>
    <mergeCell ref="N1079:Q1079"/>
    <mergeCell ref="R1079:U1079"/>
    <mergeCell ref="H1076:M1076"/>
    <mergeCell ref="N1076:Q1076"/>
    <mergeCell ref="R1076:U1076"/>
    <mergeCell ref="E1077:G1077"/>
    <mergeCell ref="H1077:M1077"/>
    <mergeCell ref="N1077:Q1077"/>
    <mergeCell ref="R1077:U1077"/>
    <mergeCell ref="E1078:G1078"/>
    <mergeCell ref="H1078:M1078"/>
    <mergeCell ref="N1078:Q1078"/>
    <mergeCell ref="R1078:U1078"/>
    <mergeCell ref="E1076:G1076"/>
    <mergeCell ref="D1004:AE1004"/>
    <mergeCell ref="D1017:AE1017"/>
    <mergeCell ref="D1018:AE1018"/>
    <mergeCell ref="D1019:AE1019"/>
    <mergeCell ref="D1014:AE1014"/>
    <mergeCell ref="D1015:AE1015"/>
    <mergeCell ref="D1005:AE1005"/>
    <mergeCell ref="D1006:AE1006"/>
    <mergeCell ref="D1007:AE1007"/>
    <mergeCell ref="D1008:AE1008"/>
    <mergeCell ref="D1009:AE1009"/>
    <mergeCell ref="D1010:AE1010"/>
    <mergeCell ref="D1012:AE1012"/>
    <mergeCell ref="D1016:AE1016"/>
    <mergeCell ref="D983:AE983"/>
    <mergeCell ref="D985:AE985"/>
    <mergeCell ref="D986:AE986"/>
    <mergeCell ref="D987:AE987"/>
    <mergeCell ref="D984:AE984"/>
    <mergeCell ref="D988:AE988"/>
    <mergeCell ref="D994:AE994"/>
    <mergeCell ref="D995:AE995"/>
    <mergeCell ref="D996:AE996"/>
    <mergeCell ref="D989:AE989"/>
    <mergeCell ref="D990:AE990"/>
    <mergeCell ref="D992:AE992"/>
    <mergeCell ref="D993:AE993"/>
    <mergeCell ref="E941:U941"/>
    <mergeCell ref="D939:AE939"/>
    <mergeCell ref="D974:AE974"/>
    <mergeCell ref="R942:U942"/>
    <mergeCell ref="R943:U943"/>
    <mergeCell ref="R944:U944"/>
    <mergeCell ref="R945:U945"/>
    <mergeCell ref="R951:U951"/>
    <mergeCell ref="R953:U953"/>
    <mergeCell ref="R954:U954"/>
    <mergeCell ref="R955:U955"/>
    <mergeCell ref="R956:U956"/>
    <mergeCell ref="R959:U959"/>
    <mergeCell ref="R960:U960"/>
    <mergeCell ref="R961:U961"/>
    <mergeCell ref="R962:U962"/>
    <mergeCell ref="R946:U946"/>
    <mergeCell ref="R947:U947"/>
    <mergeCell ref="R948:U948"/>
    <mergeCell ref="R949:U949"/>
    <mergeCell ref="R950:U950"/>
    <mergeCell ref="R952:U952"/>
    <mergeCell ref="R957:U957"/>
    <mergeCell ref="R958:U958"/>
    <mergeCell ref="N949:Q949"/>
    <mergeCell ref="N950:Q950"/>
    <mergeCell ref="N951:Q951"/>
    <mergeCell ref="N952:Q952"/>
    <mergeCell ref="N953:Q953"/>
    <mergeCell ref="N954:Q954"/>
    <mergeCell ref="N955:Q955"/>
    <mergeCell ref="N956:Q956"/>
    <mergeCell ref="N957:Q957"/>
    <mergeCell ref="H954:M954"/>
    <mergeCell ref="H955:M955"/>
    <mergeCell ref="H956:M956"/>
    <mergeCell ref="H959:M959"/>
    <mergeCell ref="H960:M960"/>
    <mergeCell ref="H961:M961"/>
    <mergeCell ref="H962:M962"/>
    <mergeCell ref="R963:U963"/>
    <mergeCell ref="N958:Q958"/>
    <mergeCell ref="N959:Q959"/>
    <mergeCell ref="N960:Q960"/>
    <mergeCell ref="N961:Q961"/>
    <mergeCell ref="N962:Q962"/>
    <mergeCell ref="N963:Q963"/>
    <mergeCell ref="C999:AE999"/>
    <mergeCell ref="D1000:AE1000"/>
    <mergeCell ref="D1002:AE1002"/>
    <mergeCell ref="E957:G957"/>
    <mergeCell ref="E958:G958"/>
    <mergeCell ref="H957:M957"/>
    <mergeCell ref="H958:M958"/>
    <mergeCell ref="E963:G963"/>
    <mergeCell ref="E945:G945"/>
    <mergeCell ref="E951:G951"/>
    <mergeCell ref="E953:G953"/>
    <mergeCell ref="E954:G954"/>
    <mergeCell ref="E955:G955"/>
    <mergeCell ref="E956:G956"/>
    <mergeCell ref="E959:G959"/>
    <mergeCell ref="E960:G960"/>
    <mergeCell ref="E961:G961"/>
    <mergeCell ref="E962:G962"/>
    <mergeCell ref="E947:G947"/>
    <mergeCell ref="E948:G948"/>
    <mergeCell ref="H963:M963"/>
    <mergeCell ref="H945:M945"/>
    <mergeCell ref="H951:M951"/>
    <mergeCell ref="H953:M953"/>
    <mergeCell ref="D924:AE924"/>
    <mergeCell ref="D934:AE934"/>
    <mergeCell ref="H947:M947"/>
    <mergeCell ref="H948:M948"/>
    <mergeCell ref="AC1530:AG1530"/>
    <mergeCell ref="D966:AE966"/>
    <mergeCell ref="D1528:AE1528"/>
    <mergeCell ref="D1526:AE1526"/>
    <mergeCell ref="D1525:AE1525"/>
    <mergeCell ref="D1162:AE1162"/>
    <mergeCell ref="C1161:AC1161"/>
    <mergeCell ref="D1158:AE1158"/>
    <mergeCell ref="D1157:AE1157"/>
    <mergeCell ref="D1156:AE1156"/>
    <mergeCell ref="D1521:AE1521"/>
    <mergeCell ref="D1515:AE1515"/>
    <mergeCell ref="C1512:AC1512"/>
    <mergeCell ref="C1182:AC1182"/>
    <mergeCell ref="D1516:AE1516"/>
    <mergeCell ref="D1517:AE1517"/>
    <mergeCell ref="D1518:AE1518"/>
    <mergeCell ref="D969:AE969"/>
    <mergeCell ref="D1026:AE1026"/>
    <mergeCell ref="D975:AE975"/>
    <mergeCell ref="C828:AE828"/>
    <mergeCell ref="C838:AE838"/>
    <mergeCell ref="D917:AE917"/>
    <mergeCell ref="D833:AE833"/>
    <mergeCell ref="D1003:AE1003"/>
    <mergeCell ref="D919:AE919"/>
    <mergeCell ref="D925:AE925"/>
    <mergeCell ref="D926:AE926"/>
    <mergeCell ref="D927:AE927"/>
    <mergeCell ref="D930:AE930"/>
    <mergeCell ref="D935:AE935"/>
    <mergeCell ref="D928:AE928"/>
    <mergeCell ref="D929:AE929"/>
    <mergeCell ref="D973:AE973"/>
    <mergeCell ref="D968:AE968"/>
    <mergeCell ref="D967:AE967"/>
    <mergeCell ref="D937:AE937"/>
    <mergeCell ref="E942:G942"/>
    <mergeCell ref="H942:M942"/>
    <mergeCell ref="N942:Q942"/>
    <mergeCell ref="D933:AE933"/>
    <mergeCell ref="H943:M943"/>
    <mergeCell ref="H944:M944"/>
    <mergeCell ref="H946:M946"/>
    <mergeCell ref="D920:AE920"/>
    <mergeCell ref="D921:AE921"/>
    <mergeCell ref="D868:AE868"/>
    <mergeCell ref="C865:AE865"/>
    <mergeCell ref="D908:AE908"/>
    <mergeCell ref="D911:AE911"/>
    <mergeCell ref="C840:AE840"/>
    <mergeCell ref="D902:AE902"/>
    <mergeCell ref="C913:AE913"/>
    <mergeCell ref="D903:AE903"/>
    <mergeCell ref="D867:AE867"/>
    <mergeCell ref="E1069:G1069"/>
    <mergeCell ref="H1069:M1069"/>
    <mergeCell ref="N1069:Q1069"/>
    <mergeCell ref="R1069:U1069"/>
    <mergeCell ref="E1070:G1070"/>
    <mergeCell ref="H1070:M1070"/>
    <mergeCell ref="N1070:Q1070"/>
    <mergeCell ref="R1073:U1073"/>
    <mergeCell ref="E1074:G1074"/>
    <mergeCell ref="H1074:M1074"/>
    <mergeCell ref="N1074:Q1074"/>
    <mergeCell ref="R1070:U1070"/>
    <mergeCell ref="R1071:U1071"/>
    <mergeCell ref="E1072:G1072"/>
    <mergeCell ref="E1071:G1071"/>
    <mergeCell ref="H1071:M1071"/>
    <mergeCell ref="N1071:Q1071"/>
    <mergeCell ref="H1072:M1072"/>
    <mergeCell ref="R1074:U1074"/>
    <mergeCell ref="D1034:AE1034"/>
    <mergeCell ref="N943:Q943"/>
    <mergeCell ref="N944:Q944"/>
    <mergeCell ref="N945:Q945"/>
    <mergeCell ref="N946:Q946"/>
    <mergeCell ref="N947:Q947"/>
    <mergeCell ref="N948:Q948"/>
    <mergeCell ref="E949:G949"/>
    <mergeCell ref="E950:G950"/>
    <mergeCell ref="E952:G952"/>
    <mergeCell ref="H949:M949"/>
    <mergeCell ref="H950:M950"/>
    <mergeCell ref="H952:M952"/>
    <mergeCell ref="E943:G943"/>
    <mergeCell ref="E944:G944"/>
    <mergeCell ref="E946:G946"/>
    <mergeCell ref="D1020:AE1020"/>
    <mergeCell ref="D1011:AE1011"/>
    <mergeCell ref="D1013:AE1013"/>
    <mergeCell ref="D1021:AE1021"/>
    <mergeCell ref="D971:AE971"/>
    <mergeCell ref="C980:AE980"/>
    <mergeCell ref="D1001:AE1001"/>
    <mergeCell ref="D976:AE976"/>
    <mergeCell ref="C772:AE772"/>
    <mergeCell ref="D769:AE769"/>
    <mergeCell ref="D918:AE918"/>
    <mergeCell ref="D914:AE914"/>
    <mergeCell ref="C896:AE896"/>
    <mergeCell ref="D869:AE869"/>
    <mergeCell ref="D870:AE870"/>
    <mergeCell ref="D898:AE898"/>
    <mergeCell ref="D899:AE899"/>
    <mergeCell ref="D900:AE900"/>
    <mergeCell ref="D901:AE901"/>
    <mergeCell ref="D897:AE897"/>
    <mergeCell ref="D878:AE878"/>
    <mergeCell ref="D855:AE855"/>
    <mergeCell ref="D845:AE845"/>
    <mergeCell ref="D852:AE852"/>
    <mergeCell ref="D773:AE773"/>
    <mergeCell ref="C794:AE794"/>
    <mergeCell ref="C797:AE797"/>
    <mergeCell ref="C784:AB784"/>
    <mergeCell ref="C789:AE789"/>
    <mergeCell ref="C791:AE791"/>
    <mergeCell ref="D787:AE787"/>
    <mergeCell ref="D788:AE788"/>
    <mergeCell ref="C774:AE774"/>
    <mergeCell ref="C776:AE776"/>
    <mergeCell ref="C778:AE778"/>
    <mergeCell ref="D775:AE775"/>
    <mergeCell ref="D777:AE777"/>
    <mergeCell ref="C780:AE780"/>
    <mergeCell ref="D781:AE781"/>
    <mergeCell ref="C782:AE782"/>
    <mergeCell ref="D783:AE783"/>
    <mergeCell ref="D771:AE771"/>
    <mergeCell ref="D761:AE761"/>
    <mergeCell ref="C750:AE750"/>
    <mergeCell ref="C752:AE752"/>
    <mergeCell ref="C754:AE754"/>
    <mergeCell ref="D751:AE751"/>
    <mergeCell ref="D753:AE753"/>
    <mergeCell ref="D755:AE755"/>
    <mergeCell ref="C770:AE770"/>
    <mergeCell ref="C756:AE756"/>
    <mergeCell ref="C758:AE758"/>
    <mergeCell ref="C760:AE760"/>
    <mergeCell ref="D757:AE757"/>
    <mergeCell ref="D759:AE759"/>
    <mergeCell ref="C764:AE764"/>
    <mergeCell ref="C766:AE766"/>
    <mergeCell ref="D763:AE763"/>
    <mergeCell ref="D765:AE765"/>
    <mergeCell ref="D767:AE767"/>
    <mergeCell ref="C762:AE762"/>
    <mergeCell ref="D737:AE737"/>
    <mergeCell ref="D738:AE738"/>
    <mergeCell ref="D740:AE740"/>
    <mergeCell ref="C736:AE736"/>
    <mergeCell ref="D687:AE687"/>
    <mergeCell ref="E700:AE700"/>
    <mergeCell ref="E701:AE701"/>
    <mergeCell ref="E702:AE702"/>
    <mergeCell ref="E703:AE703"/>
    <mergeCell ref="D747:AE747"/>
    <mergeCell ref="D749:AE749"/>
    <mergeCell ref="D742:AE742"/>
    <mergeCell ref="C768:AE768"/>
    <mergeCell ref="C662:AB662"/>
    <mergeCell ref="C663:AB663"/>
    <mergeCell ref="C692:AE692"/>
    <mergeCell ref="D689:AE689"/>
    <mergeCell ref="D690:AE690"/>
    <mergeCell ref="D691:AE691"/>
    <mergeCell ref="C664:AE664"/>
    <mergeCell ref="C665:AB665"/>
    <mergeCell ref="C667:AB667"/>
    <mergeCell ref="C677:AB677"/>
    <mergeCell ref="D676:AE676"/>
    <mergeCell ref="D678:AE678"/>
    <mergeCell ref="D670:AE670"/>
    <mergeCell ref="D671:AE671"/>
    <mergeCell ref="C673:AB673"/>
    <mergeCell ref="D666:AE666"/>
    <mergeCell ref="D669:AE669"/>
    <mergeCell ref="D745:AE745"/>
    <mergeCell ref="C739:AE739"/>
    <mergeCell ref="C741:AE741"/>
    <mergeCell ref="C786:AE786"/>
    <mergeCell ref="D792:AE792"/>
    <mergeCell ref="D793:AE793"/>
    <mergeCell ref="D796:AE796"/>
    <mergeCell ref="D798:AE798"/>
    <mergeCell ref="D799:AE799"/>
    <mergeCell ref="D801:AE801"/>
    <mergeCell ref="D803:AE803"/>
    <mergeCell ref="O820:U820"/>
    <mergeCell ref="C800:AB800"/>
    <mergeCell ref="D790:AE790"/>
    <mergeCell ref="C802:AB802"/>
    <mergeCell ref="C819:H819"/>
    <mergeCell ref="I819:N819"/>
    <mergeCell ref="O819:U819"/>
    <mergeCell ref="V819:AA819"/>
    <mergeCell ref="C818:H818"/>
    <mergeCell ref="I818:N818"/>
    <mergeCell ref="O818:U818"/>
    <mergeCell ref="V818:AA818"/>
    <mergeCell ref="C686:AE686"/>
    <mergeCell ref="D682:AE682"/>
    <mergeCell ref="D694:AE694"/>
    <mergeCell ref="D698:AE698"/>
    <mergeCell ref="D731:AE731"/>
    <mergeCell ref="D732:AE732"/>
    <mergeCell ref="C729:AE729"/>
    <mergeCell ref="E699:AE699"/>
    <mergeCell ref="C688:AE688"/>
    <mergeCell ref="C685:AE685"/>
    <mergeCell ref="E695:AE695"/>
    <mergeCell ref="E696:AE696"/>
    <mergeCell ref="E697:AE697"/>
    <mergeCell ref="C681:AE681"/>
    <mergeCell ref="C684:AB684"/>
    <mergeCell ref="C1:AE1"/>
    <mergeCell ref="C2:AE2"/>
    <mergeCell ref="C3:AE3"/>
    <mergeCell ref="C4:AE4"/>
    <mergeCell ref="C395:AB395"/>
    <mergeCell ref="C477:AB477"/>
    <mergeCell ref="C479:AB479"/>
    <mergeCell ref="C508:AB508"/>
    <mergeCell ref="C107:AB107"/>
    <mergeCell ref="C110:AB110"/>
    <mergeCell ref="C209:AB209"/>
    <mergeCell ref="C299:AB299"/>
    <mergeCell ref="C389:AB389"/>
    <mergeCell ref="C6:AG6"/>
    <mergeCell ref="C7:AB7"/>
    <mergeCell ref="C393:AK393"/>
    <mergeCell ref="C5:AJ5"/>
    <mergeCell ref="C512:AB512"/>
    <mergeCell ref="U1530:Y1530"/>
    <mergeCell ref="D734:AE734"/>
    <mergeCell ref="D735:AE735"/>
    <mergeCell ref="D693:AE693"/>
    <mergeCell ref="C743:AE743"/>
    <mergeCell ref="C746:AE746"/>
    <mergeCell ref="C748:AE748"/>
    <mergeCell ref="D744:AE744"/>
    <mergeCell ref="D672:AE672"/>
    <mergeCell ref="C675:AB675"/>
    <mergeCell ref="D674:AE674"/>
    <mergeCell ref="C679:AE679"/>
    <mergeCell ref="D835:AE835"/>
    <mergeCell ref="D680:AE680"/>
    <mergeCell ref="C1530:G1530"/>
    <mergeCell ref="C1103:AE1103"/>
    <mergeCell ref="C1101:AE1101"/>
    <mergeCell ref="D830:AE830"/>
    <mergeCell ref="D805:AK805"/>
    <mergeCell ref="D806:AK806"/>
    <mergeCell ref="C1024:AE1024"/>
    <mergeCell ref="C1052:AC1052"/>
    <mergeCell ref="D1025:AE1025"/>
    <mergeCell ref="D1031:AE1031"/>
    <mergeCell ref="D1032:AE1032"/>
    <mergeCell ref="D1033:AE1033"/>
    <mergeCell ref="D1027:AE1027"/>
    <mergeCell ref="D1029:AE1029"/>
    <mergeCell ref="C861:AE861"/>
    <mergeCell ref="D862:AE862"/>
    <mergeCell ref="D863:AE863"/>
    <mergeCell ref="V821:AA821"/>
    <mergeCell ref="V820:AA820"/>
    <mergeCell ref="D981:AE981"/>
    <mergeCell ref="D836:AE836"/>
    <mergeCell ref="D837:AE837"/>
    <mergeCell ref="D931:AE931"/>
    <mergeCell ref="D834:AE834"/>
    <mergeCell ref="D1030:AE1030"/>
    <mergeCell ref="D839:AE839"/>
    <mergeCell ref="D832:AE832"/>
    <mergeCell ref="C823:H823"/>
    <mergeCell ref="I823:N823"/>
    <mergeCell ref="O823:U823"/>
    <mergeCell ref="V823:AA823"/>
    <mergeCell ref="C829:AE829"/>
    <mergeCell ref="C923:AC923"/>
    <mergeCell ref="D916:AE916"/>
    <mergeCell ref="T1129:U1129"/>
    <mergeCell ref="V1129:W1129"/>
    <mergeCell ref="J1130:K1130"/>
    <mergeCell ref="T1130:U1130"/>
    <mergeCell ref="D1056:AE1056"/>
    <mergeCell ref="D1054:AE1054"/>
    <mergeCell ref="J1105:K1105"/>
    <mergeCell ref="E1073:G1073"/>
    <mergeCell ref="H1073:M1073"/>
    <mergeCell ref="N1073:Q1073"/>
    <mergeCell ref="V1130:W1130"/>
    <mergeCell ref="D1055:AE1055"/>
    <mergeCell ref="D1057:AE1057"/>
    <mergeCell ref="D1058:AE1058"/>
    <mergeCell ref="E1079:G1079"/>
    <mergeCell ref="D1059:AE1059"/>
    <mergeCell ref="D1060:AE1060"/>
    <mergeCell ref="D1061:AE1061"/>
    <mergeCell ref="D1064:AE1064"/>
    <mergeCell ref="N1072:Q1072"/>
    <mergeCell ref="R1072:U1072"/>
    <mergeCell ref="D1062:AE1062"/>
    <mergeCell ref="D1065:AE1065"/>
    <mergeCell ref="E1068:U1068"/>
    <mergeCell ref="J1137:K1137"/>
    <mergeCell ref="T1137:U1137"/>
    <mergeCell ref="V1137:W1137"/>
    <mergeCell ref="J1132:K1132"/>
    <mergeCell ref="T1132:U1132"/>
    <mergeCell ref="V1132:W1132"/>
    <mergeCell ref="J1133:K1133"/>
    <mergeCell ref="T1133:U1133"/>
    <mergeCell ref="V1133:W1133"/>
    <mergeCell ref="J1134:K1134"/>
    <mergeCell ref="T1134:U1134"/>
    <mergeCell ref="V1134:W1134"/>
    <mergeCell ref="J1136:K1136"/>
    <mergeCell ref="T1136:U1136"/>
    <mergeCell ref="J1149:K1149"/>
    <mergeCell ref="V1149:W1149"/>
    <mergeCell ref="K1180:L1180"/>
    <mergeCell ref="N1180:O1180"/>
    <mergeCell ref="J1144:K1144"/>
    <mergeCell ref="J1139:K1139"/>
    <mergeCell ref="V1139:W1139"/>
    <mergeCell ref="J1140:K1140"/>
    <mergeCell ref="V1140:W1140"/>
    <mergeCell ref="J1141:K1141"/>
    <mergeCell ref="V1141:W1141"/>
    <mergeCell ref="J1142:K1142"/>
    <mergeCell ref="V1142:W1142"/>
    <mergeCell ref="J1143:K1143"/>
    <mergeCell ref="V1143:W1143"/>
    <mergeCell ref="V1144:W1144"/>
    <mergeCell ref="J1145:K1145"/>
    <mergeCell ref="V1145:W1145"/>
    <mergeCell ref="J1146:K1146"/>
    <mergeCell ref="V1146:W1146"/>
    <mergeCell ref="J1147:K1147"/>
    <mergeCell ref="J1131:K1131"/>
    <mergeCell ref="V1136:W1136"/>
    <mergeCell ref="D807:AK807"/>
    <mergeCell ref="D808:AK808"/>
    <mergeCell ref="D809:AK809"/>
    <mergeCell ref="D812:AK812"/>
    <mergeCell ref="D813:AK813"/>
    <mergeCell ref="D814:AK814"/>
    <mergeCell ref="D815:AK815"/>
    <mergeCell ref="D972:AF972"/>
    <mergeCell ref="D991:AE991"/>
    <mergeCell ref="D970:AE970"/>
    <mergeCell ref="D915:AE915"/>
    <mergeCell ref="I820:N820"/>
    <mergeCell ref="C820:H820"/>
    <mergeCell ref="D904:AE904"/>
    <mergeCell ref="D905:AE905"/>
    <mergeCell ref="C821:H821"/>
    <mergeCell ref="I821:N821"/>
    <mergeCell ref="O821:U821"/>
    <mergeCell ref="D1092:AE1092"/>
    <mergeCell ref="T1128:U1128"/>
    <mergeCell ref="V1128:W1128"/>
    <mergeCell ref="J1129:K1129"/>
    <mergeCell ref="D1299:AE1299"/>
    <mergeCell ref="D1300:AE1300"/>
    <mergeCell ref="D907:AE907"/>
    <mergeCell ref="D909:AE909"/>
    <mergeCell ref="D910:AE910"/>
    <mergeCell ref="D816:AK816"/>
    <mergeCell ref="D872:AE872"/>
    <mergeCell ref="D874:AE874"/>
    <mergeCell ref="D875:AE875"/>
    <mergeCell ref="C881:AE881"/>
    <mergeCell ref="C886:AE886"/>
    <mergeCell ref="C888:AE888"/>
    <mergeCell ref="C890:AE890"/>
    <mergeCell ref="D906:AE906"/>
    <mergeCell ref="V1147:W1147"/>
    <mergeCell ref="J1148:K1148"/>
    <mergeCell ref="V1148:W1148"/>
    <mergeCell ref="D1155:AE1155"/>
    <mergeCell ref="J1135:K1135"/>
    <mergeCell ref="T1135:U1135"/>
    <mergeCell ref="V1135:W1135"/>
    <mergeCell ref="D938:AE938"/>
    <mergeCell ref="D965:AE965"/>
    <mergeCell ref="D1066:AE1066"/>
  </mergeCells>
  <phoneticPr fontId="30" type="noConversion"/>
  <pageMargins left="0.7" right="0.7" top="0.75" bottom="0.75" header="0.3" footer="0.3"/>
  <pageSetup orientation="portrait" horizontalDpi="4294967292"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BA299"/>
  <sheetViews>
    <sheetView showGridLines="0" topLeftCell="F25" zoomScale="85" zoomScaleNormal="85" zoomScaleSheetLayoutView="115" zoomScalePageLayoutView="90" workbookViewId="0">
      <selection activeCell="X309" sqref="X309"/>
    </sheetView>
  </sheetViews>
  <sheetFormatPr baseColWidth="10" defaultRowHeight="11.25" x14ac:dyDescent="0.2"/>
  <cols>
    <col min="1" max="1" width="8" style="250" hidden="1" customWidth="1"/>
    <col min="2" max="5" width="8" style="251" hidden="1" customWidth="1"/>
    <col min="6" max="6" width="10.42578125" style="250" customWidth="1"/>
    <col min="7" max="7" width="5.42578125" style="250" customWidth="1"/>
    <col min="8" max="9" width="8" style="250" customWidth="1"/>
    <col min="10" max="10" width="7" style="250" customWidth="1"/>
    <col min="11" max="11" width="5.7109375" style="250" customWidth="1"/>
    <col min="12" max="12" width="8" style="250" customWidth="1"/>
    <col min="13" max="13" width="8.85546875" style="250" bestFit="1" customWidth="1"/>
    <col min="14" max="20" width="8" style="250" customWidth="1"/>
    <col min="21" max="21" width="2.85546875" style="250" customWidth="1"/>
    <col min="22" max="253" width="11.42578125" style="250"/>
    <col min="254" max="258" width="0" style="250" hidden="1" customWidth="1"/>
    <col min="259" max="261" width="8" style="250" customWidth="1"/>
    <col min="262" max="262" width="10.42578125" style="250" customWidth="1"/>
    <col min="263" max="263" width="5.42578125" style="250" customWidth="1"/>
    <col min="264" max="265" width="8" style="250" customWidth="1"/>
    <col min="266" max="266" width="7" style="250" customWidth="1"/>
    <col min="267" max="267" width="5.7109375" style="250" customWidth="1"/>
    <col min="268" max="268" width="8" style="250" customWidth="1"/>
    <col min="269" max="269" width="8.85546875" style="250" bestFit="1" customWidth="1"/>
    <col min="270" max="276" width="8" style="250" customWidth="1"/>
    <col min="277" max="277" width="2.85546875" style="250" customWidth="1"/>
    <col min="278" max="509" width="11.42578125" style="250"/>
    <col min="510" max="514" width="0" style="250" hidden="1" customWidth="1"/>
    <col min="515" max="517" width="8" style="250" customWidth="1"/>
    <col min="518" max="518" width="10.42578125" style="250" customWidth="1"/>
    <col min="519" max="519" width="5.42578125" style="250" customWidth="1"/>
    <col min="520" max="521" width="8" style="250" customWidth="1"/>
    <col min="522" max="522" width="7" style="250" customWidth="1"/>
    <col min="523" max="523" width="5.7109375" style="250" customWidth="1"/>
    <col min="524" max="524" width="8" style="250" customWidth="1"/>
    <col min="525" max="525" width="8.85546875" style="250" bestFit="1" customWidth="1"/>
    <col min="526" max="532" width="8" style="250" customWidth="1"/>
    <col min="533" max="533" width="2.85546875" style="250" customWidth="1"/>
    <col min="534" max="765" width="11.42578125" style="250"/>
    <col min="766" max="770" width="0" style="250" hidden="1" customWidth="1"/>
    <col min="771" max="773" width="8" style="250" customWidth="1"/>
    <col min="774" max="774" width="10.42578125" style="250" customWidth="1"/>
    <col min="775" max="775" width="5.42578125" style="250" customWidth="1"/>
    <col min="776" max="777" width="8" style="250" customWidth="1"/>
    <col min="778" max="778" width="7" style="250" customWidth="1"/>
    <col min="779" max="779" width="5.7109375" style="250" customWidth="1"/>
    <col min="780" max="780" width="8" style="250" customWidth="1"/>
    <col min="781" max="781" width="8.85546875" style="250" bestFit="1" customWidth="1"/>
    <col min="782" max="788" width="8" style="250" customWidth="1"/>
    <col min="789" max="789" width="2.85546875" style="250" customWidth="1"/>
    <col min="790" max="1021" width="11.42578125" style="250"/>
    <col min="1022" max="1026" width="0" style="250" hidden="1" customWidth="1"/>
    <col min="1027" max="1029" width="8" style="250" customWidth="1"/>
    <col min="1030" max="1030" width="10.42578125" style="250" customWidth="1"/>
    <col min="1031" max="1031" width="5.42578125" style="250" customWidth="1"/>
    <col min="1032" max="1033" width="8" style="250" customWidth="1"/>
    <col min="1034" max="1034" width="7" style="250" customWidth="1"/>
    <col min="1035" max="1035" width="5.7109375" style="250" customWidth="1"/>
    <col min="1036" max="1036" width="8" style="250" customWidth="1"/>
    <col min="1037" max="1037" width="8.85546875" style="250" bestFit="1" customWidth="1"/>
    <col min="1038" max="1044" width="8" style="250" customWidth="1"/>
    <col min="1045" max="1045" width="2.85546875" style="250" customWidth="1"/>
    <col min="1046" max="1277" width="11.42578125" style="250"/>
    <col min="1278" max="1282" width="0" style="250" hidden="1" customWidth="1"/>
    <col min="1283" max="1285" width="8" style="250" customWidth="1"/>
    <col min="1286" max="1286" width="10.42578125" style="250" customWidth="1"/>
    <col min="1287" max="1287" width="5.42578125" style="250" customWidth="1"/>
    <col min="1288" max="1289" width="8" style="250" customWidth="1"/>
    <col min="1290" max="1290" width="7" style="250" customWidth="1"/>
    <col min="1291" max="1291" width="5.7109375" style="250" customWidth="1"/>
    <col min="1292" max="1292" width="8" style="250" customWidth="1"/>
    <col min="1293" max="1293" width="8.85546875" style="250" bestFit="1" customWidth="1"/>
    <col min="1294" max="1300" width="8" style="250" customWidth="1"/>
    <col min="1301" max="1301" width="2.85546875" style="250" customWidth="1"/>
    <col min="1302" max="1533" width="11.42578125" style="250"/>
    <col min="1534" max="1538" width="0" style="250" hidden="1" customWidth="1"/>
    <col min="1539" max="1541" width="8" style="250" customWidth="1"/>
    <col min="1542" max="1542" width="10.42578125" style="250" customWidth="1"/>
    <col min="1543" max="1543" width="5.42578125" style="250" customWidth="1"/>
    <col min="1544" max="1545" width="8" style="250" customWidth="1"/>
    <col min="1546" max="1546" width="7" style="250" customWidth="1"/>
    <col min="1547" max="1547" width="5.7109375" style="250" customWidth="1"/>
    <col min="1548" max="1548" width="8" style="250" customWidth="1"/>
    <col min="1549" max="1549" width="8.85546875" style="250" bestFit="1" customWidth="1"/>
    <col min="1550" max="1556" width="8" style="250" customWidth="1"/>
    <col min="1557" max="1557" width="2.85546875" style="250" customWidth="1"/>
    <col min="1558" max="1789" width="11.42578125" style="250"/>
    <col min="1790" max="1794" width="0" style="250" hidden="1" customWidth="1"/>
    <col min="1795" max="1797" width="8" style="250" customWidth="1"/>
    <col min="1798" max="1798" width="10.42578125" style="250" customWidth="1"/>
    <col min="1799" max="1799" width="5.42578125" style="250" customWidth="1"/>
    <col min="1800" max="1801" width="8" style="250" customWidth="1"/>
    <col min="1802" max="1802" width="7" style="250" customWidth="1"/>
    <col min="1803" max="1803" width="5.7109375" style="250" customWidth="1"/>
    <col min="1804" max="1804" width="8" style="250" customWidth="1"/>
    <col min="1805" max="1805" width="8.85546875" style="250" bestFit="1" customWidth="1"/>
    <col min="1806" max="1812" width="8" style="250" customWidth="1"/>
    <col min="1813" max="1813" width="2.85546875" style="250" customWidth="1"/>
    <col min="1814" max="2045" width="11.42578125" style="250"/>
    <col min="2046" max="2050" width="0" style="250" hidden="1" customWidth="1"/>
    <col min="2051" max="2053" width="8" style="250" customWidth="1"/>
    <col min="2054" max="2054" width="10.42578125" style="250" customWidth="1"/>
    <col min="2055" max="2055" width="5.42578125" style="250" customWidth="1"/>
    <col min="2056" max="2057" width="8" style="250" customWidth="1"/>
    <col min="2058" max="2058" width="7" style="250" customWidth="1"/>
    <col min="2059" max="2059" width="5.7109375" style="250" customWidth="1"/>
    <col min="2060" max="2060" width="8" style="250" customWidth="1"/>
    <col min="2061" max="2061" width="8.85546875" style="250" bestFit="1" customWidth="1"/>
    <col min="2062" max="2068" width="8" style="250" customWidth="1"/>
    <col min="2069" max="2069" width="2.85546875" style="250" customWidth="1"/>
    <col min="2070" max="2301" width="11.42578125" style="250"/>
    <col min="2302" max="2306" width="0" style="250" hidden="1" customWidth="1"/>
    <col min="2307" max="2309" width="8" style="250" customWidth="1"/>
    <col min="2310" max="2310" width="10.42578125" style="250" customWidth="1"/>
    <col min="2311" max="2311" width="5.42578125" style="250" customWidth="1"/>
    <col min="2312" max="2313" width="8" style="250" customWidth="1"/>
    <col min="2314" max="2314" width="7" style="250" customWidth="1"/>
    <col min="2315" max="2315" width="5.7109375" style="250" customWidth="1"/>
    <col min="2316" max="2316" width="8" style="250" customWidth="1"/>
    <col min="2317" max="2317" width="8.85546875" style="250" bestFit="1" customWidth="1"/>
    <col min="2318" max="2324" width="8" style="250" customWidth="1"/>
    <col min="2325" max="2325" width="2.85546875" style="250" customWidth="1"/>
    <col min="2326" max="2557" width="11.42578125" style="250"/>
    <col min="2558" max="2562" width="0" style="250" hidden="1" customWidth="1"/>
    <col min="2563" max="2565" width="8" style="250" customWidth="1"/>
    <col min="2566" max="2566" width="10.42578125" style="250" customWidth="1"/>
    <col min="2567" max="2567" width="5.42578125" style="250" customWidth="1"/>
    <col min="2568" max="2569" width="8" style="250" customWidth="1"/>
    <col min="2570" max="2570" width="7" style="250" customWidth="1"/>
    <col min="2571" max="2571" width="5.7109375" style="250" customWidth="1"/>
    <col min="2572" max="2572" width="8" style="250" customWidth="1"/>
    <col min="2573" max="2573" width="8.85546875" style="250" bestFit="1" customWidth="1"/>
    <col min="2574" max="2580" width="8" style="250" customWidth="1"/>
    <col min="2581" max="2581" width="2.85546875" style="250" customWidth="1"/>
    <col min="2582" max="2813" width="11.42578125" style="250"/>
    <col min="2814" max="2818" width="0" style="250" hidden="1" customWidth="1"/>
    <col min="2819" max="2821" width="8" style="250" customWidth="1"/>
    <col min="2822" max="2822" width="10.42578125" style="250" customWidth="1"/>
    <col min="2823" max="2823" width="5.42578125" style="250" customWidth="1"/>
    <col min="2824" max="2825" width="8" style="250" customWidth="1"/>
    <col min="2826" max="2826" width="7" style="250" customWidth="1"/>
    <col min="2827" max="2827" width="5.7109375" style="250" customWidth="1"/>
    <col min="2828" max="2828" width="8" style="250" customWidth="1"/>
    <col min="2829" max="2829" width="8.85546875" style="250" bestFit="1" customWidth="1"/>
    <col min="2830" max="2836" width="8" style="250" customWidth="1"/>
    <col min="2837" max="2837" width="2.85546875" style="250" customWidth="1"/>
    <col min="2838" max="3069" width="11.42578125" style="250"/>
    <col min="3070" max="3074" width="0" style="250" hidden="1" customWidth="1"/>
    <col min="3075" max="3077" width="8" style="250" customWidth="1"/>
    <col min="3078" max="3078" width="10.42578125" style="250" customWidth="1"/>
    <col min="3079" max="3079" width="5.42578125" style="250" customWidth="1"/>
    <col min="3080" max="3081" width="8" style="250" customWidth="1"/>
    <col min="3082" max="3082" width="7" style="250" customWidth="1"/>
    <col min="3083" max="3083" width="5.7109375" style="250" customWidth="1"/>
    <col min="3084" max="3084" width="8" style="250" customWidth="1"/>
    <col min="3085" max="3085" width="8.85546875" style="250" bestFit="1" customWidth="1"/>
    <col min="3086" max="3092" width="8" style="250" customWidth="1"/>
    <col min="3093" max="3093" width="2.85546875" style="250" customWidth="1"/>
    <col min="3094" max="3325" width="11.42578125" style="250"/>
    <col min="3326" max="3330" width="0" style="250" hidden="1" customWidth="1"/>
    <col min="3331" max="3333" width="8" style="250" customWidth="1"/>
    <col min="3334" max="3334" width="10.42578125" style="250" customWidth="1"/>
    <col min="3335" max="3335" width="5.42578125" style="250" customWidth="1"/>
    <col min="3336" max="3337" width="8" style="250" customWidth="1"/>
    <col min="3338" max="3338" width="7" style="250" customWidth="1"/>
    <col min="3339" max="3339" width="5.7109375" style="250" customWidth="1"/>
    <col min="3340" max="3340" width="8" style="250" customWidth="1"/>
    <col min="3341" max="3341" width="8.85546875" style="250" bestFit="1" customWidth="1"/>
    <col min="3342" max="3348" width="8" style="250" customWidth="1"/>
    <col min="3349" max="3349" width="2.85546875" style="250" customWidth="1"/>
    <col min="3350" max="3581" width="11.42578125" style="250"/>
    <col min="3582" max="3586" width="0" style="250" hidden="1" customWidth="1"/>
    <col min="3587" max="3589" width="8" style="250" customWidth="1"/>
    <col min="3590" max="3590" width="10.42578125" style="250" customWidth="1"/>
    <col min="3591" max="3591" width="5.42578125" style="250" customWidth="1"/>
    <col min="3592" max="3593" width="8" style="250" customWidth="1"/>
    <col min="3594" max="3594" width="7" style="250" customWidth="1"/>
    <col min="3595" max="3595" width="5.7109375" style="250" customWidth="1"/>
    <col min="3596" max="3596" width="8" style="250" customWidth="1"/>
    <col min="3597" max="3597" width="8.85546875" style="250" bestFit="1" customWidth="1"/>
    <col min="3598" max="3604" width="8" style="250" customWidth="1"/>
    <col min="3605" max="3605" width="2.85546875" style="250" customWidth="1"/>
    <col min="3606" max="3837" width="11.42578125" style="250"/>
    <col min="3838" max="3842" width="0" style="250" hidden="1" customWidth="1"/>
    <col min="3843" max="3845" width="8" style="250" customWidth="1"/>
    <col min="3846" max="3846" width="10.42578125" style="250" customWidth="1"/>
    <col min="3847" max="3847" width="5.42578125" style="250" customWidth="1"/>
    <col min="3848" max="3849" width="8" style="250" customWidth="1"/>
    <col min="3850" max="3850" width="7" style="250" customWidth="1"/>
    <col min="3851" max="3851" width="5.7109375" style="250" customWidth="1"/>
    <col min="3852" max="3852" width="8" style="250" customWidth="1"/>
    <col min="3853" max="3853" width="8.85546875" style="250" bestFit="1" customWidth="1"/>
    <col min="3854" max="3860" width="8" style="250" customWidth="1"/>
    <col min="3861" max="3861" width="2.85546875" style="250" customWidth="1"/>
    <col min="3862" max="4093" width="11.42578125" style="250"/>
    <col min="4094" max="4098" width="0" style="250" hidden="1" customWidth="1"/>
    <col min="4099" max="4101" width="8" style="250" customWidth="1"/>
    <col min="4102" max="4102" width="10.42578125" style="250" customWidth="1"/>
    <col min="4103" max="4103" width="5.42578125" style="250" customWidth="1"/>
    <col min="4104" max="4105" width="8" style="250" customWidth="1"/>
    <col min="4106" max="4106" width="7" style="250" customWidth="1"/>
    <col min="4107" max="4107" width="5.7109375" style="250" customWidth="1"/>
    <col min="4108" max="4108" width="8" style="250" customWidth="1"/>
    <col min="4109" max="4109" width="8.85546875" style="250" bestFit="1" customWidth="1"/>
    <col min="4110" max="4116" width="8" style="250" customWidth="1"/>
    <col min="4117" max="4117" width="2.85546875" style="250" customWidth="1"/>
    <col min="4118" max="4349" width="11.42578125" style="250"/>
    <col min="4350" max="4354" width="0" style="250" hidden="1" customWidth="1"/>
    <col min="4355" max="4357" width="8" style="250" customWidth="1"/>
    <col min="4358" max="4358" width="10.42578125" style="250" customWidth="1"/>
    <col min="4359" max="4359" width="5.42578125" style="250" customWidth="1"/>
    <col min="4360" max="4361" width="8" style="250" customWidth="1"/>
    <col min="4362" max="4362" width="7" style="250" customWidth="1"/>
    <col min="4363" max="4363" width="5.7109375" style="250" customWidth="1"/>
    <col min="4364" max="4364" width="8" style="250" customWidth="1"/>
    <col min="4365" max="4365" width="8.85546875" style="250" bestFit="1" customWidth="1"/>
    <col min="4366" max="4372" width="8" style="250" customWidth="1"/>
    <col min="4373" max="4373" width="2.85546875" style="250" customWidth="1"/>
    <col min="4374" max="4605" width="11.42578125" style="250"/>
    <col min="4606" max="4610" width="0" style="250" hidden="1" customWidth="1"/>
    <col min="4611" max="4613" width="8" style="250" customWidth="1"/>
    <col min="4614" max="4614" width="10.42578125" style="250" customWidth="1"/>
    <col min="4615" max="4615" width="5.42578125" style="250" customWidth="1"/>
    <col min="4616" max="4617" width="8" style="250" customWidth="1"/>
    <col min="4618" max="4618" width="7" style="250" customWidth="1"/>
    <col min="4619" max="4619" width="5.7109375" style="250" customWidth="1"/>
    <col min="4620" max="4620" width="8" style="250" customWidth="1"/>
    <col min="4621" max="4621" width="8.85546875" style="250" bestFit="1" customWidth="1"/>
    <col min="4622" max="4628" width="8" style="250" customWidth="1"/>
    <col min="4629" max="4629" width="2.85546875" style="250" customWidth="1"/>
    <col min="4630" max="4861" width="11.42578125" style="250"/>
    <col min="4862" max="4866" width="0" style="250" hidden="1" customWidth="1"/>
    <col min="4867" max="4869" width="8" style="250" customWidth="1"/>
    <col min="4870" max="4870" width="10.42578125" style="250" customWidth="1"/>
    <col min="4871" max="4871" width="5.42578125" style="250" customWidth="1"/>
    <col min="4872" max="4873" width="8" style="250" customWidth="1"/>
    <col min="4874" max="4874" width="7" style="250" customWidth="1"/>
    <col min="4875" max="4875" width="5.7109375" style="250" customWidth="1"/>
    <col min="4876" max="4876" width="8" style="250" customWidth="1"/>
    <col min="4877" max="4877" width="8.85546875" style="250" bestFit="1" customWidth="1"/>
    <col min="4878" max="4884" width="8" style="250" customWidth="1"/>
    <col min="4885" max="4885" width="2.85546875" style="250" customWidth="1"/>
    <col min="4886" max="5117" width="11.42578125" style="250"/>
    <col min="5118" max="5122" width="0" style="250" hidden="1" customWidth="1"/>
    <col min="5123" max="5125" width="8" style="250" customWidth="1"/>
    <col min="5126" max="5126" width="10.42578125" style="250" customWidth="1"/>
    <col min="5127" max="5127" width="5.42578125" style="250" customWidth="1"/>
    <col min="5128" max="5129" width="8" style="250" customWidth="1"/>
    <col min="5130" max="5130" width="7" style="250" customWidth="1"/>
    <col min="5131" max="5131" width="5.7109375" style="250" customWidth="1"/>
    <col min="5132" max="5132" width="8" style="250" customWidth="1"/>
    <col min="5133" max="5133" width="8.85546875" style="250" bestFit="1" customWidth="1"/>
    <col min="5134" max="5140" width="8" style="250" customWidth="1"/>
    <col min="5141" max="5141" width="2.85546875" style="250" customWidth="1"/>
    <col min="5142" max="5373" width="11.42578125" style="250"/>
    <col min="5374" max="5378" width="0" style="250" hidden="1" customWidth="1"/>
    <col min="5379" max="5381" width="8" style="250" customWidth="1"/>
    <col min="5382" max="5382" width="10.42578125" style="250" customWidth="1"/>
    <col min="5383" max="5383" width="5.42578125" style="250" customWidth="1"/>
    <col min="5384" max="5385" width="8" style="250" customWidth="1"/>
    <col min="5386" max="5386" width="7" style="250" customWidth="1"/>
    <col min="5387" max="5387" width="5.7109375" style="250" customWidth="1"/>
    <col min="5388" max="5388" width="8" style="250" customWidth="1"/>
    <col min="5389" max="5389" width="8.85546875" style="250" bestFit="1" customWidth="1"/>
    <col min="5390" max="5396" width="8" style="250" customWidth="1"/>
    <col min="5397" max="5397" width="2.85546875" style="250" customWidth="1"/>
    <col min="5398" max="5629" width="11.42578125" style="250"/>
    <col min="5630" max="5634" width="0" style="250" hidden="1" customWidth="1"/>
    <col min="5635" max="5637" width="8" style="250" customWidth="1"/>
    <col min="5638" max="5638" width="10.42578125" style="250" customWidth="1"/>
    <col min="5639" max="5639" width="5.42578125" style="250" customWidth="1"/>
    <col min="5640" max="5641" width="8" style="250" customWidth="1"/>
    <col min="5642" max="5642" width="7" style="250" customWidth="1"/>
    <col min="5643" max="5643" width="5.7109375" style="250" customWidth="1"/>
    <col min="5644" max="5644" width="8" style="250" customWidth="1"/>
    <col min="5645" max="5645" width="8.85546875" style="250" bestFit="1" customWidth="1"/>
    <col min="5646" max="5652" width="8" style="250" customWidth="1"/>
    <col min="5653" max="5653" width="2.85546875" style="250" customWidth="1"/>
    <col min="5654" max="5885" width="11.42578125" style="250"/>
    <col min="5886" max="5890" width="0" style="250" hidden="1" customWidth="1"/>
    <col min="5891" max="5893" width="8" style="250" customWidth="1"/>
    <col min="5894" max="5894" width="10.42578125" style="250" customWidth="1"/>
    <col min="5895" max="5895" width="5.42578125" style="250" customWidth="1"/>
    <col min="5896" max="5897" width="8" style="250" customWidth="1"/>
    <col min="5898" max="5898" width="7" style="250" customWidth="1"/>
    <col min="5899" max="5899" width="5.7109375" style="250" customWidth="1"/>
    <col min="5900" max="5900" width="8" style="250" customWidth="1"/>
    <col min="5901" max="5901" width="8.85546875" style="250" bestFit="1" customWidth="1"/>
    <col min="5902" max="5908" width="8" style="250" customWidth="1"/>
    <col min="5909" max="5909" width="2.85546875" style="250" customWidth="1"/>
    <col min="5910" max="6141" width="11.42578125" style="250"/>
    <col min="6142" max="6146" width="0" style="250" hidden="1" customWidth="1"/>
    <col min="6147" max="6149" width="8" style="250" customWidth="1"/>
    <col min="6150" max="6150" width="10.42578125" style="250" customWidth="1"/>
    <col min="6151" max="6151" width="5.42578125" style="250" customWidth="1"/>
    <col min="6152" max="6153" width="8" style="250" customWidth="1"/>
    <col min="6154" max="6154" width="7" style="250" customWidth="1"/>
    <col min="6155" max="6155" width="5.7109375" style="250" customWidth="1"/>
    <col min="6156" max="6156" width="8" style="250" customWidth="1"/>
    <col min="6157" max="6157" width="8.85546875" style="250" bestFit="1" customWidth="1"/>
    <col min="6158" max="6164" width="8" style="250" customWidth="1"/>
    <col min="6165" max="6165" width="2.85546875" style="250" customWidth="1"/>
    <col min="6166" max="6397" width="11.42578125" style="250"/>
    <col min="6398" max="6402" width="0" style="250" hidden="1" customWidth="1"/>
    <col min="6403" max="6405" width="8" style="250" customWidth="1"/>
    <col min="6406" max="6406" width="10.42578125" style="250" customWidth="1"/>
    <col min="6407" max="6407" width="5.42578125" style="250" customWidth="1"/>
    <col min="6408" max="6409" width="8" style="250" customWidth="1"/>
    <col min="6410" max="6410" width="7" style="250" customWidth="1"/>
    <col min="6411" max="6411" width="5.7109375" style="250" customWidth="1"/>
    <col min="6412" max="6412" width="8" style="250" customWidth="1"/>
    <col min="6413" max="6413" width="8.85546875" style="250" bestFit="1" customWidth="1"/>
    <col min="6414" max="6420" width="8" style="250" customWidth="1"/>
    <col min="6421" max="6421" width="2.85546875" style="250" customWidth="1"/>
    <col min="6422" max="6653" width="11.42578125" style="250"/>
    <col min="6654" max="6658" width="0" style="250" hidden="1" customWidth="1"/>
    <col min="6659" max="6661" width="8" style="250" customWidth="1"/>
    <col min="6662" max="6662" width="10.42578125" style="250" customWidth="1"/>
    <col min="6663" max="6663" width="5.42578125" style="250" customWidth="1"/>
    <col min="6664" max="6665" width="8" style="250" customWidth="1"/>
    <col min="6666" max="6666" width="7" style="250" customWidth="1"/>
    <col min="6667" max="6667" width="5.7109375" style="250" customWidth="1"/>
    <col min="6668" max="6668" width="8" style="250" customWidth="1"/>
    <col min="6669" max="6669" width="8.85546875" style="250" bestFit="1" customWidth="1"/>
    <col min="6670" max="6676" width="8" style="250" customWidth="1"/>
    <col min="6677" max="6677" width="2.85546875" style="250" customWidth="1"/>
    <col min="6678" max="6909" width="11.42578125" style="250"/>
    <col min="6910" max="6914" width="0" style="250" hidden="1" customWidth="1"/>
    <col min="6915" max="6917" width="8" style="250" customWidth="1"/>
    <col min="6918" max="6918" width="10.42578125" style="250" customWidth="1"/>
    <col min="6919" max="6919" width="5.42578125" style="250" customWidth="1"/>
    <col min="6920" max="6921" width="8" style="250" customWidth="1"/>
    <col min="6922" max="6922" width="7" style="250" customWidth="1"/>
    <col min="6923" max="6923" width="5.7109375" style="250" customWidth="1"/>
    <col min="6924" max="6924" width="8" style="250" customWidth="1"/>
    <col min="6925" max="6925" width="8.85546875" style="250" bestFit="1" customWidth="1"/>
    <col min="6926" max="6932" width="8" style="250" customWidth="1"/>
    <col min="6933" max="6933" width="2.85546875" style="250" customWidth="1"/>
    <col min="6934" max="7165" width="11.42578125" style="250"/>
    <col min="7166" max="7170" width="0" style="250" hidden="1" customWidth="1"/>
    <col min="7171" max="7173" width="8" style="250" customWidth="1"/>
    <col min="7174" max="7174" width="10.42578125" style="250" customWidth="1"/>
    <col min="7175" max="7175" width="5.42578125" style="250" customWidth="1"/>
    <col min="7176" max="7177" width="8" style="250" customWidth="1"/>
    <col min="7178" max="7178" width="7" style="250" customWidth="1"/>
    <col min="7179" max="7179" width="5.7109375" style="250" customWidth="1"/>
    <col min="7180" max="7180" width="8" style="250" customWidth="1"/>
    <col min="7181" max="7181" width="8.85546875" style="250" bestFit="1" customWidth="1"/>
    <col min="7182" max="7188" width="8" style="250" customWidth="1"/>
    <col min="7189" max="7189" width="2.85546875" style="250" customWidth="1"/>
    <col min="7190" max="7421" width="11.42578125" style="250"/>
    <col min="7422" max="7426" width="0" style="250" hidden="1" customWidth="1"/>
    <col min="7427" max="7429" width="8" style="250" customWidth="1"/>
    <col min="7430" max="7430" width="10.42578125" style="250" customWidth="1"/>
    <col min="7431" max="7431" width="5.42578125" style="250" customWidth="1"/>
    <col min="7432" max="7433" width="8" style="250" customWidth="1"/>
    <col min="7434" max="7434" width="7" style="250" customWidth="1"/>
    <col min="7435" max="7435" width="5.7109375" style="250" customWidth="1"/>
    <col min="7436" max="7436" width="8" style="250" customWidth="1"/>
    <col min="7437" max="7437" width="8.85546875" style="250" bestFit="1" customWidth="1"/>
    <col min="7438" max="7444" width="8" style="250" customWidth="1"/>
    <col min="7445" max="7445" width="2.85546875" style="250" customWidth="1"/>
    <col min="7446" max="7677" width="11.42578125" style="250"/>
    <col min="7678" max="7682" width="0" style="250" hidden="1" customWidth="1"/>
    <col min="7683" max="7685" width="8" style="250" customWidth="1"/>
    <col min="7686" max="7686" width="10.42578125" style="250" customWidth="1"/>
    <col min="7687" max="7687" width="5.42578125" style="250" customWidth="1"/>
    <col min="7688" max="7689" width="8" style="250" customWidth="1"/>
    <col min="7690" max="7690" width="7" style="250" customWidth="1"/>
    <col min="7691" max="7691" width="5.7109375" style="250" customWidth="1"/>
    <col min="7692" max="7692" width="8" style="250" customWidth="1"/>
    <col min="7693" max="7693" width="8.85546875" style="250" bestFit="1" customWidth="1"/>
    <col min="7694" max="7700" width="8" style="250" customWidth="1"/>
    <col min="7701" max="7701" width="2.85546875" style="250" customWidth="1"/>
    <col min="7702" max="7933" width="11.42578125" style="250"/>
    <col min="7934" max="7938" width="0" style="250" hidden="1" customWidth="1"/>
    <col min="7939" max="7941" width="8" style="250" customWidth="1"/>
    <col min="7942" max="7942" width="10.42578125" style="250" customWidth="1"/>
    <col min="7943" max="7943" width="5.42578125" style="250" customWidth="1"/>
    <col min="7944" max="7945" width="8" style="250" customWidth="1"/>
    <col min="7946" max="7946" width="7" style="250" customWidth="1"/>
    <col min="7947" max="7947" width="5.7109375" style="250" customWidth="1"/>
    <col min="7948" max="7948" width="8" style="250" customWidth="1"/>
    <col min="7949" max="7949" width="8.85546875" style="250" bestFit="1" customWidth="1"/>
    <col min="7950" max="7956" width="8" style="250" customWidth="1"/>
    <col min="7957" max="7957" width="2.85546875" style="250" customWidth="1"/>
    <col min="7958" max="8189" width="11.42578125" style="250"/>
    <col min="8190" max="8194" width="0" style="250" hidden="1" customWidth="1"/>
    <col min="8195" max="8197" width="8" style="250" customWidth="1"/>
    <col min="8198" max="8198" width="10.42578125" style="250" customWidth="1"/>
    <col min="8199" max="8199" width="5.42578125" style="250" customWidth="1"/>
    <col min="8200" max="8201" width="8" style="250" customWidth="1"/>
    <col min="8202" max="8202" width="7" style="250" customWidth="1"/>
    <col min="8203" max="8203" width="5.7109375" style="250" customWidth="1"/>
    <col min="8204" max="8204" width="8" style="250" customWidth="1"/>
    <col min="8205" max="8205" width="8.85546875" style="250" bestFit="1" customWidth="1"/>
    <col min="8206" max="8212" width="8" style="250" customWidth="1"/>
    <col min="8213" max="8213" width="2.85546875" style="250" customWidth="1"/>
    <col min="8214" max="8445" width="11.42578125" style="250"/>
    <col min="8446" max="8450" width="0" style="250" hidden="1" customWidth="1"/>
    <col min="8451" max="8453" width="8" style="250" customWidth="1"/>
    <col min="8454" max="8454" width="10.42578125" style="250" customWidth="1"/>
    <col min="8455" max="8455" width="5.42578125" style="250" customWidth="1"/>
    <col min="8456" max="8457" width="8" style="250" customWidth="1"/>
    <col min="8458" max="8458" width="7" style="250" customWidth="1"/>
    <col min="8459" max="8459" width="5.7109375" style="250" customWidth="1"/>
    <col min="8460" max="8460" width="8" style="250" customWidth="1"/>
    <col min="8461" max="8461" width="8.85546875" style="250" bestFit="1" customWidth="1"/>
    <col min="8462" max="8468" width="8" style="250" customWidth="1"/>
    <col min="8469" max="8469" width="2.85546875" style="250" customWidth="1"/>
    <col min="8470" max="8701" width="11.42578125" style="250"/>
    <col min="8702" max="8706" width="0" style="250" hidden="1" customWidth="1"/>
    <col min="8707" max="8709" width="8" style="250" customWidth="1"/>
    <col min="8710" max="8710" width="10.42578125" style="250" customWidth="1"/>
    <col min="8711" max="8711" width="5.42578125" style="250" customWidth="1"/>
    <col min="8712" max="8713" width="8" style="250" customWidth="1"/>
    <col min="8714" max="8714" width="7" style="250" customWidth="1"/>
    <col min="8715" max="8715" width="5.7109375" style="250" customWidth="1"/>
    <col min="8716" max="8716" width="8" style="250" customWidth="1"/>
    <col min="8717" max="8717" width="8.85546875" style="250" bestFit="1" customWidth="1"/>
    <col min="8718" max="8724" width="8" style="250" customWidth="1"/>
    <col min="8725" max="8725" width="2.85546875" style="250" customWidth="1"/>
    <col min="8726" max="8957" width="11.42578125" style="250"/>
    <col min="8958" max="8962" width="0" style="250" hidden="1" customWidth="1"/>
    <col min="8963" max="8965" width="8" style="250" customWidth="1"/>
    <col min="8966" max="8966" width="10.42578125" style="250" customWidth="1"/>
    <col min="8967" max="8967" width="5.42578125" style="250" customWidth="1"/>
    <col min="8968" max="8969" width="8" style="250" customWidth="1"/>
    <col min="8970" max="8970" width="7" style="250" customWidth="1"/>
    <col min="8971" max="8971" width="5.7109375" style="250" customWidth="1"/>
    <col min="8972" max="8972" width="8" style="250" customWidth="1"/>
    <col min="8973" max="8973" width="8.85546875" style="250" bestFit="1" customWidth="1"/>
    <col min="8974" max="8980" width="8" style="250" customWidth="1"/>
    <col min="8981" max="8981" width="2.85546875" style="250" customWidth="1"/>
    <col min="8982" max="9213" width="11.42578125" style="250"/>
    <col min="9214" max="9218" width="0" style="250" hidden="1" customWidth="1"/>
    <col min="9219" max="9221" width="8" style="250" customWidth="1"/>
    <col min="9222" max="9222" width="10.42578125" style="250" customWidth="1"/>
    <col min="9223" max="9223" width="5.42578125" style="250" customWidth="1"/>
    <col min="9224" max="9225" width="8" style="250" customWidth="1"/>
    <col min="9226" max="9226" width="7" style="250" customWidth="1"/>
    <col min="9227" max="9227" width="5.7109375" style="250" customWidth="1"/>
    <col min="9228" max="9228" width="8" style="250" customWidth="1"/>
    <col min="9229" max="9229" width="8.85546875" style="250" bestFit="1" customWidth="1"/>
    <col min="9230" max="9236" width="8" style="250" customWidth="1"/>
    <col min="9237" max="9237" width="2.85546875" style="250" customWidth="1"/>
    <col min="9238" max="9469" width="11.42578125" style="250"/>
    <col min="9470" max="9474" width="0" style="250" hidden="1" customWidth="1"/>
    <col min="9475" max="9477" width="8" style="250" customWidth="1"/>
    <col min="9478" max="9478" width="10.42578125" style="250" customWidth="1"/>
    <col min="9479" max="9479" width="5.42578125" style="250" customWidth="1"/>
    <col min="9480" max="9481" width="8" style="250" customWidth="1"/>
    <col min="9482" max="9482" width="7" style="250" customWidth="1"/>
    <col min="9483" max="9483" width="5.7109375" style="250" customWidth="1"/>
    <col min="9484" max="9484" width="8" style="250" customWidth="1"/>
    <col min="9485" max="9485" width="8.85546875" style="250" bestFit="1" customWidth="1"/>
    <col min="9486" max="9492" width="8" style="250" customWidth="1"/>
    <col min="9493" max="9493" width="2.85546875" style="250" customWidth="1"/>
    <col min="9494" max="9725" width="11.42578125" style="250"/>
    <col min="9726" max="9730" width="0" style="250" hidden="1" customWidth="1"/>
    <col min="9731" max="9733" width="8" style="250" customWidth="1"/>
    <col min="9734" max="9734" width="10.42578125" style="250" customWidth="1"/>
    <col min="9735" max="9735" width="5.42578125" style="250" customWidth="1"/>
    <col min="9736" max="9737" width="8" style="250" customWidth="1"/>
    <col min="9738" max="9738" width="7" style="250" customWidth="1"/>
    <col min="9739" max="9739" width="5.7109375" style="250" customWidth="1"/>
    <col min="9740" max="9740" width="8" style="250" customWidth="1"/>
    <col min="9741" max="9741" width="8.85546875" style="250" bestFit="1" customWidth="1"/>
    <col min="9742" max="9748" width="8" style="250" customWidth="1"/>
    <col min="9749" max="9749" width="2.85546875" style="250" customWidth="1"/>
    <col min="9750" max="9981" width="11.42578125" style="250"/>
    <col min="9982" max="9986" width="0" style="250" hidden="1" customWidth="1"/>
    <col min="9987" max="9989" width="8" style="250" customWidth="1"/>
    <col min="9990" max="9990" width="10.42578125" style="250" customWidth="1"/>
    <col min="9991" max="9991" width="5.42578125" style="250" customWidth="1"/>
    <col min="9992" max="9993" width="8" style="250" customWidth="1"/>
    <col min="9994" max="9994" width="7" style="250" customWidth="1"/>
    <col min="9995" max="9995" width="5.7109375" style="250" customWidth="1"/>
    <col min="9996" max="9996" width="8" style="250" customWidth="1"/>
    <col min="9997" max="9997" width="8.85546875" style="250" bestFit="1" customWidth="1"/>
    <col min="9998" max="10004" width="8" style="250" customWidth="1"/>
    <col min="10005" max="10005" width="2.85546875" style="250" customWidth="1"/>
    <col min="10006" max="10237" width="11.42578125" style="250"/>
    <col min="10238" max="10242" width="0" style="250" hidden="1" customWidth="1"/>
    <col min="10243" max="10245" width="8" style="250" customWidth="1"/>
    <col min="10246" max="10246" width="10.42578125" style="250" customWidth="1"/>
    <col min="10247" max="10247" width="5.42578125" style="250" customWidth="1"/>
    <col min="10248" max="10249" width="8" style="250" customWidth="1"/>
    <col min="10250" max="10250" width="7" style="250" customWidth="1"/>
    <col min="10251" max="10251" width="5.7109375" style="250" customWidth="1"/>
    <col min="10252" max="10252" width="8" style="250" customWidth="1"/>
    <col min="10253" max="10253" width="8.85546875" style="250" bestFit="1" customWidth="1"/>
    <col min="10254" max="10260" width="8" style="250" customWidth="1"/>
    <col min="10261" max="10261" width="2.85546875" style="250" customWidth="1"/>
    <col min="10262" max="10493" width="11.42578125" style="250"/>
    <col min="10494" max="10498" width="0" style="250" hidden="1" customWidth="1"/>
    <col min="10499" max="10501" width="8" style="250" customWidth="1"/>
    <col min="10502" max="10502" width="10.42578125" style="250" customWidth="1"/>
    <col min="10503" max="10503" width="5.42578125" style="250" customWidth="1"/>
    <col min="10504" max="10505" width="8" style="250" customWidth="1"/>
    <col min="10506" max="10506" width="7" style="250" customWidth="1"/>
    <col min="10507" max="10507" width="5.7109375" style="250" customWidth="1"/>
    <col min="10508" max="10508" width="8" style="250" customWidth="1"/>
    <col min="10509" max="10509" width="8.85546875" style="250" bestFit="1" customWidth="1"/>
    <col min="10510" max="10516" width="8" style="250" customWidth="1"/>
    <col min="10517" max="10517" width="2.85546875" style="250" customWidth="1"/>
    <col min="10518" max="10749" width="11.42578125" style="250"/>
    <col min="10750" max="10754" width="0" style="250" hidden="1" customWidth="1"/>
    <col min="10755" max="10757" width="8" style="250" customWidth="1"/>
    <col min="10758" max="10758" width="10.42578125" style="250" customWidth="1"/>
    <col min="10759" max="10759" width="5.42578125" style="250" customWidth="1"/>
    <col min="10760" max="10761" width="8" style="250" customWidth="1"/>
    <col min="10762" max="10762" width="7" style="250" customWidth="1"/>
    <col min="10763" max="10763" width="5.7109375" style="250" customWidth="1"/>
    <col min="10764" max="10764" width="8" style="250" customWidth="1"/>
    <col min="10765" max="10765" width="8.85546875" style="250" bestFit="1" customWidth="1"/>
    <col min="10766" max="10772" width="8" style="250" customWidth="1"/>
    <col min="10773" max="10773" width="2.85546875" style="250" customWidth="1"/>
    <col min="10774" max="11005" width="11.42578125" style="250"/>
    <col min="11006" max="11010" width="0" style="250" hidden="1" customWidth="1"/>
    <col min="11011" max="11013" width="8" style="250" customWidth="1"/>
    <col min="11014" max="11014" width="10.42578125" style="250" customWidth="1"/>
    <col min="11015" max="11015" width="5.42578125" style="250" customWidth="1"/>
    <col min="11016" max="11017" width="8" style="250" customWidth="1"/>
    <col min="11018" max="11018" width="7" style="250" customWidth="1"/>
    <col min="11019" max="11019" width="5.7109375" style="250" customWidth="1"/>
    <col min="11020" max="11020" width="8" style="250" customWidth="1"/>
    <col min="11021" max="11021" width="8.85546875" style="250" bestFit="1" customWidth="1"/>
    <col min="11022" max="11028" width="8" style="250" customWidth="1"/>
    <col min="11029" max="11029" width="2.85546875" style="250" customWidth="1"/>
    <col min="11030" max="11261" width="11.42578125" style="250"/>
    <col min="11262" max="11266" width="0" style="250" hidden="1" customWidth="1"/>
    <col min="11267" max="11269" width="8" style="250" customWidth="1"/>
    <col min="11270" max="11270" width="10.42578125" style="250" customWidth="1"/>
    <col min="11271" max="11271" width="5.42578125" style="250" customWidth="1"/>
    <col min="11272" max="11273" width="8" style="250" customWidth="1"/>
    <col min="11274" max="11274" width="7" style="250" customWidth="1"/>
    <col min="11275" max="11275" width="5.7109375" style="250" customWidth="1"/>
    <col min="11276" max="11276" width="8" style="250" customWidth="1"/>
    <col min="11277" max="11277" width="8.85546875" style="250" bestFit="1" customWidth="1"/>
    <col min="11278" max="11284" width="8" style="250" customWidth="1"/>
    <col min="11285" max="11285" width="2.85546875" style="250" customWidth="1"/>
    <col min="11286" max="11517" width="11.42578125" style="250"/>
    <col min="11518" max="11522" width="0" style="250" hidden="1" customWidth="1"/>
    <col min="11523" max="11525" width="8" style="250" customWidth="1"/>
    <col min="11526" max="11526" width="10.42578125" style="250" customWidth="1"/>
    <col min="11527" max="11527" width="5.42578125" style="250" customWidth="1"/>
    <col min="11528" max="11529" width="8" style="250" customWidth="1"/>
    <col min="11530" max="11530" width="7" style="250" customWidth="1"/>
    <col min="11531" max="11531" width="5.7109375" style="250" customWidth="1"/>
    <col min="11532" max="11532" width="8" style="250" customWidth="1"/>
    <col min="11533" max="11533" width="8.85546875" style="250" bestFit="1" customWidth="1"/>
    <col min="11534" max="11540" width="8" style="250" customWidth="1"/>
    <col min="11541" max="11541" width="2.85546875" style="250" customWidth="1"/>
    <col min="11542" max="11773" width="11.42578125" style="250"/>
    <col min="11774" max="11778" width="0" style="250" hidden="1" customWidth="1"/>
    <col min="11779" max="11781" width="8" style="250" customWidth="1"/>
    <col min="11782" max="11782" width="10.42578125" style="250" customWidth="1"/>
    <col min="11783" max="11783" width="5.42578125" style="250" customWidth="1"/>
    <col min="11784" max="11785" width="8" style="250" customWidth="1"/>
    <col min="11786" max="11786" width="7" style="250" customWidth="1"/>
    <col min="11787" max="11787" width="5.7109375" style="250" customWidth="1"/>
    <col min="11788" max="11788" width="8" style="250" customWidth="1"/>
    <col min="11789" max="11789" width="8.85546875" style="250" bestFit="1" customWidth="1"/>
    <col min="11790" max="11796" width="8" style="250" customWidth="1"/>
    <col min="11797" max="11797" width="2.85546875" style="250" customWidth="1"/>
    <col min="11798" max="12029" width="11.42578125" style="250"/>
    <col min="12030" max="12034" width="0" style="250" hidden="1" customWidth="1"/>
    <col min="12035" max="12037" width="8" style="250" customWidth="1"/>
    <col min="12038" max="12038" width="10.42578125" style="250" customWidth="1"/>
    <col min="12039" max="12039" width="5.42578125" style="250" customWidth="1"/>
    <col min="12040" max="12041" width="8" style="250" customWidth="1"/>
    <col min="12042" max="12042" width="7" style="250" customWidth="1"/>
    <col min="12043" max="12043" width="5.7109375" style="250" customWidth="1"/>
    <col min="12044" max="12044" width="8" style="250" customWidth="1"/>
    <col min="12045" max="12045" width="8.85546875" style="250" bestFit="1" customWidth="1"/>
    <col min="12046" max="12052" width="8" style="250" customWidth="1"/>
    <col min="12053" max="12053" width="2.85546875" style="250" customWidth="1"/>
    <col min="12054" max="12285" width="11.42578125" style="250"/>
    <col min="12286" max="12290" width="0" style="250" hidden="1" customWidth="1"/>
    <col min="12291" max="12293" width="8" style="250" customWidth="1"/>
    <col min="12294" max="12294" width="10.42578125" style="250" customWidth="1"/>
    <col min="12295" max="12295" width="5.42578125" style="250" customWidth="1"/>
    <col min="12296" max="12297" width="8" style="250" customWidth="1"/>
    <col min="12298" max="12298" width="7" style="250" customWidth="1"/>
    <col min="12299" max="12299" width="5.7109375" style="250" customWidth="1"/>
    <col min="12300" max="12300" width="8" style="250" customWidth="1"/>
    <col min="12301" max="12301" width="8.85546875" style="250" bestFit="1" customWidth="1"/>
    <col min="12302" max="12308" width="8" style="250" customWidth="1"/>
    <col min="12309" max="12309" width="2.85546875" style="250" customWidth="1"/>
    <col min="12310" max="12541" width="11.42578125" style="250"/>
    <col min="12542" max="12546" width="0" style="250" hidden="1" customWidth="1"/>
    <col min="12547" max="12549" width="8" style="250" customWidth="1"/>
    <col min="12550" max="12550" width="10.42578125" style="250" customWidth="1"/>
    <col min="12551" max="12551" width="5.42578125" style="250" customWidth="1"/>
    <col min="12552" max="12553" width="8" style="250" customWidth="1"/>
    <col min="12554" max="12554" width="7" style="250" customWidth="1"/>
    <col min="12555" max="12555" width="5.7109375" style="250" customWidth="1"/>
    <col min="12556" max="12556" width="8" style="250" customWidth="1"/>
    <col min="12557" max="12557" width="8.85546875" style="250" bestFit="1" customWidth="1"/>
    <col min="12558" max="12564" width="8" style="250" customWidth="1"/>
    <col min="12565" max="12565" width="2.85546875" style="250" customWidth="1"/>
    <col min="12566" max="12797" width="11.42578125" style="250"/>
    <col min="12798" max="12802" width="0" style="250" hidden="1" customWidth="1"/>
    <col min="12803" max="12805" width="8" style="250" customWidth="1"/>
    <col min="12806" max="12806" width="10.42578125" style="250" customWidth="1"/>
    <col min="12807" max="12807" width="5.42578125" style="250" customWidth="1"/>
    <col min="12808" max="12809" width="8" style="250" customWidth="1"/>
    <col min="12810" max="12810" width="7" style="250" customWidth="1"/>
    <col min="12811" max="12811" width="5.7109375" style="250" customWidth="1"/>
    <col min="12812" max="12812" width="8" style="250" customWidth="1"/>
    <col min="12813" max="12813" width="8.85546875" style="250" bestFit="1" customWidth="1"/>
    <col min="12814" max="12820" width="8" style="250" customWidth="1"/>
    <col min="12821" max="12821" width="2.85546875" style="250" customWidth="1"/>
    <col min="12822" max="13053" width="11.42578125" style="250"/>
    <col min="13054" max="13058" width="0" style="250" hidden="1" customWidth="1"/>
    <col min="13059" max="13061" width="8" style="250" customWidth="1"/>
    <col min="13062" max="13062" width="10.42578125" style="250" customWidth="1"/>
    <col min="13063" max="13063" width="5.42578125" style="250" customWidth="1"/>
    <col min="13064" max="13065" width="8" style="250" customWidth="1"/>
    <col min="13066" max="13066" width="7" style="250" customWidth="1"/>
    <col min="13067" max="13067" width="5.7109375" style="250" customWidth="1"/>
    <col min="13068" max="13068" width="8" style="250" customWidth="1"/>
    <col min="13069" max="13069" width="8.85546875" style="250" bestFit="1" customWidth="1"/>
    <col min="13070" max="13076" width="8" style="250" customWidth="1"/>
    <col min="13077" max="13077" width="2.85546875" style="250" customWidth="1"/>
    <col min="13078" max="13309" width="11.42578125" style="250"/>
    <col min="13310" max="13314" width="0" style="250" hidden="1" customWidth="1"/>
    <col min="13315" max="13317" width="8" style="250" customWidth="1"/>
    <col min="13318" max="13318" width="10.42578125" style="250" customWidth="1"/>
    <col min="13319" max="13319" width="5.42578125" style="250" customWidth="1"/>
    <col min="13320" max="13321" width="8" style="250" customWidth="1"/>
    <col min="13322" max="13322" width="7" style="250" customWidth="1"/>
    <col min="13323" max="13323" width="5.7109375" style="250" customWidth="1"/>
    <col min="13324" max="13324" width="8" style="250" customWidth="1"/>
    <col min="13325" max="13325" width="8.85546875" style="250" bestFit="1" customWidth="1"/>
    <col min="13326" max="13332" width="8" style="250" customWidth="1"/>
    <col min="13333" max="13333" width="2.85546875" style="250" customWidth="1"/>
    <col min="13334" max="13565" width="11.42578125" style="250"/>
    <col min="13566" max="13570" width="0" style="250" hidden="1" customWidth="1"/>
    <col min="13571" max="13573" width="8" style="250" customWidth="1"/>
    <col min="13574" max="13574" width="10.42578125" style="250" customWidth="1"/>
    <col min="13575" max="13575" width="5.42578125" style="250" customWidth="1"/>
    <col min="13576" max="13577" width="8" style="250" customWidth="1"/>
    <col min="13578" max="13578" width="7" style="250" customWidth="1"/>
    <col min="13579" max="13579" width="5.7109375" style="250" customWidth="1"/>
    <col min="13580" max="13580" width="8" style="250" customWidth="1"/>
    <col min="13581" max="13581" width="8.85546875" style="250" bestFit="1" customWidth="1"/>
    <col min="13582" max="13588" width="8" style="250" customWidth="1"/>
    <col min="13589" max="13589" width="2.85546875" style="250" customWidth="1"/>
    <col min="13590" max="13821" width="11.42578125" style="250"/>
    <col min="13822" max="13826" width="0" style="250" hidden="1" customWidth="1"/>
    <col min="13827" max="13829" width="8" style="250" customWidth="1"/>
    <col min="13830" max="13830" width="10.42578125" style="250" customWidth="1"/>
    <col min="13831" max="13831" width="5.42578125" style="250" customWidth="1"/>
    <col min="13832" max="13833" width="8" style="250" customWidth="1"/>
    <col min="13834" max="13834" width="7" style="250" customWidth="1"/>
    <col min="13835" max="13835" width="5.7109375" style="250" customWidth="1"/>
    <col min="13836" max="13836" width="8" style="250" customWidth="1"/>
    <col min="13837" max="13837" width="8.85546875" style="250" bestFit="1" customWidth="1"/>
    <col min="13838" max="13844" width="8" style="250" customWidth="1"/>
    <col min="13845" max="13845" width="2.85546875" style="250" customWidth="1"/>
    <col min="13846" max="14077" width="11.42578125" style="250"/>
    <col min="14078" max="14082" width="0" style="250" hidden="1" customWidth="1"/>
    <col min="14083" max="14085" width="8" style="250" customWidth="1"/>
    <col min="14086" max="14086" width="10.42578125" style="250" customWidth="1"/>
    <col min="14087" max="14087" width="5.42578125" style="250" customWidth="1"/>
    <col min="14088" max="14089" width="8" style="250" customWidth="1"/>
    <col min="14090" max="14090" width="7" style="250" customWidth="1"/>
    <col min="14091" max="14091" width="5.7109375" style="250" customWidth="1"/>
    <col min="14092" max="14092" width="8" style="250" customWidth="1"/>
    <col min="14093" max="14093" width="8.85546875" style="250" bestFit="1" customWidth="1"/>
    <col min="14094" max="14100" width="8" style="250" customWidth="1"/>
    <col min="14101" max="14101" width="2.85546875" style="250" customWidth="1"/>
    <col min="14102" max="14333" width="11.42578125" style="250"/>
    <col min="14334" max="14338" width="0" style="250" hidden="1" customWidth="1"/>
    <col min="14339" max="14341" width="8" style="250" customWidth="1"/>
    <col min="14342" max="14342" width="10.42578125" style="250" customWidth="1"/>
    <col min="14343" max="14343" width="5.42578125" style="250" customWidth="1"/>
    <col min="14344" max="14345" width="8" style="250" customWidth="1"/>
    <col min="14346" max="14346" width="7" style="250" customWidth="1"/>
    <col min="14347" max="14347" width="5.7109375" style="250" customWidth="1"/>
    <col min="14348" max="14348" width="8" style="250" customWidth="1"/>
    <col min="14349" max="14349" width="8.85546875" style="250" bestFit="1" customWidth="1"/>
    <col min="14350" max="14356" width="8" style="250" customWidth="1"/>
    <col min="14357" max="14357" width="2.85546875" style="250" customWidth="1"/>
    <col min="14358" max="14589" width="11.42578125" style="250"/>
    <col min="14590" max="14594" width="0" style="250" hidden="1" customWidth="1"/>
    <col min="14595" max="14597" width="8" style="250" customWidth="1"/>
    <col min="14598" max="14598" width="10.42578125" style="250" customWidth="1"/>
    <col min="14599" max="14599" width="5.42578125" style="250" customWidth="1"/>
    <col min="14600" max="14601" width="8" style="250" customWidth="1"/>
    <col min="14602" max="14602" width="7" style="250" customWidth="1"/>
    <col min="14603" max="14603" width="5.7109375" style="250" customWidth="1"/>
    <col min="14604" max="14604" width="8" style="250" customWidth="1"/>
    <col min="14605" max="14605" width="8.85546875" style="250" bestFit="1" customWidth="1"/>
    <col min="14606" max="14612" width="8" style="250" customWidth="1"/>
    <col min="14613" max="14613" width="2.85546875" style="250" customWidth="1"/>
    <col min="14614" max="14845" width="11.42578125" style="250"/>
    <col min="14846" max="14850" width="0" style="250" hidden="1" customWidth="1"/>
    <col min="14851" max="14853" width="8" style="250" customWidth="1"/>
    <col min="14854" max="14854" width="10.42578125" style="250" customWidth="1"/>
    <col min="14855" max="14855" width="5.42578125" style="250" customWidth="1"/>
    <col min="14856" max="14857" width="8" style="250" customWidth="1"/>
    <col min="14858" max="14858" width="7" style="250" customWidth="1"/>
    <col min="14859" max="14859" width="5.7109375" style="250" customWidth="1"/>
    <col min="14860" max="14860" width="8" style="250" customWidth="1"/>
    <col min="14861" max="14861" width="8.85546875" style="250" bestFit="1" customWidth="1"/>
    <col min="14862" max="14868" width="8" style="250" customWidth="1"/>
    <col min="14869" max="14869" width="2.85546875" style="250" customWidth="1"/>
    <col min="14870" max="15101" width="11.42578125" style="250"/>
    <col min="15102" max="15106" width="0" style="250" hidden="1" customWidth="1"/>
    <col min="15107" max="15109" width="8" style="250" customWidth="1"/>
    <col min="15110" max="15110" width="10.42578125" style="250" customWidth="1"/>
    <col min="15111" max="15111" width="5.42578125" style="250" customWidth="1"/>
    <col min="15112" max="15113" width="8" style="250" customWidth="1"/>
    <col min="15114" max="15114" width="7" style="250" customWidth="1"/>
    <col min="15115" max="15115" width="5.7109375" style="250" customWidth="1"/>
    <col min="15116" max="15116" width="8" style="250" customWidth="1"/>
    <col min="15117" max="15117" width="8.85546875" style="250" bestFit="1" customWidth="1"/>
    <col min="15118" max="15124" width="8" style="250" customWidth="1"/>
    <col min="15125" max="15125" width="2.85546875" style="250" customWidth="1"/>
    <col min="15126" max="15357" width="11.42578125" style="250"/>
    <col min="15358" max="15362" width="0" style="250" hidden="1" customWidth="1"/>
    <col min="15363" max="15365" width="8" style="250" customWidth="1"/>
    <col min="15366" max="15366" width="10.42578125" style="250" customWidth="1"/>
    <col min="15367" max="15367" width="5.42578125" style="250" customWidth="1"/>
    <col min="15368" max="15369" width="8" style="250" customWidth="1"/>
    <col min="15370" max="15370" width="7" style="250" customWidth="1"/>
    <col min="15371" max="15371" width="5.7109375" style="250" customWidth="1"/>
    <col min="15372" max="15372" width="8" style="250" customWidth="1"/>
    <col min="15373" max="15373" width="8.85546875" style="250" bestFit="1" customWidth="1"/>
    <col min="15374" max="15380" width="8" style="250" customWidth="1"/>
    <col min="15381" max="15381" width="2.85546875" style="250" customWidth="1"/>
    <col min="15382" max="15613" width="11.42578125" style="250"/>
    <col min="15614" max="15618" width="0" style="250" hidden="1" customWidth="1"/>
    <col min="15619" max="15621" width="8" style="250" customWidth="1"/>
    <col min="15622" max="15622" width="10.42578125" style="250" customWidth="1"/>
    <col min="15623" max="15623" width="5.42578125" style="250" customWidth="1"/>
    <col min="15624" max="15625" width="8" style="250" customWidth="1"/>
    <col min="15626" max="15626" width="7" style="250" customWidth="1"/>
    <col min="15627" max="15627" width="5.7109375" style="250" customWidth="1"/>
    <col min="15628" max="15628" width="8" style="250" customWidth="1"/>
    <col min="15629" max="15629" width="8.85546875" style="250" bestFit="1" customWidth="1"/>
    <col min="15630" max="15636" width="8" style="250" customWidth="1"/>
    <col min="15637" max="15637" width="2.85546875" style="250" customWidth="1"/>
    <col min="15638" max="15869" width="11.42578125" style="250"/>
    <col min="15870" max="15874" width="0" style="250" hidden="1" customWidth="1"/>
    <col min="15875" max="15877" width="8" style="250" customWidth="1"/>
    <col min="15878" max="15878" width="10.42578125" style="250" customWidth="1"/>
    <col min="15879" max="15879" width="5.42578125" style="250" customWidth="1"/>
    <col min="15880" max="15881" width="8" style="250" customWidth="1"/>
    <col min="15882" max="15882" width="7" style="250" customWidth="1"/>
    <col min="15883" max="15883" width="5.7109375" style="250" customWidth="1"/>
    <col min="15884" max="15884" width="8" style="250" customWidth="1"/>
    <col min="15885" max="15885" width="8.85546875" style="250" bestFit="1" customWidth="1"/>
    <col min="15886" max="15892" width="8" style="250" customWidth="1"/>
    <col min="15893" max="15893" width="2.85546875" style="250" customWidth="1"/>
    <col min="15894" max="16125" width="11.42578125" style="250"/>
    <col min="16126" max="16130" width="0" style="250" hidden="1" customWidth="1"/>
    <col min="16131" max="16133" width="8" style="250" customWidth="1"/>
    <col min="16134" max="16134" width="10.42578125" style="250" customWidth="1"/>
    <col min="16135" max="16135" width="5.42578125" style="250" customWidth="1"/>
    <col min="16136" max="16137" width="8" style="250" customWidth="1"/>
    <col min="16138" max="16138" width="7" style="250" customWidth="1"/>
    <col min="16139" max="16139" width="5.7109375" style="250" customWidth="1"/>
    <col min="16140" max="16140" width="8" style="250" customWidth="1"/>
    <col min="16141" max="16141" width="8.85546875" style="250" bestFit="1" customWidth="1"/>
    <col min="16142" max="16148" width="8" style="250" customWidth="1"/>
    <col min="16149" max="16149" width="2.85546875" style="250" customWidth="1"/>
    <col min="16150" max="16384" width="11.42578125" style="250"/>
  </cols>
  <sheetData>
    <row r="1" spans="2:38" s="215" customFormat="1" ht="22.5" customHeight="1" thickBot="1" x14ac:dyDescent="0.25">
      <c r="B1" s="214"/>
      <c r="C1" s="214"/>
      <c r="D1" s="214"/>
      <c r="E1" s="214"/>
      <c r="F1" s="405" t="s">
        <v>2414</v>
      </c>
      <c r="G1" s="385"/>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6"/>
    </row>
    <row r="2" spans="2:38" s="215" customFormat="1" ht="23.25" customHeight="1" thickBot="1" x14ac:dyDescent="0.25">
      <c r="B2" s="214"/>
      <c r="C2" s="214"/>
      <c r="D2" s="214"/>
      <c r="E2" s="214"/>
      <c r="F2" s="384" t="s">
        <v>361</v>
      </c>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385"/>
      <c r="AJ2" s="385"/>
      <c r="AK2" s="385"/>
      <c r="AL2" s="386"/>
    </row>
    <row r="3" spans="2:38" s="215" customFormat="1" ht="18.75" customHeight="1" thickBot="1" x14ac:dyDescent="0.25">
      <c r="B3" s="214"/>
      <c r="C3" s="214"/>
      <c r="D3" s="214"/>
      <c r="E3" s="214"/>
      <c r="F3" s="384" t="s">
        <v>362</v>
      </c>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6"/>
    </row>
    <row r="4" spans="2:38" s="215" customFormat="1" ht="18.75" customHeight="1" thickBot="1" x14ac:dyDescent="0.25">
      <c r="B4" s="214"/>
      <c r="C4" s="214"/>
      <c r="D4" s="214"/>
      <c r="E4" s="214"/>
      <c r="F4" s="406" t="s">
        <v>363</v>
      </c>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8"/>
    </row>
    <row r="5" spans="2:38" s="215" customFormat="1" x14ac:dyDescent="0.2">
      <c r="B5" s="214"/>
      <c r="C5" s="214"/>
      <c r="D5" s="214"/>
      <c r="E5" s="214"/>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row>
    <row r="6" spans="2:38" s="215" customFormat="1" x14ac:dyDescent="0.2">
      <c r="B6" s="214"/>
      <c r="C6" s="214"/>
      <c r="D6" s="214"/>
      <c r="E6" s="214"/>
      <c r="F6" s="217">
        <v>7002</v>
      </c>
      <c r="G6" s="218" t="s">
        <v>3</v>
      </c>
      <c r="H6" s="217">
        <v>7003</v>
      </c>
      <c r="I6" s="219" t="s">
        <v>4</v>
      </c>
      <c r="J6" s="217">
        <v>7004</v>
      </c>
    </row>
    <row r="7" spans="2:38" s="215" customFormat="1" x14ac:dyDescent="0.2">
      <c r="B7" s="214"/>
      <c r="C7" s="214"/>
      <c r="D7" s="214"/>
      <c r="E7" s="214"/>
      <c r="F7" s="217">
        <v>7026</v>
      </c>
      <c r="G7" s="218" t="s">
        <v>3</v>
      </c>
      <c r="H7" s="217">
        <v>7010</v>
      </c>
      <c r="I7" s="219" t="s">
        <v>4</v>
      </c>
      <c r="J7" s="217">
        <v>7015</v>
      </c>
      <c r="K7" s="215" t="s">
        <v>4</v>
      </c>
      <c r="L7" s="215">
        <v>7020</v>
      </c>
    </row>
    <row r="8" spans="2:38" s="215" customFormat="1" x14ac:dyDescent="0.2">
      <c r="B8" s="214"/>
      <c r="C8" s="214"/>
      <c r="D8" s="214"/>
      <c r="E8" s="214"/>
      <c r="F8" s="217">
        <v>7027</v>
      </c>
      <c r="G8" s="218" t="s">
        <v>3</v>
      </c>
      <c r="H8" s="217">
        <v>7011</v>
      </c>
      <c r="I8" s="219" t="s">
        <v>4</v>
      </c>
      <c r="J8" s="217">
        <v>7016</v>
      </c>
      <c r="K8" s="215" t="s">
        <v>4</v>
      </c>
      <c r="L8" s="215">
        <v>7021</v>
      </c>
    </row>
    <row r="9" spans="2:38" s="215" customFormat="1" x14ac:dyDescent="0.2">
      <c r="B9" s="214"/>
      <c r="C9" s="214"/>
      <c r="D9" s="214"/>
      <c r="E9" s="214"/>
      <c r="F9" s="217">
        <v>7028</v>
      </c>
      <c r="G9" s="218" t="s">
        <v>3</v>
      </c>
      <c r="H9" s="217">
        <v>7012</v>
      </c>
      <c r="I9" s="219" t="s">
        <v>4</v>
      </c>
      <c r="J9" s="217">
        <v>7017</v>
      </c>
      <c r="K9" s="215" t="s">
        <v>4</v>
      </c>
      <c r="L9" s="215">
        <v>7022</v>
      </c>
    </row>
    <row r="10" spans="2:38" s="215" customFormat="1" x14ac:dyDescent="0.2">
      <c r="B10" s="214"/>
      <c r="C10" s="214"/>
      <c r="D10" s="214"/>
      <c r="E10" s="214"/>
      <c r="F10" s="217">
        <v>7029</v>
      </c>
      <c r="G10" s="218" t="s">
        <v>3</v>
      </c>
      <c r="H10" s="217">
        <v>7013</v>
      </c>
      <c r="I10" s="219" t="s">
        <v>4</v>
      </c>
      <c r="J10" s="217">
        <v>7018</v>
      </c>
      <c r="K10" s="215" t="s">
        <v>4</v>
      </c>
      <c r="L10" s="215">
        <v>7023</v>
      </c>
    </row>
    <row r="11" spans="2:38" s="215" customFormat="1" x14ac:dyDescent="0.2">
      <c r="B11" s="214"/>
      <c r="C11" s="214"/>
      <c r="D11" s="214"/>
      <c r="E11" s="214"/>
      <c r="F11" s="217">
        <v>7030</v>
      </c>
      <c r="G11" s="218" t="s">
        <v>3</v>
      </c>
      <c r="H11" s="217">
        <v>7014</v>
      </c>
      <c r="I11" s="219" t="s">
        <v>4</v>
      </c>
      <c r="J11" s="217">
        <v>7019</v>
      </c>
      <c r="K11" s="215" t="s">
        <v>4</v>
      </c>
      <c r="L11" s="215">
        <v>7024</v>
      </c>
    </row>
    <row r="12" spans="2:38" s="215" customFormat="1" x14ac:dyDescent="0.2">
      <c r="B12" s="214"/>
      <c r="C12" s="214"/>
      <c r="D12" s="214"/>
      <c r="E12" s="214"/>
      <c r="F12" s="215">
        <v>7014</v>
      </c>
      <c r="G12" s="215" t="s">
        <v>3</v>
      </c>
      <c r="H12" s="215">
        <v>7010</v>
      </c>
      <c r="I12" s="215" t="s">
        <v>4</v>
      </c>
      <c r="J12" s="215">
        <v>7011</v>
      </c>
      <c r="K12" s="215" t="s">
        <v>4</v>
      </c>
      <c r="L12" s="215">
        <v>7012</v>
      </c>
      <c r="M12" s="215" t="s">
        <v>4</v>
      </c>
      <c r="N12" s="215">
        <v>7013</v>
      </c>
    </row>
    <row r="13" spans="2:38" s="215" customFormat="1" x14ac:dyDescent="0.2">
      <c r="B13" s="214"/>
      <c r="C13" s="214"/>
      <c r="D13" s="214"/>
      <c r="E13" s="214"/>
      <c r="F13" s="217">
        <v>7019</v>
      </c>
      <c r="G13" s="218" t="s">
        <v>3</v>
      </c>
      <c r="H13" s="217">
        <v>7015</v>
      </c>
      <c r="I13" s="219" t="s">
        <v>4</v>
      </c>
      <c r="J13" s="217">
        <v>7016</v>
      </c>
      <c r="K13" s="215" t="s">
        <v>4</v>
      </c>
      <c r="L13" s="215">
        <v>7017</v>
      </c>
      <c r="M13" s="215" t="s">
        <v>4</v>
      </c>
      <c r="N13" s="215">
        <v>7018</v>
      </c>
    </row>
    <row r="14" spans="2:38" s="215" customFormat="1" x14ac:dyDescent="0.2">
      <c r="B14" s="214"/>
      <c r="C14" s="214"/>
      <c r="D14" s="214"/>
      <c r="E14" s="214"/>
      <c r="F14" s="217">
        <v>7024</v>
      </c>
      <c r="G14" s="218" t="s">
        <v>3</v>
      </c>
      <c r="H14" s="217">
        <v>7020</v>
      </c>
      <c r="I14" s="219" t="s">
        <v>4</v>
      </c>
      <c r="J14" s="217">
        <v>7021</v>
      </c>
      <c r="K14" s="215" t="s">
        <v>4</v>
      </c>
      <c r="L14" s="215">
        <v>7022</v>
      </c>
      <c r="M14" s="215" t="s">
        <v>4</v>
      </c>
      <c r="N14" s="215">
        <v>7023</v>
      </c>
    </row>
    <row r="15" spans="2:38" s="215" customFormat="1" x14ac:dyDescent="0.2">
      <c r="B15" s="214"/>
      <c r="C15" s="214"/>
      <c r="D15" s="214"/>
      <c r="E15" s="214"/>
      <c r="F15" s="217">
        <v>7030</v>
      </c>
      <c r="G15" s="218" t="s">
        <v>3</v>
      </c>
      <c r="H15" s="217">
        <v>7026</v>
      </c>
      <c r="I15" s="219" t="s">
        <v>4</v>
      </c>
      <c r="J15" s="217">
        <v>7027</v>
      </c>
      <c r="K15" s="215" t="s">
        <v>4</v>
      </c>
      <c r="L15" s="215">
        <v>7028</v>
      </c>
      <c r="M15" s="215" t="s">
        <v>4</v>
      </c>
      <c r="N15" s="215">
        <v>7029</v>
      </c>
    </row>
    <row r="16" spans="2:38" s="215" customFormat="1" ht="12" thickBot="1" x14ac:dyDescent="0.25">
      <c r="B16" s="214"/>
      <c r="C16" s="214"/>
      <c r="D16" s="214"/>
      <c r="E16" s="214"/>
    </row>
    <row r="17" spans="2:40" s="215" customFormat="1" ht="21.75" customHeight="1" thickBot="1" x14ac:dyDescent="0.25">
      <c r="B17" s="214"/>
      <c r="C17" s="214"/>
      <c r="D17" s="214"/>
      <c r="E17" s="214"/>
      <c r="F17" s="384" t="s">
        <v>364</v>
      </c>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6"/>
    </row>
    <row r="18" spans="2:40" s="215" customFormat="1" x14ac:dyDescent="0.2">
      <c r="B18" s="214"/>
      <c r="C18" s="214"/>
      <c r="D18" s="214"/>
      <c r="E18" s="214"/>
      <c r="F18" s="215">
        <v>8098</v>
      </c>
      <c r="G18" s="215" t="s">
        <v>3</v>
      </c>
      <c r="H18" s="215">
        <v>8003</v>
      </c>
      <c r="I18" s="215" t="s">
        <v>4</v>
      </c>
      <c r="J18" s="215">
        <v>8009</v>
      </c>
      <c r="K18" s="215" t="s">
        <v>4</v>
      </c>
      <c r="L18" s="215">
        <v>8015</v>
      </c>
      <c r="M18" s="215" t="s">
        <v>4</v>
      </c>
      <c r="N18" s="215">
        <v>8021</v>
      </c>
      <c r="O18" s="215" t="s">
        <v>4</v>
      </c>
      <c r="P18" s="215">
        <v>8027</v>
      </c>
      <c r="Q18" s="215" t="s">
        <v>4</v>
      </c>
      <c r="R18" s="215">
        <v>8033</v>
      </c>
      <c r="S18" s="215" t="s">
        <v>4</v>
      </c>
      <c r="T18" s="215">
        <v>8039</v>
      </c>
      <c r="U18" s="215" t="s">
        <v>4</v>
      </c>
      <c r="V18" s="215">
        <v>8045</v>
      </c>
      <c r="W18" s="215" t="s">
        <v>4</v>
      </c>
      <c r="X18" s="215">
        <v>8051</v>
      </c>
      <c r="Y18" s="215" t="s">
        <v>4</v>
      </c>
      <c r="Z18" s="215">
        <v>8057</v>
      </c>
      <c r="AA18" s="215" t="s">
        <v>4</v>
      </c>
      <c r="AB18" s="215">
        <v>8063</v>
      </c>
      <c r="AC18" s="215" t="s">
        <v>4</v>
      </c>
      <c r="AD18" s="215">
        <v>8069</v>
      </c>
      <c r="AE18" s="215" t="s">
        <v>4</v>
      </c>
      <c r="AF18" s="215">
        <v>8075</v>
      </c>
      <c r="AG18" s="215" t="s">
        <v>4</v>
      </c>
      <c r="AH18" s="215">
        <v>8081</v>
      </c>
      <c r="AI18" s="215" t="s">
        <v>4</v>
      </c>
      <c r="AJ18" s="215">
        <v>8087</v>
      </c>
      <c r="AK18" s="215" t="s">
        <v>4</v>
      </c>
      <c r="AL18" s="215">
        <v>8093</v>
      </c>
    </row>
    <row r="19" spans="2:40" s="215" customFormat="1" x14ac:dyDescent="0.2">
      <c r="B19" s="214"/>
      <c r="C19" s="214"/>
      <c r="D19" s="214"/>
      <c r="E19" s="214"/>
      <c r="F19" s="215">
        <v>8099</v>
      </c>
      <c r="G19" s="215" t="s">
        <v>3</v>
      </c>
      <c r="H19" s="215">
        <v>8005</v>
      </c>
      <c r="I19" s="215" t="s">
        <v>4</v>
      </c>
      <c r="J19" s="215">
        <v>8011</v>
      </c>
      <c r="K19" s="215" t="s">
        <v>4</v>
      </c>
      <c r="L19" s="215">
        <v>8017</v>
      </c>
      <c r="M19" s="215" t="s">
        <v>4</v>
      </c>
      <c r="N19" s="215">
        <v>8023</v>
      </c>
      <c r="O19" s="215" t="s">
        <v>4</v>
      </c>
      <c r="P19" s="215">
        <v>8029</v>
      </c>
      <c r="Q19" s="215" t="s">
        <v>4</v>
      </c>
      <c r="R19" s="215">
        <v>8035</v>
      </c>
      <c r="S19" s="215" t="s">
        <v>4</v>
      </c>
      <c r="T19" s="215">
        <v>8041</v>
      </c>
      <c r="U19" s="215" t="s">
        <v>4</v>
      </c>
      <c r="V19" s="215">
        <v>8047</v>
      </c>
      <c r="W19" s="215" t="s">
        <v>4</v>
      </c>
      <c r="X19" s="215">
        <v>8053</v>
      </c>
      <c r="Y19" s="215" t="s">
        <v>4</v>
      </c>
      <c r="Z19" s="215">
        <v>8059</v>
      </c>
      <c r="AA19" s="215" t="s">
        <v>4</v>
      </c>
      <c r="AB19" s="215">
        <v>8065</v>
      </c>
      <c r="AC19" s="215" t="s">
        <v>4</v>
      </c>
      <c r="AD19" s="215">
        <v>8071</v>
      </c>
      <c r="AE19" s="215" t="s">
        <v>4</v>
      </c>
      <c r="AF19" s="215">
        <v>8077</v>
      </c>
      <c r="AG19" s="215" t="s">
        <v>4</v>
      </c>
      <c r="AH19" s="215">
        <v>8083</v>
      </c>
      <c r="AI19" s="215" t="s">
        <v>4</v>
      </c>
      <c r="AJ19" s="215">
        <v>8089</v>
      </c>
      <c r="AK19" s="215" t="s">
        <v>4</v>
      </c>
      <c r="AL19" s="215">
        <v>8095</v>
      </c>
      <c r="AN19" s="215" t="s">
        <v>365</v>
      </c>
    </row>
    <row r="20" spans="2:40" s="215" customFormat="1" x14ac:dyDescent="0.2">
      <c r="B20" s="214"/>
      <c r="C20" s="214"/>
      <c r="D20" s="214"/>
      <c r="E20" s="214"/>
      <c r="F20" s="215">
        <v>8100</v>
      </c>
      <c r="G20" s="215" t="s">
        <v>3</v>
      </c>
      <c r="H20" s="215">
        <v>8007</v>
      </c>
      <c r="I20" s="215" t="s">
        <v>4</v>
      </c>
      <c r="J20" s="215">
        <v>8013</v>
      </c>
      <c r="K20" s="215" t="s">
        <v>4</v>
      </c>
      <c r="L20" s="215">
        <v>8019</v>
      </c>
      <c r="M20" s="215" t="s">
        <v>4</v>
      </c>
      <c r="N20" s="215">
        <v>8025</v>
      </c>
      <c r="O20" s="215" t="s">
        <v>4</v>
      </c>
      <c r="P20" s="215">
        <v>8031</v>
      </c>
      <c r="Q20" s="215" t="s">
        <v>4</v>
      </c>
      <c r="R20" s="215">
        <v>8037</v>
      </c>
      <c r="S20" s="215" t="s">
        <v>4</v>
      </c>
      <c r="T20" s="215">
        <v>8043</v>
      </c>
      <c r="U20" s="215" t="s">
        <v>4</v>
      </c>
      <c r="V20" s="215">
        <v>8049</v>
      </c>
      <c r="W20" s="215" t="s">
        <v>4</v>
      </c>
      <c r="X20" s="215">
        <v>8055</v>
      </c>
      <c r="Y20" s="215" t="s">
        <v>4</v>
      </c>
      <c r="Z20" s="215">
        <v>8061</v>
      </c>
      <c r="AA20" s="215" t="s">
        <v>4</v>
      </c>
      <c r="AB20" s="215">
        <v>8067</v>
      </c>
      <c r="AC20" s="215" t="s">
        <v>4</v>
      </c>
      <c r="AD20" s="215">
        <v>8073</v>
      </c>
      <c r="AE20" s="215" t="s">
        <v>4</v>
      </c>
      <c r="AF20" s="215">
        <v>8079</v>
      </c>
      <c r="AG20" s="215" t="s">
        <v>4</v>
      </c>
      <c r="AH20" s="215">
        <v>8085</v>
      </c>
      <c r="AI20" s="215" t="s">
        <v>4</v>
      </c>
      <c r="AJ20" s="215">
        <v>8091</v>
      </c>
      <c r="AK20" s="215" t="s">
        <v>4</v>
      </c>
      <c r="AL20" s="215">
        <v>8097</v>
      </c>
    </row>
    <row r="21" spans="2:40" s="215" customFormat="1" ht="12" thickBot="1" x14ac:dyDescent="0.25">
      <c r="B21" s="214"/>
      <c r="C21" s="214"/>
      <c r="D21" s="214"/>
      <c r="E21" s="214"/>
    </row>
    <row r="22" spans="2:40" s="215" customFormat="1" ht="23.25" customHeight="1" thickBot="1" x14ac:dyDescent="0.25">
      <c r="B22" s="214"/>
      <c r="C22" s="214"/>
      <c r="D22" s="214"/>
      <c r="E22" s="214"/>
      <c r="F22" s="384" t="s">
        <v>366</v>
      </c>
      <c r="G22" s="385"/>
      <c r="H22" s="385"/>
      <c r="I22" s="385"/>
      <c r="J22" s="385"/>
      <c r="K22" s="385"/>
      <c r="L22" s="385"/>
      <c r="M22" s="385"/>
      <c r="N22" s="385"/>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6"/>
    </row>
    <row r="23" spans="2:40" s="215" customFormat="1" x14ac:dyDescent="0.2">
      <c r="B23" s="214"/>
      <c r="C23" s="214"/>
      <c r="D23" s="214"/>
      <c r="E23" s="214"/>
      <c r="F23" s="221"/>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row>
    <row r="24" spans="2:40" s="215" customFormat="1" x14ac:dyDescent="0.2">
      <c r="B24" s="214"/>
      <c r="C24" s="214"/>
      <c r="D24" s="214"/>
      <c r="E24" s="214"/>
      <c r="F24" s="221">
        <v>9052</v>
      </c>
      <c r="G24" s="215" t="s">
        <v>3</v>
      </c>
      <c r="H24" s="221">
        <v>9005</v>
      </c>
      <c r="I24" s="215" t="s">
        <v>4</v>
      </c>
      <c r="J24" s="221">
        <v>9013</v>
      </c>
      <c r="K24" s="215" t="s">
        <v>4</v>
      </c>
      <c r="L24" s="221">
        <v>9021</v>
      </c>
      <c r="M24" s="215" t="s">
        <v>4</v>
      </c>
      <c r="N24" s="215">
        <v>9029</v>
      </c>
      <c r="O24" s="215" t="s">
        <v>4</v>
      </c>
      <c r="P24" s="215">
        <v>9037</v>
      </c>
      <c r="Q24" s="215" t="s">
        <v>4</v>
      </c>
      <c r="R24" s="214">
        <v>9045</v>
      </c>
      <c r="S24" s="216"/>
      <c r="T24" s="216"/>
      <c r="U24" s="216"/>
      <c r="V24" s="216"/>
      <c r="W24" s="216"/>
      <c r="X24" s="216"/>
      <c r="Y24" s="216"/>
      <c r="Z24" s="216"/>
      <c r="AA24" s="216"/>
      <c r="AB24" s="216"/>
      <c r="AC24" s="216"/>
      <c r="AD24" s="216"/>
      <c r="AE24" s="216"/>
      <c r="AF24" s="216"/>
      <c r="AG24" s="216"/>
      <c r="AH24" s="216"/>
      <c r="AI24" s="216"/>
      <c r="AJ24" s="216"/>
      <c r="AK24" s="216"/>
      <c r="AL24" s="216"/>
    </row>
    <row r="25" spans="2:40" s="215" customFormat="1" x14ac:dyDescent="0.2">
      <c r="B25" s="214"/>
      <c r="C25" s="214"/>
      <c r="D25" s="214"/>
      <c r="E25" s="214"/>
      <c r="F25" s="221">
        <v>9053</v>
      </c>
      <c r="G25" s="215" t="s">
        <v>3</v>
      </c>
      <c r="H25" s="221">
        <v>9006</v>
      </c>
      <c r="I25" s="215" t="s">
        <v>4</v>
      </c>
      <c r="J25" s="221">
        <v>9014</v>
      </c>
      <c r="K25" s="215" t="s">
        <v>4</v>
      </c>
      <c r="L25" s="221">
        <v>9022</v>
      </c>
      <c r="M25" s="215" t="s">
        <v>4</v>
      </c>
      <c r="N25" s="215">
        <v>9030</v>
      </c>
      <c r="O25" s="215" t="s">
        <v>4</v>
      </c>
      <c r="P25" s="215">
        <v>9038</v>
      </c>
      <c r="Q25" s="215" t="s">
        <v>4</v>
      </c>
      <c r="R25" s="214">
        <v>9046</v>
      </c>
      <c r="S25" s="216"/>
      <c r="T25" s="216"/>
      <c r="U25" s="216"/>
      <c r="V25" s="216"/>
      <c r="W25" s="216"/>
      <c r="X25" s="216"/>
      <c r="Y25" s="216"/>
      <c r="Z25" s="216"/>
      <c r="AA25" s="216"/>
      <c r="AB25" s="216"/>
      <c r="AC25" s="216"/>
      <c r="AD25" s="216"/>
      <c r="AE25" s="216"/>
      <c r="AF25" s="216"/>
      <c r="AG25" s="216"/>
      <c r="AH25" s="216"/>
      <c r="AI25" s="216"/>
      <c r="AJ25" s="216"/>
      <c r="AK25" s="216"/>
      <c r="AL25" s="216"/>
    </row>
    <row r="26" spans="2:40" s="215" customFormat="1" x14ac:dyDescent="0.2">
      <c r="B26" s="214"/>
      <c r="C26" s="214"/>
      <c r="D26" s="214"/>
      <c r="E26" s="214"/>
      <c r="F26" s="221">
        <v>9054</v>
      </c>
      <c r="G26" s="215" t="s">
        <v>3</v>
      </c>
      <c r="H26" s="221">
        <v>9007</v>
      </c>
      <c r="I26" s="215" t="s">
        <v>4</v>
      </c>
      <c r="J26" s="221">
        <v>9015</v>
      </c>
      <c r="K26" s="215" t="s">
        <v>4</v>
      </c>
      <c r="L26" s="221">
        <v>9023</v>
      </c>
      <c r="M26" s="215" t="s">
        <v>4</v>
      </c>
      <c r="N26" s="215">
        <v>9031</v>
      </c>
      <c r="O26" s="215" t="s">
        <v>4</v>
      </c>
      <c r="P26" s="215">
        <v>9039</v>
      </c>
      <c r="Q26" s="257" t="s">
        <v>4</v>
      </c>
      <c r="R26" s="214">
        <v>9047</v>
      </c>
      <c r="S26" s="216"/>
      <c r="T26" s="216"/>
      <c r="U26" s="216"/>
      <c r="V26" s="216"/>
      <c r="W26" s="216"/>
      <c r="X26" s="216"/>
      <c r="Y26" s="216"/>
      <c r="Z26" s="216"/>
      <c r="AA26" s="216"/>
      <c r="AB26" s="216"/>
      <c r="AC26" s="216"/>
      <c r="AD26" s="216"/>
      <c r="AE26" s="216"/>
      <c r="AF26" s="216"/>
      <c r="AG26" s="216"/>
      <c r="AH26" s="216"/>
      <c r="AI26" s="216"/>
      <c r="AJ26" s="216"/>
      <c r="AK26" s="216"/>
      <c r="AL26" s="216"/>
    </row>
    <row r="27" spans="2:40" s="215" customFormat="1" x14ac:dyDescent="0.2">
      <c r="B27" s="214"/>
      <c r="C27" s="214"/>
      <c r="D27" s="214"/>
      <c r="E27" s="214"/>
      <c r="F27" s="221">
        <v>9055</v>
      </c>
      <c r="G27" s="215" t="s">
        <v>3</v>
      </c>
      <c r="H27" s="221">
        <v>9009</v>
      </c>
      <c r="I27" s="215" t="s">
        <v>4</v>
      </c>
      <c r="J27" s="221">
        <v>9017</v>
      </c>
      <c r="K27" s="215" t="s">
        <v>4</v>
      </c>
      <c r="L27" s="221">
        <v>9025</v>
      </c>
      <c r="M27" s="215" t="s">
        <v>4</v>
      </c>
      <c r="N27" s="215">
        <v>9033</v>
      </c>
      <c r="O27" s="215" t="s">
        <v>4</v>
      </c>
      <c r="P27" s="215">
        <v>9041</v>
      </c>
      <c r="Q27" s="257" t="s">
        <v>4</v>
      </c>
      <c r="R27" s="214">
        <v>9049</v>
      </c>
      <c r="S27" s="216"/>
      <c r="T27" s="216"/>
      <c r="U27" s="216"/>
      <c r="V27" s="216"/>
      <c r="W27" s="216"/>
      <c r="X27" s="216"/>
      <c r="Y27" s="216"/>
      <c r="Z27" s="216"/>
      <c r="AA27" s="216"/>
      <c r="AB27" s="216"/>
      <c r="AC27" s="216"/>
      <c r="AD27" s="216"/>
      <c r="AE27" s="216"/>
      <c r="AF27" s="216"/>
      <c r="AG27" s="216"/>
      <c r="AH27" s="216"/>
      <c r="AI27" s="216"/>
      <c r="AJ27" s="216"/>
      <c r="AK27" s="216"/>
      <c r="AL27" s="216"/>
    </row>
    <row r="28" spans="2:40" s="215" customFormat="1" x14ac:dyDescent="0.2">
      <c r="B28" s="214"/>
      <c r="C28" s="214"/>
      <c r="D28" s="214"/>
      <c r="E28" s="214"/>
      <c r="F28" s="221">
        <v>9056</v>
      </c>
      <c r="G28" s="248" t="s">
        <v>3</v>
      </c>
      <c r="H28" s="221">
        <v>9010</v>
      </c>
      <c r="I28" s="248" t="s">
        <v>4</v>
      </c>
      <c r="J28" s="221">
        <v>9018</v>
      </c>
      <c r="K28" s="248" t="s">
        <v>4</v>
      </c>
      <c r="L28" s="221">
        <v>9026</v>
      </c>
      <c r="M28" s="248" t="s">
        <v>4</v>
      </c>
      <c r="N28" s="221">
        <v>9034</v>
      </c>
      <c r="O28" s="248" t="s">
        <v>4</v>
      </c>
      <c r="P28" s="221">
        <v>9042</v>
      </c>
      <c r="Q28" s="257" t="s">
        <v>4</v>
      </c>
      <c r="R28" s="214">
        <v>9050</v>
      </c>
      <c r="S28" s="216"/>
      <c r="T28" s="216"/>
      <c r="U28" s="216"/>
      <c r="V28" s="216"/>
      <c r="W28" s="216"/>
      <c r="X28" s="216"/>
      <c r="Y28" s="216"/>
      <c r="Z28" s="216"/>
      <c r="AA28" s="216"/>
      <c r="AB28" s="216"/>
      <c r="AC28" s="216"/>
      <c r="AD28" s="216"/>
      <c r="AE28" s="216"/>
      <c r="AF28" s="216"/>
      <c r="AG28" s="216"/>
      <c r="AH28" s="216"/>
      <c r="AI28" s="216"/>
      <c r="AJ28" s="216"/>
      <c r="AK28" s="216"/>
      <c r="AL28" s="216"/>
    </row>
    <row r="29" spans="2:40" s="215" customFormat="1" x14ac:dyDescent="0.2">
      <c r="B29" s="214"/>
      <c r="C29" s="214"/>
      <c r="D29" s="214"/>
      <c r="E29" s="214"/>
      <c r="F29" s="221">
        <v>9105</v>
      </c>
      <c r="G29" s="215" t="s">
        <v>3</v>
      </c>
      <c r="H29" s="221">
        <v>9059</v>
      </c>
      <c r="I29" s="215" t="s">
        <v>4</v>
      </c>
      <c r="J29" s="221">
        <v>9063</v>
      </c>
      <c r="K29" s="215" t="s">
        <v>4</v>
      </c>
      <c r="L29" s="221">
        <v>9067</v>
      </c>
      <c r="M29" s="215" t="s">
        <v>4</v>
      </c>
      <c r="N29" s="215">
        <v>9071</v>
      </c>
      <c r="O29" s="215" t="s">
        <v>4</v>
      </c>
      <c r="P29" s="215">
        <v>9075</v>
      </c>
      <c r="Q29" s="215" t="s">
        <v>4</v>
      </c>
      <c r="R29" s="215">
        <v>9079</v>
      </c>
      <c r="S29" s="215" t="s">
        <v>4</v>
      </c>
      <c r="T29" s="215">
        <v>9083</v>
      </c>
      <c r="U29" s="215" t="s">
        <v>4</v>
      </c>
      <c r="V29" s="215">
        <v>9087</v>
      </c>
      <c r="W29" s="215" t="s">
        <v>4</v>
      </c>
      <c r="X29" s="215">
        <v>9091</v>
      </c>
      <c r="Y29" s="215" t="s">
        <v>4</v>
      </c>
      <c r="Z29" s="215">
        <v>9095</v>
      </c>
      <c r="AA29" s="215" t="s">
        <v>4</v>
      </c>
      <c r="AB29" s="215">
        <v>9099</v>
      </c>
      <c r="AC29" s="215" t="s">
        <v>4</v>
      </c>
      <c r="AD29" s="215">
        <v>9102</v>
      </c>
    </row>
    <row r="30" spans="2:40" s="215" customFormat="1" ht="12" thickBot="1" x14ac:dyDescent="0.25">
      <c r="B30" s="214"/>
      <c r="C30" s="214"/>
      <c r="D30" s="214"/>
      <c r="E30" s="214"/>
    </row>
    <row r="31" spans="2:40" s="215" customFormat="1" ht="23.25" customHeight="1" thickBot="1" x14ac:dyDescent="0.25">
      <c r="B31" s="214"/>
      <c r="C31" s="214"/>
      <c r="D31" s="214"/>
      <c r="E31" s="214"/>
      <c r="F31" s="384" t="s">
        <v>367</v>
      </c>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6"/>
    </row>
    <row r="32" spans="2:40" s="215" customFormat="1" x14ac:dyDescent="0.2">
      <c r="B32" s="214"/>
      <c r="C32" s="214"/>
      <c r="D32" s="214"/>
      <c r="E32" s="214"/>
      <c r="F32" s="258">
        <v>10030</v>
      </c>
      <c r="G32" s="259" t="s">
        <v>3</v>
      </c>
      <c r="H32" s="258">
        <v>10012</v>
      </c>
      <c r="I32" s="259" t="s">
        <v>4</v>
      </c>
      <c r="J32" s="258">
        <v>10020</v>
      </c>
      <c r="K32" s="259" t="s">
        <v>4</v>
      </c>
      <c r="L32" s="258">
        <v>10028</v>
      </c>
      <c r="M32" s="223"/>
      <c r="N32" s="223"/>
      <c r="O32" s="223"/>
      <c r="P32" s="223"/>
      <c r="Q32" s="223"/>
      <c r="R32" s="223"/>
      <c r="S32" s="223"/>
      <c r="T32" s="223"/>
      <c r="U32" s="216"/>
      <c r="V32" s="216"/>
      <c r="W32" s="216"/>
      <c r="X32" s="216"/>
      <c r="Y32" s="216"/>
      <c r="Z32" s="216"/>
      <c r="AA32" s="216"/>
      <c r="AB32" s="216"/>
      <c r="AC32" s="216"/>
      <c r="AD32" s="216"/>
      <c r="AE32" s="216"/>
      <c r="AF32" s="216"/>
      <c r="AG32" s="216"/>
      <c r="AH32" s="216"/>
      <c r="AI32" s="216"/>
      <c r="AJ32" s="216"/>
      <c r="AK32" s="216"/>
      <c r="AL32" s="216"/>
    </row>
    <row r="33" spans="2:20" s="215" customFormat="1" x14ac:dyDescent="0.2">
      <c r="B33" s="214"/>
      <c r="C33" s="214"/>
      <c r="D33" s="214"/>
      <c r="E33" s="214"/>
      <c r="F33" s="224">
        <v>10031</v>
      </c>
      <c r="G33" s="224" t="s">
        <v>3</v>
      </c>
      <c r="H33" s="224">
        <v>10013</v>
      </c>
      <c r="I33" s="224" t="s">
        <v>4</v>
      </c>
      <c r="J33" s="224">
        <v>10021</v>
      </c>
      <c r="K33" s="224" t="s">
        <v>4</v>
      </c>
      <c r="L33" s="224">
        <v>10029</v>
      </c>
      <c r="M33" s="224"/>
      <c r="N33" s="224"/>
      <c r="O33" s="224"/>
      <c r="P33" s="224"/>
      <c r="Q33" s="224"/>
      <c r="R33" s="224"/>
      <c r="S33" s="224"/>
      <c r="T33" s="224"/>
    </row>
    <row r="34" spans="2:20" s="215" customFormat="1" x14ac:dyDescent="0.2">
      <c r="B34" s="214"/>
      <c r="C34" s="214"/>
      <c r="D34" s="214"/>
      <c r="E34" s="214"/>
      <c r="F34" s="224">
        <v>10048</v>
      </c>
      <c r="G34" s="224" t="s">
        <v>3</v>
      </c>
      <c r="H34" s="224">
        <v>10037</v>
      </c>
      <c r="I34" s="224" t="s">
        <v>4</v>
      </c>
      <c r="J34" s="224">
        <v>10039</v>
      </c>
      <c r="K34" s="224" t="s">
        <v>4</v>
      </c>
      <c r="L34" s="224">
        <v>10041</v>
      </c>
      <c r="M34" s="224" t="s">
        <v>4</v>
      </c>
      <c r="N34" s="224">
        <v>10043</v>
      </c>
      <c r="O34" s="224" t="s">
        <v>4</v>
      </c>
      <c r="P34" s="224">
        <v>10045</v>
      </c>
      <c r="Q34" s="224" t="s">
        <v>4</v>
      </c>
      <c r="R34" s="224">
        <v>10047</v>
      </c>
      <c r="S34" s="224" t="s">
        <v>3</v>
      </c>
      <c r="T34" s="224">
        <v>1</v>
      </c>
    </row>
    <row r="35" spans="2:20" s="215" customFormat="1" x14ac:dyDescent="0.2">
      <c r="B35" s="214"/>
      <c r="C35" s="214"/>
      <c r="D35" s="214"/>
      <c r="E35" s="214"/>
      <c r="F35" s="224">
        <v>10061</v>
      </c>
      <c r="G35" s="224" t="s">
        <v>3</v>
      </c>
      <c r="H35" s="224">
        <v>10050</v>
      </c>
      <c r="I35" s="224" t="s">
        <v>4</v>
      </c>
      <c r="J35" s="224">
        <v>10052</v>
      </c>
      <c r="K35" s="224" t="s">
        <v>4</v>
      </c>
      <c r="L35" s="224">
        <v>10054</v>
      </c>
      <c r="M35" s="224" t="s">
        <v>4</v>
      </c>
      <c r="N35" s="224">
        <v>10056</v>
      </c>
      <c r="O35" s="224" t="s">
        <v>4</v>
      </c>
      <c r="P35" s="224">
        <v>10058</v>
      </c>
      <c r="Q35" s="224" t="s">
        <v>4</v>
      </c>
      <c r="R35" s="224">
        <v>10060</v>
      </c>
      <c r="S35" s="224" t="s">
        <v>3</v>
      </c>
      <c r="T35" s="224">
        <v>1</v>
      </c>
    </row>
    <row r="36" spans="2:20" s="215" customFormat="1" x14ac:dyDescent="0.2">
      <c r="B36" s="214"/>
      <c r="C36" s="214"/>
      <c r="D36" s="214"/>
      <c r="E36" s="214"/>
      <c r="F36" s="224">
        <v>10074</v>
      </c>
      <c r="G36" s="224" t="s">
        <v>3</v>
      </c>
      <c r="H36" s="224">
        <v>10067</v>
      </c>
      <c r="I36" s="224" t="s">
        <v>4</v>
      </c>
      <c r="J36" s="224">
        <v>10069</v>
      </c>
      <c r="K36" s="224" t="s">
        <v>4</v>
      </c>
      <c r="L36" s="224">
        <v>10071</v>
      </c>
      <c r="M36" s="224" t="s">
        <v>4</v>
      </c>
      <c r="N36" s="224">
        <v>10073</v>
      </c>
      <c r="O36" s="224"/>
      <c r="P36" s="224"/>
      <c r="Q36" s="224"/>
      <c r="R36" s="224"/>
    </row>
    <row r="37" spans="2:20" s="215" customFormat="1" x14ac:dyDescent="0.2">
      <c r="B37" s="214"/>
      <c r="C37" s="214"/>
      <c r="D37" s="214"/>
      <c r="E37" s="214"/>
      <c r="F37" s="224">
        <v>10095</v>
      </c>
      <c r="G37" s="224" t="s">
        <v>3</v>
      </c>
      <c r="H37" s="224">
        <v>10088</v>
      </c>
      <c r="I37" s="224" t="s">
        <v>4</v>
      </c>
      <c r="J37" s="224">
        <v>10090</v>
      </c>
      <c r="K37" s="224" t="s">
        <v>4</v>
      </c>
      <c r="L37" s="224">
        <v>10092</v>
      </c>
      <c r="M37" s="224" t="s">
        <v>4</v>
      </c>
      <c r="N37" s="224">
        <v>10094</v>
      </c>
      <c r="O37" s="224"/>
      <c r="P37" s="224"/>
      <c r="Q37" s="224"/>
      <c r="R37" s="224"/>
    </row>
    <row r="38" spans="2:20" s="215" customFormat="1" x14ac:dyDescent="0.2">
      <c r="B38" s="214"/>
      <c r="C38" s="214"/>
      <c r="D38" s="214"/>
      <c r="E38" s="214"/>
      <c r="F38" s="224">
        <v>10116</v>
      </c>
      <c r="G38" s="224" t="s">
        <v>3</v>
      </c>
      <c r="H38" s="224">
        <v>10109</v>
      </c>
      <c r="I38" s="224" t="s">
        <v>4</v>
      </c>
      <c r="J38" s="224">
        <v>10111</v>
      </c>
      <c r="K38" s="224" t="s">
        <v>4</v>
      </c>
      <c r="L38" s="224">
        <v>10113</v>
      </c>
      <c r="M38" s="224" t="s">
        <v>4</v>
      </c>
      <c r="N38" s="224">
        <v>10115</v>
      </c>
      <c r="O38" s="224"/>
      <c r="P38" s="224"/>
      <c r="Q38" s="224"/>
      <c r="R38" s="224"/>
    </row>
    <row r="39" spans="2:20" s="215" customFormat="1" x14ac:dyDescent="0.2">
      <c r="B39" s="214"/>
      <c r="C39" s="214"/>
      <c r="D39" s="214"/>
      <c r="E39" s="214"/>
      <c r="F39" s="224">
        <v>10137</v>
      </c>
      <c r="G39" s="224" t="s">
        <v>3</v>
      </c>
      <c r="H39" s="224">
        <v>10130</v>
      </c>
      <c r="I39" s="224" t="s">
        <v>4</v>
      </c>
      <c r="J39" s="224">
        <v>10132</v>
      </c>
      <c r="K39" s="224" t="s">
        <v>4</v>
      </c>
      <c r="L39" s="224">
        <v>10134</v>
      </c>
      <c r="M39" s="224" t="s">
        <v>4</v>
      </c>
      <c r="N39" s="224">
        <v>10136</v>
      </c>
      <c r="O39" s="224"/>
      <c r="P39" s="224"/>
      <c r="Q39" s="224"/>
      <c r="R39" s="224"/>
    </row>
    <row r="40" spans="2:20" s="215" customFormat="1" x14ac:dyDescent="0.2">
      <c r="B40" s="214"/>
      <c r="C40" s="214"/>
      <c r="D40" s="214"/>
      <c r="E40" s="214"/>
      <c r="F40" s="224">
        <v>10158</v>
      </c>
      <c r="G40" s="224" t="s">
        <v>3</v>
      </c>
      <c r="H40" s="224">
        <v>10151</v>
      </c>
      <c r="I40" s="224" t="s">
        <v>4</v>
      </c>
      <c r="J40" s="224">
        <v>10153</v>
      </c>
      <c r="K40" s="224" t="s">
        <v>4</v>
      </c>
      <c r="L40" s="224">
        <v>10155</v>
      </c>
      <c r="M40" s="224" t="s">
        <v>4</v>
      </c>
      <c r="N40" s="224">
        <v>10157</v>
      </c>
      <c r="O40" s="224"/>
      <c r="P40" s="224"/>
      <c r="Q40" s="224"/>
      <c r="R40" s="224"/>
    </row>
    <row r="41" spans="2:20" s="215" customFormat="1" x14ac:dyDescent="0.2">
      <c r="B41" s="214"/>
      <c r="C41" s="214"/>
      <c r="D41" s="214"/>
      <c r="E41" s="214"/>
      <c r="F41" s="224">
        <v>10179</v>
      </c>
      <c r="G41" s="224" t="s">
        <v>3</v>
      </c>
      <c r="H41" s="224">
        <v>10172</v>
      </c>
      <c r="I41" s="224" t="s">
        <v>4</v>
      </c>
      <c r="J41" s="224">
        <v>10174</v>
      </c>
      <c r="K41" s="224" t="s">
        <v>4</v>
      </c>
      <c r="L41" s="224">
        <v>10176</v>
      </c>
      <c r="M41" s="224" t="s">
        <v>4</v>
      </c>
      <c r="N41" s="224">
        <v>10178</v>
      </c>
      <c r="O41" s="224"/>
      <c r="P41" s="224"/>
      <c r="Q41" s="224"/>
      <c r="R41" s="224"/>
    </row>
    <row r="42" spans="2:20" s="215" customFormat="1" x14ac:dyDescent="0.2">
      <c r="B42" s="214"/>
      <c r="C42" s="214"/>
      <c r="D42" s="214"/>
      <c r="E42" s="214"/>
      <c r="F42" s="224">
        <v>10200</v>
      </c>
      <c r="G42" s="224" t="s">
        <v>3</v>
      </c>
      <c r="H42" s="224">
        <v>10193</v>
      </c>
      <c r="I42" s="224" t="s">
        <v>4</v>
      </c>
      <c r="J42" s="224">
        <v>10195</v>
      </c>
      <c r="K42" s="224" t="s">
        <v>4</v>
      </c>
      <c r="L42" s="224">
        <v>10197</v>
      </c>
      <c r="M42" s="224" t="s">
        <v>4</v>
      </c>
      <c r="N42" s="224">
        <v>10199</v>
      </c>
      <c r="O42" s="224"/>
      <c r="P42" s="224"/>
      <c r="Q42" s="224"/>
      <c r="R42" s="224"/>
    </row>
    <row r="43" spans="2:20" s="215" customFormat="1" x14ac:dyDescent="0.2">
      <c r="B43" s="214"/>
      <c r="C43" s="214"/>
      <c r="D43" s="214"/>
      <c r="E43" s="214"/>
      <c r="F43" s="224">
        <v>10221</v>
      </c>
      <c r="G43" s="224" t="s">
        <v>3</v>
      </c>
      <c r="H43" s="224">
        <v>10214</v>
      </c>
      <c r="I43" s="224" t="s">
        <v>4</v>
      </c>
      <c r="J43" s="224">
        <v>10216</v>
      </c>
      <c r="K43" s="224" t="s">
        <v>4</v>
      </c>
      <c r="L43" s="224">
        <v>10218</v>
      </c>
      <c r="M43" s="224" t="s">
        <v>4</v>
      </c>
      <c r="N43" s="224">
        <v>10220</v>
      </c>
      <c r="O43" s="224"/>
      <c r="P43" s="224"/>
      <c r="Q43" s="224"/>
      <c r="R43" s="224"/>
    </row>
    <row r="44" spans="2:20" s="215" customFormat="1" x14ac:dyDescent="0.2">
      <c r="B44" s="214"/>
      <c r="C44" s="214"/>
      <c r="D44" s="214"/>
      <c r="E44" s="214"/>
      <c r="F44" s="224">
        <v>10242</v>
      </c>
      <c r="G44" s="224" t="s">
        <v>3</v>
      </c>
      <c r="H44" s="224">
        <v>10235</v>
      </c>
      <c r="I44" s="224" t="s">
        <v>4</v>
      </c>
      <c r="J44" s="224">
        <v>10237</v>
      </c>
      <c r="K44" s="224" t="s">
        <v>4</v>
      </c>
      <c r="L44" s="224">
        <v>10239</v>
      </c>
      <c r="M44" s="224" t="s">
        <v>4</v>
      </c>
      <c r="N44" s="224">
        <v>10241</v>
      </c>
      <c r="O44" s="224"/>
      <c r="P44" s="224"/>
      <c r="Q44" s="224"/>
      <c r="R44" s="224"/>
    </row>
    <row r="45" spans="2:20" s="215" customFormat="1" x14ac:dyDescent="0.2">
      <c r="B45" s="214"/>
      <c r="C45" s="214"/>
      <c r="D45" s="214"/>
      <c r="E45" s="214"/>
      <c r="F45" s="224">
        <v>10263</v>
      </c>
      <c r="G45" s="224" t="s">
        <v>3</v>
      </c>
      <c r="H45" s="224">
        <v>10256</v>
      </c>
      <c r="I45" s="224" t="s">
        <v>4</v>
      </c>
      <c r="J45" s="224">
        <v>10258</v>
      </c>
      <c r="K45" s="224" t="s">
        <v>4</v>
      </c>
      <c r="L45" s="224">
        <v>10260</v>
      </c>
      <c r="M45" s="224" t="s">
        <v>4</v>
      </c>
      <c r="N45" s="224">
        <v>10262</v>
      </c>
      <c r="O45" s="224"/>
      <c r="P45" s="224"/>
      <c r="Q45" s="224"/>
      <c r="R45" s="224"/>
    </row>
    <row r="46" spans="2:20" s="215" customFormat="1" x14ac:dyDescent="0.2">
      <c r="B46" s="214"/>
      <c r="C46" s="214"/>
      <c r="D46" s="214"/>
      <c r="E46" s="214"/>
      <c r="F46" s="224">
        <v>10284</v>
      </c>
      <c r="G46" s="224" t="s">
        <v>3</v>
      </c>
      <c r="H46" s="224">
        <v>10277</v>
      </c>
      <c r="I46" s="224" t="s">
        <v>4</v>
      </c>
      <c r="J46" s="224">
        <v>10279</v>
      </c>
      <c r="K46" s="224" t="s">
        <v>4</v>
      </c>
      <c r="L46" s="224">
        <v>10281</v>
      </c>
      <c r="M46" s="224" t="s">
        <v>4</v>
      </c>
      <c r="N46" s="224">
        <v>10283</v>
      </c>
      <c r="O46" s="224"/>
      <c r="P46" s="224"/>
      <c r="Q46" s="224"/>
      <c r="R46" s="224"/>
    </row>
    <row r="47" spans="2:20" s="215" customFormat="1" x14ac:dyDescent="0.2">
      <c r="B47" s="214"/>
      <c r="C47" s="214"/>
      <c r="D47" s="214"/>
      <c r="E47" s="214"/>
      <c r="F47" s="224">
        <v>10305</v>
      </c>
      <c r="G47" s="224" t="s">
        <v>3</v>
      </c>
      <c r="H47" s="224">
        <v>10298</v>
      </c>
      <c r="I47" s="224" t="s">
        <v>4</v>
      </c>
      <c r="J47" s="224">
        <v>10300</v>
      </c>
      <c r="K47" s="224" t="s">
        <v>4</v>
      </c>
      <c r="L47" s="224">
        <v>10302</v>
      </c>
      <c r="M47" s="224" t="s">
        <v>4</v>
      </c>
      <c r="N47" s="224">
        <v>10304</v>
      </c>
      <c r="O47" s="224"/>
      <c r="P47" s="224"/>
      <c r="Q47" s="224"/>
      <c r="R47" s="224"/>
    </row>
    <row r="48" spans="2:20" s="215" customFormat="1" x14ac:dyDescent="0.2">
      <c r="B48" s="214"/>
      <c r="C48" s="214"/>
      <c r="D48" s="214"/>
      <c r="E48" s="214"/>
      <c r="F48" s="224">
        <v>10326</v>
      </c>
      <c r="G48" s="224" t="s">
        <v>3</v>
      </c>
      <c r="H48" s="224">
        <v>10319</v>
      </c>
      <c r="I48" s="224" t="s">
        <v>4</v>
      </c>
      <c r="J48" s="224">
        <v>10321</v>
      </c>
      <c r="K48" s="224" t="s">
        <v>4</v>
      </c>
      <c r="L48" s="224">
        <v>10323</v>
      </c>
      <c r="M48" s="224" t="s">
        <v>4</v>
      </c>
      <c r="N48" s="224">
        <v>10325</v>
      </c>
      <c r="O48" s="224"/>
      <c r="P48" s="224"/>
      <c r="Q48" s="224"/>
      <c r="R48" s="224"/>
    </row>
    <row r="49" spans="2:18" s="215" customFormat="1" x14ac:dyDescent="0.2">
      <c r="B49" s="214"/>
      <c r="C49" s="214"/>
      <c r="D49" s="214"/>
      <c r="E49" s="214"/>
      <c r="F49" s="215">
        <v>10347</v>
      </c>
      <c r="G49" s="215" t="s">
        <v>3</v>
      </c>
      <c r="H49" s="215">
        <v>10340</v>
      </c>
      <c r="I49" s="215" t="s">
        <v>4</v>
      </c>
      <c r="J49" s="215">
        <v>10342</v>
      </c>
      <c r="K49" s="215" t="s">
        <v>4</v>
      </c>
      <c r="L49" s="215">
        <v>10344</v>
      </c>
      <c r="M49" s="215" t="s">
        <v>4</v>
      </c>
      <c r="N49" s="215">
        <v>10346</v>
      </c>
      <c r="O49" s="224"/>
      <c r="P49" s="224"/>
      <c r="Q49" s="224"/>
      <c r="R49" s="224"/>
    </row>
    <row r="50" spans="2:18" s="215" customFormat="1" x14ac:dyDescent="0.2">
      <c r="B50" s="214"/>
      <c r="C50" s="214"/>
      <c r="D50" s="214"/>
      <c r="E50" s="214"/>
      <c r="F50" s="215">
        <v>10368</v>
      </c>
      <c r="G50" s="215" t="s">
        <v>3</v>
      </c>
      <c r="H50" s="215">
        <v>10361</v>
      </c>
      <c r="I50" s="215" t="s">
        <v>4</v>
      </c>
      <c r="J50" s="215">
        <v>10363</v>
      </c>
      <c r="K50" s="215" t="s">
        <v>4</v>
      </c>
      <c r="L50" s="215">
        <v>10365</v>
      </c>
      <c r="M50" s="215" t="s">
        <v>4</v>
      </c>
      <c r="N50" s="215">
        <v>10367</v>
      </c>
    </row>
    <row r="51" spans="2:18" s="215" customFormat="1" x14ac:dyDescent="0.2">
      <c r="B51" s="214"/>
      <c r="C51" s="214"/>
      <c r="D51" s="214"/>
      <c r="E51" s="214"/>
      <c r="F51" s="224">
        <v>1</v>
      </c>
      <c r="G51" s="224" t="s">
        <v>3</v>
      </c>
      <c r="H51" s="224">
        <v>10079</v>
      </c>
      <c r="I51" s="224" t="s">
        <v>4</v>
      </c>
      <c r="J51" s="224">
        <v>10080</v>
      </c>
      <c r="K51" s="224" t="s">
        <v>4</v>
      </c>
      <c r="L51" s="224">
        <v>10081</v>
      </c>
      <c r="M51" s="224"/>
      <c r="N51" s="224"/>
      <c r="O51" s="224"/>
      <c r="P51" s="224"/>
      <c r="Q51" s="224"/>
      <c r="R51" s="224"/>
    </row>
    <row r="52" spans="2:18" s="215" customFormat="1" x14ac:dyDescent="0.2">
      <c r="B52" s="214"/>
      <c r="C52" s="214"/>
      <c r="D52" s="214"/>
      <c r="E52" s="214"/>
      <c r="F52" s="224">
        <v>1</v>
      </c>
      <c r="G52" s="224" t="s">
        <v>3</v>
      </c>
      <c r="H52" s="224">
        <v>10100</v>
      </c>
      <c r="I52" s="224" t="s">
        <v>4</v>
      </c>
      <c r="J52" s="224">
        <v>10101</v>
      </c>
      <c r="K52" s="224" t="s">
        <v>4</v>
      </c>
      <c r="L52" s="224">
        <v>10102</v>
      </c>
      <c r="M52" s="224"/>
      <c r="N52" s="224"/>
      <c r="O52" s="224"/>
      <c r="P52" s="224"/>
      <c r="Q52" s="224"/>
      <c r="R52" s="224"/>
    </row>
    <row r="53" spans="2:18" s="215" customFormat="1" x14ac:dyDescent="0.2">
      <c r="B53" s="214"/>
      <c r="C53" s="214"/>
      <c r="D53" s="214"/>
      <c r="E53" s="214"/>
      <c r="F53" s="224">
        <v>1</v>
      </c>
      <c r="G53" s="224" t="s">
        <v>3</v>
      </c>
      <c r="H53" s="224">
        <v>10121</v>
      </c>
      <c r="I53" s="224" t="s">
        <v>4</v>
      </c>
      <c r="J53" s="224">
        <v>10122</v>
      </c>
      <c r="K53" s="224" t="s">
        <v>4</v>
      </c>
      <c r="L53" s="224">
        <v>10123</v>
      </c>
      <c r="M53" s="224"/>
      <c r="N53" s="224"/>
      <c r="O53" s="224"/>
      <c r="P53" s="224"/>
      <c r="Q53" s="224"/>
      <c r="R53" s="224"/>
    </row>
    <row r="54" spans="2:18" s="215" customFormat="1" x14ac:dyDescent="0.2">
      <c r="B54" s="214"/>
      <c r="C54" s="214"/>
      <c r="D54" s="214"/>
      <c r="E54" s="214"/>
      <c r="F54" s="224">
        <v>1</v>
      </c>
      <c r="G54" s="224" t="s">
        <v>3</v>
      </c>
      <c r="H54" s="224">
        <v>10142</v>
      </c>
      <c r="I54" s="224" t="s">
        <v>4</v>
      </c>
      <c r="J54" s="224">
        <v>10143</v>
      </c>
      <c r="K54" s="224" t="s">
        <v>4</v>
      </c>
      <c r="L54" s="224">
        <v>10144</v>
      </c>
      <c r="M54" s="224"/>
      <c r="N54" s="224"/>
      <c r="O54" s="224"/>
      <c r="P54" s="224"/>
      <c r="Q54" s="224"/>
      <c r="R54" s="224"/>
    </row>
    <row r="55" spans="2:18" s="215" customFormat="1" x14ac:dyDescent="0.2">
      <c r="B55" s="214"/>
      <c r="C55" s="214"/>
      <c r="D55" s="214"/>
      <c r="E55" s="214"/>
      <c r="F55" s="224">
        <v>1</v>
      </c>
      <c r="G55" s="224" t="s">
        <v>3</v>
      </c>
      <c r="H55" s="224">
        <v>10163</v>
      </c>
      <c r="I55" s="224" t="s">
        <v>4</v>
      </c>
      <c r="J55" s="224">
        <v>10164</v>
      </c>
      <c r="K55" s="224" t="s">
        <v>4</v>
      </c>
      <c r="L55" s="224">
        <v>10165</v>
      </c>
      <c r="M55" s="224"/>
      <c r="N55" s="224"/>
      <c r="O55" s="224"/>
      <c r="P55" s="224"/>
      <c r="Q55" s="224"/>
      <c r="R55" s="224"/>
    </row>
    <row r="56" spans="2:18" s="215" customFormat="1" x14ac:dyDescent="0.2">
      <c r="B56" s="214"/>
      <c r="C56" s="214"/>
      <c r="D56" s="214"/>
      <c r="E56" s="214"/>
      <c r="F56" s="224">
        <v>1</v>
      </c>
      <c r="G56" s="224" t="s">
        <v>3</v>
      </c>
      <c r="H56" s="224">
        <v>10184</v>
      </c>
      <c r="I56" s="224" t="s">
        <v>4</v>
      </c>
      <c r="J56" s="224">
        <v>10185</v>
      </c>
      <c r="K56" s="224" t="s">
        <v>4</v>
      </c>
      <c r="L56" s="224">
        <v>10186</v>
      </c>
      <c r="M56" s="224"/>
      <c r="N56" s="224"/>
      <c r="O56" s="224"/>
      <c r="P56" s="224"/>
      <c r="Q56" s="224"/>
      <c r="R56" s="224"/>
    </row>
    <row r="57" spans="2:18" s="215" customFormat="1" x14ac:dyDescent="0.2">
      <c r="B57" s="214"/>
      <c r="C57" s="214"/>
      <c r="D57" s="214"/>
      <c r="E57" s="214"/>
      <c r="F57" s="224">
        <v>1</v>
      </c>
      <c r="G57" s="224" t="s">
        <v>3</v>
      </c>
      <c r="H57" s="224">
        <v>10205</v>
      </c>
      <c r="I57" s="224" t="s">
        <v>4</v>
      </c>
      <c r="J57" s="224">
        <v>10206</v>
      </c>
      <c r="K57" s="224" t="s">
        <v>4</v>
      </c>
      <c r="L57" s="224">
        <v>10207</v>
      </c>
      <c r="M57" s="224"/>
      <c r="N57" s="224"/>
      <c r="O57" s="224"/>
      <c r="P57" s="224"/>
      <c r="Q57" s="224"/>
      <c r="R57" s="224"/>
    </row>
    <row r="58" spans="2:18" s="215" customFormat="1" x14ac:dyDescent="0.2">
      <c r="B58" s="214"/>
      <c r="C58" s="214"/>
      <c r="D58" s="214"/>
      <c r="E58" s="214"/>
      <c r="F58" s="225">
        <v>1</v>
      </c>
      <c r="G58" s="225" t="s">
        <v>3</v>
      </c>
      <c r="H58" s="224">
        <v>10226</v>
      </c>
      <c r="I58" s="225" t="s">
        <v>4</v>
      </c>
      <c r="J58" s="224">
        <v>10227</v>
      </c>
      <c r="K58" s="225" t="s">
        <v>4</v>
      </c>
      <c r="L58" s="224">
        <v>10228</v>
      </c>
      <c r="M58" s="224"/>
      <c r="N58" s="224"/>
      <c r="O58" s="224"/>
      <c r="P58" s="224"/>
      <c r="Q58" s="224"/>
      <c r="R58" s="224"/>
    </row>
    <row r="59" spans="2:18" s="215" customFormat="1" x14ac:dyDescent="0.2">
      <c r="B59" s="214"/>
      <c r="C59" s="214"/>
      <c r="D59" s="214"/>
      <c r="E59" s="214"/>
      <c r="F59" s="225">
        <v>1</v>
      </c>
      <c r="G59" s="225" t="s">
        <v>3</v>
      </c>
      <c r="H59" s="224">
        <v>10247</v>
      </c>
      <c r="I59" s="225" t="s">
        <v>4</v>
      </c>
      <c r="J59" s="224">
        <v>10248</v>
      </c>
      <c r="K59" s="225" t="s">
        <v>4</v>
      </c>
      <c r="L59" s="224">
        <v>10249</v>
      </c>
      <c r="M59" s="224"/>
      <c r="N59" s="224"/>
      <c r="O59" s="224"/>
      <c r="P59" s="224"/>
      <c r="Q59" s="224"/>
      <c r="R59" s="224"/>
    </row>
    <row r="60" spans="2:18" s="215" customFormat="1" x14ac:dyDescent="0.2">
      <c r="B60" s="214"/>
      <c r="C60" s="214"/>
      <c r="D60" s="214"/>
      <c r="E60" s="214"/>
      <c r="F60" s="225">
        <v>1</v>
      </c>
      <c r="G60" s="225" t="s">
        <v>3</v>
      </c>
      <c r="H60" s="224">
        <v>10268</v>
      </c>
      <c r="I60" s="225" t="s">
        <v>4</v>
      </c>
      <c r="J60" s="224">
        <v>10269</v>
      </c>
      <c r="K60" s="225" t="s">
        <v>4</v>
      </c>
      <c r="L60" s="224">
        <v>10270</v>
      </c>
      <c r="M60" s="224"/>
      <c r="N60" s="224"/>
      <c r="O60" s="224"/>
      <c r="P60" s="224"/>
      <c r="Q60" s="224"/>
      <c r="R60" s="224"/>
    </row>
    <row r="61" spans="2:18" s="215" customFormat="1" x14ac:dyDescent="0.2">
      <c r="B61" s="214"/>
      <c r="C61" s="214"/>
      <c r="D61" s="214"/>
      <c r="E61" s="214"/>
      <c r="F61" s="225">
        <v>1</v>
      </c>
      <c r="G61" s="225" t="s">
        <v>3</v>
      </c>
      <c r="H61" s="224">
        <v>10289</v>
      </c>
      <c r="I61" s="225" t="s">
        <v>4</v>
      </c>
      <c r="J61" s="224">
        <v>10290</v>
      </c>
      <c r="K61" s="225" t="s">
        <v>4</v>
      </c>
      <c r="L61" s="224">
        <v>10291</v>
      </c>
      <c r="M61" s="224"/>
      <c r="N61" s="224"/>
      <c r="O61" s="224"/>
      <c r="P61" s="224"/>
      <c r="Q61" s="224"/>
      <c r="R61" s="224"/>
    </row>
    <row r="62" spans="2:18" s="215" customFormat="1" x14ac:dyDescent="0.2">
      <c r="B62" s="214"/>
      <c r="C62" s="214"/>
      <c r="D62" s="214"/>
      <c r="E62" s="214"/>
      <c r="F62" s="225">
        <v>1</v>
      </c>
      <c r="G62" s="225" t="s">
        <v>3</v>
      </c>
      <c r="H62" s="224">
        <v>10310</v>
      </c>
      <c r="I62" s="225" t="s">
        <v>4</v>
      </c>
      <c r="J62" s="224">
        <v>10311</v>
      </c>
      <c r="K62" s="225" t="s">
        <v>4</v>
      </c>
      <c r="L62" s="224">
        <v>10312</v>
      </c>
      <c r="M62" s="224"/>
      <c r="N62" s="224"/>
      <c r="O62" s="224"/>
      <c r="P62" s="224"/>
      <c r="Q62" s="224"/>
      <c r="R62" s="224"/>
    </row>
    <row r="63" spans="2:18" s="215" customFormat="1" x14ac:dyDescent="0.2">
      <c r="B63" s="214"/>
      <c r="C63" s="214"/>
      <c r="D63" s="214"/>
      <c r="E63" s="214"/>
      <c r="F63" s="225">
        <v>1</v>
      </c>
      <c r="G63" s="225" t="s">
        <v>3</v>
      </c>
      <c r="H63" s="224">
        <v>10331</v>
      </c>
      <c r="I63" s="225" t="s">
        <v>4</v>
      </c>
      <c r="J63" s="224">
        <v>10332</v>
      </c>
      <c r="K63" s="225" t="s">
        <v>4</v>
      </c>
      <c r="L63" s="224">
        <v>10333</v>
      </c>
      <c r="M63" s="224"/>
      <c r="N63" s="224"/>
      <c r="O63" s="224"/>
      <c r="P63" s="224"/>
      <c r="Q63" s="224"/>
      <c r="R63" s="224"/>
    </row>
    <row r="64" spans="2:18" s="215" customFormat="1" x14ac:dyDescent="0.2">
      <c r="B64" s="214"/>
      <c r="C64" s="214"/>
      <c r="D64" s="214"/>
      <c r="E64" s="214"/>
      <c r="F64" s="225">
        <v>1</v>
      </c>
      <c r="G64" s="225" t="s">
        <v>3</v>
      </c>
      <c r="H64" s="224">
        <v>10352</v>
      </c>
      <c r="I64" s="225" t="s">
        <v>4</v>
      </c>
      <c r="J64" s="224">
        <v>10353</v>
      </c>
      <c r="K64" s="225" t="s">
        <v>4</v>
      </c>
      <c r="L64" s="224">
        <v>10354</v>
      </c>
      <c r="M64" s="224"/>
      <c r="N64" s="224"/>
      <c r="O64" s="224"/>
      <c r="P64" s="224"/>
      <c r="Q64" s="224"/>
      <c r="R64" s="224"/>
    </row>
    <row r="65" spans="2:18" s="215" customFormat="1" x14ac:dyDescent="0.2">
      <c r="B65" s="214"/>
      <c r="C65" s="214"/>
      <c r="D65" s="214"/>
      <c r="E65" s="214"/>
      <c r="F65" s="225">
        <v>1</v>
      </c>
      <c r="G65" s="225" t="s">
        <v>3</v>
      </c>
      <c r="H65" s="224">
        <v>10373</v>
      </c>
      <c r="I65" s="225" t="s">
        <v>4</v>
      </c>
      <c r="J65" s="224">
        <v>10374</v>
      </c>
      <c r="K65" s="225" t="s">
        <v>4</v>
      </c>
      <c r="L65" s="224">
        <v>10375</v>
      </c>
      <c r="M65" s="224"/>
      <c r="N65" s="224"/>
      <c r="O65" s="224"/>
      <c r="P65" s="224"/>
      <c r="Q65" s="224"/>
      <c r="R65" s="224"/>
    </row>
    <row r="66" spans="2:18" s="215" customFormat="1" x14ac:dyDescent="0.2">
      <c r="B66" s="214"/>
      <c r="C66" s="214"/>
      <c r="D66" s="214"/>
      <c r="E66" s="214"/>
      <c r="F66" s="225"/>
      <c r="G66" s="225"/>
      <c r="H66" s="225"/>
      <c r="I66" s="225"/>
      <c r="J66" s="225"/>
      <c r="K66" s="225"/>
      <c r="L66" s="225"/>
      <c r="M66" s="224"/>
      <c r="N66" s="224"/>
      <c r="O66" s="224"/>
      <c r="P66" s="224"/>
      <c r="Q66" s="224"/>
      <c r="R66" s="224"/>
    </row>
    <row r="67" spans="2:18" s="215" customFormat="1" x14ac:dyDescent="0.2">
      <c r="B67" s="214"/>
      <c r="C67" s="214"/>
      <c r="D67" s="214"/>
      <c r="E67" s="214"/>
      <c r="F67" s="224">
        <v>10389</v>
      </c>
      <c r="G67" s="224" t="s">
        <v>3</v>
      </c>
      <c r="H67" s="224">
        <v>10382</v>
      </c>
      <c r="I67" s="224" t="s">
        <v>4</v>
      </c>
      <c r="J67" s="224">
        <v>10384</v>
      </c>
      <c r="K67" s="224" t="s">
        <v>4</v>
      </c>
      <c r="L67" s="224">
        <v>10386</v>
      </c>
      <c r="M67" s="224" t="s">
        <v>4</v>
      </c>
      <c r="N67" s="224">
        <v>10388</v>
      </c>
      <c r="O67" s="224"/>
      <c r="P67" s="224"/>
      <c r="Q67" s="224"/>
      <c r="R67" s="224"/>
    </row>
    <row r="68" spans="2:18" s="215" customFormat="1" x14ac:dyDescent="0.2">
      <c r="B68" s="214"/>
      <c r="C68" s="214"/>
      <c r="D68" s="214"/>
      <c r="E68" s="214"/>
      <c r="F68" s="224">
        <v>10410</v>
      </c>
      <c r="G68" s="224" t="s">
        <v>3</v>
      </c>
      <c r="H68" s="224">
        <v>10403</v>
      </c>
      <c r="I68" s="224" t="s">
        <v>4</v>
      </c>
      <c r="J68" s="224">
        <v>10405</v>
      </c>
      <c r="K68" s="224" t="s">
        <v>4</v>
      </c>
      <c r="L68" s="224">
        <v>10407</v>
      </c>
      <c r="M68" s="224" t="s">
        <v>4</v>
      </c>
      <c r="N68" s="224">
        <v>10409</v>
      </c>
      <c r="O68" s="224"/>
      <c r="P68" s="224"/>
      <c r="Q68" s="224"/>
      <c r="R68" s="224"/>
    </row>
    <row r="69" spans="2:18" s="215" customFormat="1" ht="10.5" customHeight="1" x14ac:dyDescent="0.2">
      <c r="B69" s="214"/>
      <c r="C69" s="214"/>
      <c r="D69" s="214"/>
      <c r="E69" s="214"/>
      <c r="F69" s="224">
        <v>10431</v>
      </c>
      <c r="G69" s="224" t="s">
        <v>3</v>
      </c>
      <c r="H69" s="224">
        <v>10424</v>
      </c>
      <c r="I69" s="224" t="s">
        <v>4</v>
      </c>
      <c r="J69" s="224">
        <v>10426</v>
      </c>
      <c r="K69" s="224" t="s">
        <v>4</v>
      </c>
      <c r="L69" s="224">
        <v>10428</v>
      </c>
      <c r="M69" s="224" t="s">
        <v>4</v>
      </c>
      <c r="N69" s="224">
        <v>10430</v>
      </c>
      <c r="O69" s="224"/>
      <c r="P69" s="224"/>
      <c r="Q69" s="224"/>
      <c r="R69" s="224"/>
    </row>
    <row r="70" spans="2:18" s="215" customFormat="1" x14ac:dyDescent="0.2">
      <c r="B70" s="214"/>
      <c r="C70" s="214"/>
      <c r="D70" s="214"/>
      <c r="E70" s="214"/>
      <c r="F70" s="224">
        <v>10452</v>
      </c>
      <c r="G70" s="224" t="s">
        <v>3</v>
      </c>
      <c r="H70" s="224">
        <v>10445</v>
      </c>
      <c r="I70" s="224" t="s">
        <v>4</v>
      </c>
      <c r="J70" s="224">
        <v>10447</v>
      </c>
      <c r="K70" s="224" t="s">
        <v>4</v>
      </c>
      <c r="L70" s="224">
        <v>10449</v>
      </c>
      <c r="M70" s="224" t="s">
        <v>4</v>
      </c>
      <c r="N70" s="224">
        <v>10451</v>
      </c>
      <c r="O70" s="224"/>
      <c r="P70" s="224"/>
      <c r="Q70" s="224"/>
      <c r="R70" s="224"/>
    </row>
    <row r="71" spans="2:18" s="215" customFormat="1" x14ac:dyDescent="0.2">
      <c r="B71" s="214"/>
      <c r="C71" s="214"/>
      <c r="D71" s="214"/>
      <c r="E71" s="214"/>
      <c r="F71" s="224">
        <v>10473</v>
      </c>
      <c r="G71" s="224" t="s">
        <v>3</v>
      </c>
      <c r="H71" s="224">
        <v>10466</v>
      </c>
      <c r="I71" s="224" t="s">
        <v>4</v>
      </c>
      <c r="J71" s="224">
        <v>10468</v>
      </c>
      <c r="K71" s="224" t="s">
        <v>4</v>
      </c>
      <c r="L71" s="224">
        <v>10470</v>
      </c>
      <c r="M71" s="224" t="s">
        <v>4</v>
      </c>
      <c r="N71" s="224">
        <v>10472</v>
      </c>
      <c r="O71" s="224"/>
      <c r="P71" s="224"/>
      <c r="Q71" s="224"/>
      <c r="R71" s="224"/>
    </row>
    <row r="72" spans="2:18" s="215" customFormat="1" x14ac:dyDescent="0.2">
      <c r="B72" s="214"/>
      <c r="C72" s="214"/>
      <c r="D72" s="214"/>
      <c r="E72" s="214"/>
      <c r="F72" s="224">
        <v>10494</v>
      </c>
      <c r="G72" s="224" t="s">
        <v>3</v>
      </c>
      <c r="H72" s="224">
        <v>10487</v>
      </c>
      <c r="I72" s="224" t="s">
        <v>4</v>
      </c>
      <c r="J72" s="224">
        <v>10489</v>
      </c>
      <c r="K72" s="224" t="s">
        <v>4</v>
      </c>
      <c r="L72" s="224">
        <v>10491</v>
      </c>
      <c r="M72" s="224" t="s">
        <v>4</v>
      </c>
      <c r="N72" s="224">
        <v>10493</v>
      </c>
      <c r="O72" s="224"/>
      <c r="P72" s="224"/>
      <c r="Q72" s="224"/>
      <c r="R72" s="224"/>
    </row>
    <row r="73" spans="2:18" s="215" customFormat="1" x14ac:dyDescent="0.2">
      <c r="B73" s="214"/>
      <c r="C73" s="214"/>
      <c r="D73" s="214"/>
      <c r="E73" s="214"/>
      <c r="F73" s="224">
        <v>10515</v>
      </c>
      <c r="G73" s="224" t="s">
        <v>3</v>
      </c>
      <c r="H73" s="224">
        <v>10508</v>
      </c>
      <c r="I73" s="224" t="s">
        <v>4</v>
      </c>
      <c r="J73" s="224">
        <v>10510</v>
      </c>
      <c r="K73" s="224" t="s">
        <v>4</v>
      </c>
      <c r="L73" s="224">
        <v>10512</v>
      </c>
      <c r="M73" s="224" t="s">
        <v>4</v>
      </c>
      <c r="N73" s="224">
        <v>10514</v>
      </c>
      <c r="O73" s="224"/>
      <c r="P73" s="224"/>
      <c r="Q73" s="224"/>
      <c r="R73" s="224"/>
    </row>
    <row r="74" spans="2:18" s="215" customFormat="1" x14ac:dyDescent="0.2">
      <c r="B74" s="214"/>
      <c r="C74" s="214"/>
      <c r="D74" s="214"/>
      <c r="E74" s="214"/>
      <c r="F74" s="224">
        <v>10536</v>
      </c>
      <c r="G74" s="224" t="s">
        <v>3</v>
      </c>
      <c r="H74" s="224">
        <v>10529</v>
      </c>
      <c r="I74" s="224" t="s">
        <v>4</v>
      </c>
      <c r="J74" s="224">
        <v>10531</v>
      </c>
      <c r="K74" s="224" t="s">
        <v>4</v>
      </c>
      <c r="L74" s="224">
        <v>10533</v>
      </c>
      <c r="M74" s="224" t="s">
        <v>4</v>
      </c>
      <c r="N74" s="224">
        <v>10535</v>
      </c>
      <c r="O74" s="224"/>
      <c r="P74" s="224"/>
      <c r="Q74" s="224"/>
      <c r="R74" s="224"/>
    </row>
    <row r="75" spans="2:18" s="215" customFormat="1" x14ac:dyDescent="0.2">
      <c r="B75" s="214"/>
      <c r="C75" s="214"/>
      <c r="D75" s="214"/>
      <c r="E75" s="214"/>
      <c r="F75" s="224">
        <v>1</v>
      </c>
      <c r="G75" s="224" t="s">
        <v>3</v>
      </c>
      <c r="H75" s="224">
        <v>10394</v>
      </c>
      <c r="I75" s="224" t="s">
        <v>4</v>
      </c>
      <c r="J75" s="224">
        <v>10395</v>
      </c>
      <c r="K75" s="224" t="s">
        <v>4</v>
      </c>
      <c r="L75" s="224">
        <v>10396</v>
      </c>
      <c r="M75" s="224"/>
      <c r="N75" s="224"/>
      <c r="O75" s="224"/>
      <c r="P75" s="224"/>
      <c r="Q75" s="224"/>
      <c r="R75" s="224"/>
    </row>
    <row r="76" spans="2:18" s="215" customFormat="1" x14ac:dyDescent="0.2">
      <c r="B76" s="214"/>
      <c r="C76" s="214"/>
      <c r="D76" s="214"/>
      <c r="E76" s="214"/>
      <c r="F76" s="224">
        <v>1</v>
      </c>
      <c r="G76" s="224" t="s">
        <v>3</v>
      </c>
      <c r="H76" s="224">
        <v>10415</v>
      </c>
      <c r="I76" s="224" t="s">
        <v>4</v>
      </c>
      <c r="J76" s="224">
        <v>10416</v>
      </c>
      <c r="K76" s="224" t="s">
        <v>4</v>
      </c>
      <c r="L76" s="224">
        <v>10417</v>
      </c>
      <c r="M76" s="224"/>
      <c r="N76" s="224"/>
      <c r="O76" s="224"/>
      <c r="P76" s="224"/>
      <c r="Q76" s="224"/>
      <c r="R76" s="224"/>
    </row>
    <row r="77" spans="2:18" s="215" customFormat="1" x14ac:dyDescent="0.2">
      <c r="B77" s="214"/>
      <c r="C77" s="214"/>
      <c r="D77" s="214"/>
      <c r="E77" s="214"/>
      <c r="F77" s="224">
        <v>1</v>
      </c>
      <c r="G77" s="224" t="s">
        <v>3</v>
      </c>
      <c r="H77" s="224">
        <v>10436</v>
      </c>
      <c r="I77" s="224" t="s">
        <v>4</v>
      </c>
      <c r="J77" s="224">
        <v>10437</v>
      </c>
      <c r="K77" s="224" t="s">
        <v>4</v>
      </c>
      <c r="L77" s="224">
        <v>10438</v>
      </c>
      <c r="M77" s="224"/>
      <c r="N77" s="224"/>
      <c r="O77" s="224"/>
      <c r="P77" s="224"/>
      <c r="Q77" s="224"/>
      <c r="R77" s="224"/>
    </row>
    <row r="78" spans="2:18" s="215" customFormat="1" x14ac:dyDescent="0.2">
      <c r="B78" s="214"/>
      <c r="C78" s="214"/>
      <c r="D78" s="214"/>
      <c r="E78" s="214"/>
      <c r="F78" s="224">
        <v>1</v>
      </c>
      <c r="G78" s="224" t="s">
        <v>3</v>
      </c>
      <c r="H78" s="224">
        <v>10457</v>
      </c>
      <c r="I78" s="224" t="s">
        <v>4</v>
      </c>
      <c r="J78" s="224">
        <v>10458</v>
      </c>
      <c r="K78" s="224" t="s">
        <v>4</v>
      </c>
      <c r="L78" s="224">
        <v>10459</v>
      </c>
      <c r="M78" s="224"/>
      <c r="N78" s="224"/>
      <c r="O78" s="224"/>
      <c r="P78" s="224"/>
      <c r="Q78" s="224"/>
      <c r="R78" s="224"/>
    </row>
    <row r="79" spans="2:18" s="215" customFormat="1" x14ac:dyDescent="0.2">
      <c r="B79" s="214"/>
      <c r="C79" s="214"/>
      <c r="D79" s="214"/>
      <c r="E79" s="214"/>
      <c r="F79" s="224">
        <v>1</v>
      </c>
      <c r="G79" s="224" t="s">
        <v>3</v>
      </c>
      <c r="H79" s="224">
        <v>10478</v>
      </c>
      <c r="I79" s="224" t="s">
        <v>4</v>
      </c>
      <c r="J79" s="224">
        <v>10479</v>
      </c>
      <c r="K79" s="224" t="s">
        <v>4</v>
      </c>
      <c r="L79" s="224">
        <v>10480</v>
      </c>
      <c r="M79" s="224"/>
      <c r="N79" s="224"/>
      <c r="O79" s="224"/>
      <c r="P79" s="224"/>
      <c r="Q79" s="224"/>
      <c r="R79" s="224"/>
    </row>
    <row r="80" spans="2:18" s="215" customFormat="1" x14ac:dyDescent="0.2">
      <c r="B80" s="214"/>
      <c r="C80" s="214"/>
      <c r="D80" s="214"/>
      <c r="E80" s="214"/>
      <c r="F80" s="224">
        <v>1</v>
      </c>
      <c r="G80" s="224" t="s">
        <v>3</v>
      </c>
      <c r="H80" s="224">
        <v>10499</v>
      </c>
      <c r="I80" s="224" t="s">
        <v>4</v>
      </c>
      <c r="J80" s="224">
        <v>10500</v>
      </c>
      <c r="K80" s="224" t="s">
        <v>4</v>
      </c>
      <c r="L80" s="224">
        <v>10501</v>
      </c>
      <c r="M80" s="224"/>
      <c r="N80" s="224"/>
      <c r="O80" s="224"/>
      <c r="P80" s="224"/>
      <c r="Q80" s="224"/>
      <c r="R80" s="224"/>
    </row>
    <row r="81" spans="2:18" s="215" customFormat="1" x14ac:dyDescent="0.2">
      <c r="B81" s="214"/>
      <c r="C81" s="214"/>
      <c r="D81" s="214"/>
      <c r="E81" s="214"/>
      <c r="F81" s="224">
        <v>1</v>
      </c>
      <c r="G81" s="224" t="s">
        <v>3</v>
      </c>
      <c r="H81" s="224">
        <v>10520</v>
      </c>
      <c r="I81" s="224" t="s">
        <v>4</v>
      </c>
      <c r="J81" s="224">
        <v>10521</v>
      </c>
      <c r="K81" s="224" t="s">
        <v>4</v>
      </c>
      <c r="L81" s="224">
        <v>10522</v>
      </c>
      <c r="M81" s="224"/>
      <c r="N81" s="224"/>
      <c r="O81" s="224"/>
      <c r="P81" s="224"/>
      <c r="Q81" s="224"/>
      <c r="R81" s="224"/>
    </row>
    <row r="82" spans="2:18" s="215" customFormat="1" x14ac:dyDescent="0.2">
      <c r="B82" s="214"/>
      <c r="C82" s="214"/>
      <c r="D82" s="214"/>
      <c r="E82" s="214"/>
      <c r="F82" s="224">
        <v>1</v>
      </c>
      <c r="G82" s="224" t="s">
        <v>3</v>
      </c>
      <c r="H82" s="224">
        <v>10541</v>
      </c>
      <c r="I82" s="224" t="s">
        <v>4</v>
      </c>
      <c r="J82" s="224">
        <v>10542</v>
      </c>
      <c r="K82" s="224" t="s">
        <v>4</v>
      </c>
      <c r="L82" s="224">
        <v>10543</v>
      </c>
      <c r="M82" s="224"/>
      <c r="N82" s="224"/>
      <c r="O82" s="224"/>
      <c r="P82" s="224"/>
      <c r="Q82" s="224"/>
      <c r="R82" s="224"/>
    </row>
    <row r="83" spans="2:18" s="215" customFormat="1" x14ac:dyDescent="0.2">
      <c r="B83" s="214"/>
      <c r="C83" s="214"/>
      <c r="D83" s="214"/>
      <c r="E83" s="214"/>
      <c r="F83" s="224"/>
      <c r="G83" s="224"/>
      <c r="H83" s="224"/>
      <c r="I83" s="224"/>
      <c r="J83" s="224"/>
      <c r="K83" s="224"/>
      <c r="L83" s="224"/>
      <c r="M83" s="224"/>
      <c r="N83" s="224"/>
      <c r="O83" s="224"/>
      <c r="P83" s="224"/>
      <c r="Q83" s="224"/>
      <c r="R83" s="224"/>
    </row>
    <row r="84" spans="2:18" s="215" customFormat="1" x14ac:dyDescent="0.2">
      <c r="B84" s="214"/>
      <c r="C84" s="214"/>
      <c r="D84" s="214"/>
      <c r="E84" s="214"/>
      <c r="F84" s="224">
        <v>10557</v>
      </c>
      <c r="G84" s="224" t="s">
        <v>3</v>
      </c>
      <c r="H84" s="224">
        <v>10550</v>
      </c>
      <c r="I84" s="224" t="s">
        <v>4</v>
      </c>
      <c r="J84" s="224">
        <v>10552</v>
      </c>
      <c r="K84" s="224" t="s">
        <v>4</v>
      </c>
      <c r="L84" s="224">
        <v>10554</v>
      </c>
      <c r="M84" s="224" t="s">
        <v>4</v>
      </c>
      <c r="N84" s="224">
        <v>10556</v>
      </c>
      <c r="O84" s="224"/>
      <c r="P84" s="224"/>
      <c r="Q84" s="224"/>
      <c r="R84" s="224"/>
    </row>
    <row r="85" spans="2:18" s="215" customFormat="1" x14ac:dyDescent="0.2">
      <c r="B85" s="214"/>
      <c r="C85" s="214"/>
      <c r="D85" s="214"/>
      <c r="E85" s="214"/>
      <c r="F85" s="224">
        <v>10578</v>
      </c>
      <c r="G85" s="224" t="s">
        <v>3</v>
      </c>
      <c r="H85" s="224">
        <v>10571</v>
      </c>
      <c r="I85" s="224" t="s">
        <v>4</v>
      </c>
      <c r="J85" s="224">
        <v>10573</v>
      </c>
      <c r="K85" s="224" t="s">
        <v>4</v>
      </c>
      <c r="L85" s="224">
        <v>10575</v>
      </c>
      <c r="M85" s="224" t="s">
        <v>4</v>
      </c>
      <c r="N85" s="224">
        <v>10577</v>
      </c>
      <c r="O85" s="224"/>
      <c r="P85" s="224"/>
      <c r="Q85" s="224"/>
      <c r="R85" s="224"/>
    </row>
    <row r="86" spans="2:18" s="215" customFormat="1" x14ac:dyDescent="0.2">
      <c r="B86" s="214"/>
      <c r="C86" s="214"/>
      <c r="D86" s="214"/>
      <c r="E86" s="214"/>
      <c r="F86" s="224">
        <v>10599</v>
      </c>
      <c r="G86" s="224" t="s">
        <v>3</v>
      </c>
      <c r="H86" s="224">
        <v>10592</v>
      </c>
      <c r="I86" s="224" t="s">
        <v>4</v>
      </c>
      <c r="J86" s="224">
        <v>10594</v>
      </c>
      <c r="K86" s="224" t="s">
        <v>4</v>
      </c>
      <c r="L86" s="224">
        <v>10596</v>
      </c>
      <c r="M86" s="224" t="s">
        <v>4</v>
      </c>
      <c r="N86" s="224">
        <v>10598</v>
      </c>
      <c r="O86" s="224"/>
      <c r="P86" s="224"/>
      <c r="Q86" s="224"/>
      <c r="R86" s="224"/>
    </row>
    <row r="87" spans="2:18" s="215" customFormat="1" x14ac:dyDescent="0.2">
      <c r="B87" s="214"/>
      <c r="C87" s="214"/>
      <c r="D87" s="214"/>
      <c r="E87" s="214"/>
      <c r="F87" s="224">
        <v>10620</v>
      </c>
      <c r="G87" s="224" t="s">
        <v>3</v>
      </c>
      <c r="H87" s="224">
        <v>10613</v>
      </c>
      <c r="I87" s="224" t="s">
        <v>4</v>
      </c>
      <c r="J87" s="224">
        <v>10615</v>
      </c>
      <c r="K87" s="224" t="s">
        <v>4</v>
      </c>
      <c r="L87" s="224">
        <v>10617</v>
      </c>
      <c r="M87" s="224" t="s">
        <v>4</v>
      </c>
      <c r="N87" s="224">
        <v>10619</v>
      </c>
      <c r="O87" s="224"/>
      <c r="P87" s="224"/>
      <c r="Q87" s="224"/>
      <c r="R87" s="224"/>
    </row>
    <row r="88" spans="2:18" s="215" customFormat="1" x14ac:dyDescent="0.2">
      <c r="B88" s="214"/>
      <c r="C88" s="214"/>
      <c r="D88" s="214"/>
      <c r="E88" s="214"/>
      <c r="F88" s="224">
        <v>10641</v>
      </c>
      <c r="G88" s="224" t="s">
        <v>3</v>
      </c>
      <c r="H88" s="224">
        <v>10634</v>
      </c>
      <c r="I88" s="224" t="s">
        <v>4</v>
      </c>
      <c r="J88" s="224">
        <v>10636</v>
      </c>
      <c r="K88" s="224" t="s">
        <v>4</v>
      </c>
      <c r="L88" s="224">
        <v>10638</v>
      </c>
      <c r="M88" s="224" t="s">
        <v>4</v>
      </c>
      <c r="N88" s="224">
        <v>10640</v>
      </c>
      <c r="O88" s="224"/>
      <c r="P88" s="224"/>
      <c r="Q88" s="224"/>
      <c r="R88" s="224"/>
    </row>
    <row r="89" spans="2:18" s="215" customFormat="1" x14ac:dyDescent="0.2">
      <c r="B89" s="214"/>
      <c r="C89" s="214"/>
      <c r="D89" s="214"/>
      <c r="E89" s="214"/>
      <c r="F89" s="224">
        <v>10662</v>
      </c>
      <c r="G89" s="224" t="s">
        <v>3</v>
      </c>
      <c r="H89" s="224">
        <v>10655</v>
      </c>
      <c r="I89" s="224" t="s">
        <v>4</v>
      </c>
      <c r="J89" s="224">
        <v>10657</v>
      </c>
      <c r="K89" s="224" t="s">
        <v>4</v>
      </c>
      <c r="L89" s="224">
        <v>10659</v>
      </c>
      <c r="M89" s="224" t="s">
        <v>4</v>
      </c>
      <c r="N89" s="224">
        <v>10661</v>
      </c>
      <c r="O89" s="224"/>
      <c r="P89" s="224"/>
      <c r="Q89" s="224"/>
      <c r="R89" s="224"/>
    </row>
    <row r="90" spans="2:18" s="215" customFormat="1" x14ac:dyDescent="0.2">
      <c r="B90" s="214"/>
      <c r="C90" s="214"/>
      <c r="D90" s="214"/>
      <c r="E90" s="214"/>
      <c r="F90" s="224">
        <v>10683</v>
      </c>
      <c r="G90" s="224" t="s">
        <v>3</v>
      </c>
      <c r="H90" s="224">
        <v>10676</v>
      </c>
      <c r="I90" s="224" t="s">
        <v>4</v>
      </c>
      <c r="J90" s="224">
        <v>10678</v>
      </c>
      <c r="K90" s="224" t="s">
        <v>4</v>
      </c>
      <c r="L90" s="224">
        <v>10680</v>
      </c>
      <c r="M90" s="224" t="s">
        <v>4</v>
      </c>
      <c r="N90" s="224">
        <v>10682</v>
      </c>
      <c r="O90" s="224"/>
      <c r="P90" s="224"/>
      <c r="Q90" s="224"/>
      <c r="R90" s="224"/>
    </row>
    <row r="91" spans="2:18" s="215" customFormat="1" x14ac:dyDescent="0.2">
      <c r="B91" s="214"/>
      <c r="C91" s="214"/>
      <c r="D91" s="214"/>
      <c r="E91" s="214"/>
      <c r="F91" s="224">
        <v>10704</v>
      </c>
      <c r="G91" s="224" t="s">
        <v>3</v>
      </c>
      <c r="H91" s="224">
        <v>10697</v>
      </c>
      <c r="I91" s="224" t="s">
        <v>4</v>
      </c>
      <c r="J91" s="224">
        <v>10699</v>
      </c>
      <c r="K91" s="224" t="s">
        <v>4</v>
      </c>
      <c r="L91" s="224">
        <v>10701</v>
      </c>
      <c r="M91" s="224" t="s">
        <v>4</v>
      </c>
      <c r="N91" s="224">
        <v>10703</v>
      </c>
      <c r="O91" s="224"/>
      <c r="P91" s="224"/>
      <c r="Q91" s="224"/>
      <c r="R91" s="224"/>
    </row>
    <row r="92" spans="2:18" s="215" customFormat="1" x14ac:dyDescent="0.2">
      <c r="B92" s="214"/>
      <c r="C92" s="214"/>
      <c r="D92" s="214"/>
      <c r="E92" s="214"/>
      <c r="F92" s="224">
        <v>10725</v>
      </c>
      <c r="G92" s="224" t="s">
        <v>3</v>
      </c>
      <c r="H92" s="224">
        <v>10718</v>
      </c>
      <c r="I92" s="224" t="s">
        <v>4</v>
      </c>
      <c r="J92" s="224">
        <v>10720</v>
      </c>
      <c r="K92" s="224" t="s">
        <v>4</v>
      </c>
      <c r="L92" s="224">
        <v>10722</v>
      </c>
      <c r="M92" s="224" t="s">
        <v>4</v>
      </c>
      <c r="N92" s="224">
        <v>10724</v>
      </c>
      <c r="O92" s="224"/>
      <c r="P92" s="224"/>
      <c r="Q92" s="224"/>
      <c r="R92" s="224"/>
    </row>
    <row r="93" spans="2:18" s="215" customFormat="1" x14ac:dyDescent="0.2">
      <c r="B93" s="214"/>
      <c r="C93" s="214"/>
      <c r="D93" s="214"/>
      <c r="E93" s="214"/>
      <c r="F93" s="224">
        <v>10746</v>
      </c>
      <c r="G93" s="224" t="s">
        <v>3</v>
      </c>
      <c r="H93" s="224">
        <v>10739</v>
      </c>
      <c r="I93" s="224" t="s">
        <v>4</v>
      </c>
      <c r="J93" s="224">
        <v>10741</v>
      </c>
      <c r="K93" s="224" t="s">
        <v>4</v>
      </c>
      <c r="L93" s="224">
        <v>10743</v>
      </c>
      <c r="M93" s="224" t="s">
        <v>4</v>
      </c>
      <c r="N93" s="224">
        <v>10745</v>
      </c>
      <c r="O93" s="224"/>
      <c r="P93" s="224"/>
      <c r="Q93" s="224"/>
      <c r="R93" s="224"/>
    </row>
    <row r="94" spans="2:18" s="215" customFormat="1" x14ac:dyDescent="0.2">
      <c r="B94" s="214"/>
      <c r="C94" s="214"/>
      <c r="D94" s="214"/>
      <c r="E94" s="214"/>
      <c r="F94" s="224">
        <v>10767</v>
      </c>
      <c r="G94" s="224" t="s">
        <v>3</v>
      </c>
      <c r="H94" s="224">
        <v>10760</v>
      </c>
      <c r="I94" s="224" t="s">
        <v>4</v>
      </c>
      <c r="J94" s="224">
        <v>10762</v>
      </c>
      <c r="K94" s="224" t="s">
        <v>4</v>
      </c>
      <c r="L94" s="224">
        <v>10764</v>
      </c>
      <c r="M94" s="224" t="s">
        <v>4</v>
      </c>
      <c r="N94" s="224">
        <v>10766</v>
      </c>
      <c r="O94" s="224"/>
      <c r="P94" s="224"/>
      <c r="Q94" s="224"/>
      <c r="R94" s="224"/>
    </row>
    <row r="95" spans="2:18" s="215" customFormat="1" x14ac:dyDescent="0.2">
      <c r="B95" s="214"/>
      <c r="C95" s="214"/>
      <c r="D95" s="214"/>
      <c r="E95" s="214"/>
      <c r="F95" s="224">
        <v>10788</v>
      </c>
      <c r="G95" s="224" t="s">
        <v>3</v>
      </c>
      <c r="H95" s="224">
        <v>10781</v>
      </c>
      <c r="I95" s="224" t="s">
        <v>4</v>
      </c>
      <c r="J95" s="224">
        <v>10783</v>
      </c>
      <c r="K95" s="224" t="s">
        <v>4</v>
      </c>
      <c r="L95" s="224">
        <v>10785</v>
      </c>
      <c r="M95" s="224" t="s">
        <v>4</v>
      </c>
      <c r="N95" s="224">
        <v>10787</v>
      </c>
      <c r="O95" s="224"/>
      <c r="P95" s="224"/>
      <c r="Q95" s="224"/>
      <c r="R95" s="224"/>
    </row>
    <row r="96" spans="2:18" s="215" customFormat="1" ht="10.5" customHeight="1" x14ac:dyDescent="0.2">
      <c r="B96" s="214"/>
      <c r="C96" s="214"/>
      <c r="D96" s="214"/>
      <c r="E96" s="214"/>
      <c r="F96" s="224">
        <v>10809</v>
      </c>
      <c r="G96" s="224" t="s">
        <v>3</v>
      </c>
      <c r="H96" s="224">
        <v>10802</v>
      </c>
      <c r="I96" s="224" t="s">
        <v>4</v>
      </c>
      <c r="J96" s="224">
        <v>10804</v>
      </c>
      <c r="K96" s="224" t="s">
        <v>4</v>
      </c>
      <c r="L96" s="224">
        <v>10806</v>
      </c>
      <c r="M96" s="224" t="s">
        <v>4</v>
      </c>
      <c r="N96" s="224">
        <v>10808</v>
      </c>
      <c r="O96" s="224"/>
      <c r="P96" s="224"/>
      <c r="Q96" s="224"/>
      <c r="R96" s="224"/>
    </row>
    <row r="97" spans="1:18" s="215" customFormat="1" x14ac:dyDescent="0.2">
      <c r="B97" s="214"/>
      <c r="C97" s="214"/>
      <c r="D97" s="214"/>
      <c r="E97" s="214"/>
      <c r="F97" s="224">
        <v>10830</v>
      </c>
      <c r="G97" s="224" t="s">
        <v>3</v>
      </c>
      <c r="H97" s="224">
        <v>10823</v>
      </c>
      <c r="I97" s="224" t="s">
        <v>4</v>
      </c>
      <c r="J97" s="224">
        <v>10825</v>
      </c>
      <c r="K97" s="224" t="s">
        <v>4</v>
      </c>
      <c r="L97" s="224">
        <v>10827</v>
      </c>
      <c r="M97" s="224" t="s">
        <v>4</v>
      </c>
      <c r="N97" s="224">
        <v>10829</v>
      </c>
      <c r="O97" s="224"/>
      <c r="P97" s="224"/>
      <c r="Q97" s="224"/>
      <c r="R97" s="224"/>
    </row>
    <row r="98" spans="1:18" s="215" customFormat="1" x14ac:dyDescent="0.2">
      <c r="B98" s="214"/>
      <c r="C98" s="214"/>
      <c r="D98" s="214"/>
      <c r="E98" s="214"/>
      <c r="F98" s="224">
        <v>10851</v>
      </c>
      <c r="G98" s="224" t="s">
        <v>3</v>
      </c>
      <c r="H98" s="224">
        <v>10844</v>
      </c>
      <c r="I98" s="224" t="s">
        <v>4</v>
      </c>
      <c r="J98" s="224">
        <v>10846</v>
      </c>
      <c r="K98" s="224" t="s">
        <v>4</v>
      </c>
      <c r="L98" s="224">
        <v>10848</v>
      </c>
      <c r="M98" s="224" t="s">
        <v>4</v>
      </c>
      <c r="N98" s="224">
        <v>10850</v>
      </c>
      <c r="O98" s="224"/>
      <c r="P98" s="224"/>
      <c r="Q98" s="224"/>
      <c r="R98" s="224"/>
    </row>
    <row r="99" spans="1:18" s="215" customFormat="1" x14ac:dyDescent="0.2">
      <c r="B99" s="214"/>
      <c r="C99" s="214"/>
      <c r="D99" s="214"/>
      <c r="E99" s="214"/>
      <c r="F99" s="224">
        <v>10872</v>
      </c>
      <c r="G99" s="224" t="s">
        <v>3</v>
      </c>
      <c r="H99" s="224">
        <v>10865</v>
      </c>
      <c r="I99" s="224" t="s">
        <v>4</v>
      </c>
      <c r="J99" s="224">
        <v>10867</v>
      </c>
      <c r="K99" s="224" t="s">
        <v>4</v>
      </c>
      <c r="L99" s="224">
        <v>10869</v>
      </c>
      <c r="M99" s="224" t="s">
        <v>4</v>
      </c>
      <c r="N99" s="224">
        <v>10871</v>
      </c>
      <c r="O99" s="224"/>
      <c r="P99" s="224"/>
      <c r="Q99" s="224"/>
      <c r="R99" s="224"/>
    </row>
    <row r="100" spans="1:18" s="215" customFormat="1" x14ac:dyDescent="0.2">
      <c r="B100" s="214"/>
      <c r="C100" s="214"/>
      <c r="D100" s="214"/>
      <c r="E100" s="214"/>
      <c r="F100" s="224">
        <v>10893</v>
      </c>
      <c r="G100" s="224" t="s">
        <v>3</v>
      </c>
      <c r="H100" s="224">
        <v>10886</v>
      </c>
      <c r="I100" s="224" t="s">
        <v>4</v>
      </c>
      <c r="J100" s="224">
        <v>10888</v>
      </c>
      <c r="K100" s="224" t="s">
        <v>4</v>
      </c>
      <c r="L100" s="224">
        <v>10890</v>
      </c>
      <c r="M100" s="224" t="s">
        <v>4</v>
      </c>
      <c r="N100" s="224">
        <v>10892</v>
      </c>
      <c r="O100" s="224"/>
      <c r="P100" s="224"/>
      <c r="Q100" s="224"/>
      <c r="R100" s="224"/>
    </row>
    <row r="101" spans="1:18" s="215" customFormat="1" x14ac:dyDescent="0.2">
      <c r="A101" s="220"/>
      <c r="B101" s="222"/>
      <c r="C101" s="222"/>
      <c r="D101" s="222"/>
      <c r="E101" s="222"/>
      <c r="F101" s="224">
        <v>10914</v>
      </c>
      <c r="G101" s="224" t="s">
        <v>3</v>
      </c>
      <c r="H101" s="224">
        <v>10907</v>
      </c>
      <c r="I101" s="224" t="s">
        <v>4</v>
      </c>
      <c r="J101" s="224">
        <v>10909</v>
      </c>
      <c r="K101" s="224" t="s">
        <v>4</v>
      </c>
      <c r="L101" s="224">
        <v>10911</v>
      </c>
      <c r="M101" s="224" t="s">
        <v>4</v>
      </c>
      <c r="N101" s="224">
        <v>10913</v>
      </c>
      <c r="O101" s="224"/>
      <c r="P101" s="224"/>
      <c r="Q101" s="224"/>
      <c r="R101" s="224"/>
    </row>
    <row r="102" spans="1:18" s="215" customFormat="1" x14ac:dyDescent="0.2">
      <c r="A102" s="220"/>
      <c r="B102" s="222"/>
      <c r="C102" s="222"/>
      <c r="D102" s="222"/>
      <c r="E102" s="222"/>
      <c r="F102" s="224">
        <v>10935</v>
      </c>
      <c r="G102" s="224" t="s">
        <v>3</v>
      </c>
      <c r="H102" s="224">
        <v>10928</v>
      </c>
      <c r="I102" s="224" t="s">
        <v>4</v>
      </c>
      <c r="J102" s="224">
        <v>10930</v>
      </c>
      <c r="K102" s="224" t="s">
        <v>4</v>
      </c>
      <c r="L102" s="224">
        <v>10932</v>
      </c>
      <c r="M102" s="224" t="s">
        <v>4</v>
      </c>
      <c r="N102" s="224">
        <v>10934</v>
      </c>
      <c r="O102" s="224"/>
      <c r="P102" s="224"/>
      <c r="Q102" s="224"/>
      <c r="R102" s="224"/>
    </row>
    <row r="103" spans="1:18" s="215" customFormat="1" x14ac:dyDescent="0.2">
      <c r="A103" s="220"/>
      <c r="B103" s="222"/>
      <c r="C103" s="222"/>
      <c r="D103" s="222"/>
      <c r="E103" s="222"/>
      <c r="F103" s="224">
        <v>10956</v>
      </c>
      <c r="G103" s="224" t="s">
        <v>3</v>
      </c>
      <c r="H103" s="224">
        <v>10949</v>
      </c>
      <c r="I103" s="224" t="s">
        <v>4</v>
      </c>
      <c r="J103" s="224">
        <v>10951</v>
      </c>
      <c r="K103" s="224" t="s">
        <v>4</v>
      </c>
      <c r="L103" s="224">
        <v>10953</v>
      </c>
      <c r="M103" s="224" t="s">
        <v>4</v>
      </c>
      <c r="N103" s="224">
        <v>10955</v>
      </c>
      <c r="O103" s="224"/>
      <c r="P103" s="224"/>
      <c r="Q103" s="224"/>
      <c r="R103" s="224"/>
    </row>
    <row r="104" spans="1:18" s="215" customFormat="1" x14ac:dyDescent="0.2">
      <c r="A104" s="220"/>
      <c r="B104" s="222"/>
      <c r="C104" s="222"/>
      <c r="D104" s="222"/>
      <c r="E104" s="222"/>
      <c r="F104" s="224">
        <v>10977</v>
      </c>
      <c r="G104" s="224" t="s">
        <v>3</v>
      </c>
      <c r="H104" s="224">
        <v>10970</v>
      </c>
      <c r="I104" s="224" t="s">
        <v>4</v>
      </c>
      <c r="J104" s="224">
        <v>10972</v>
      </c>
      <c r="K104" s="224" t="s">
        <v>4</v>
      </c>
      <c r="L104" s="224">
        <v>10974</v>
      </c>
      <c r="M104" s="224" t="s">
        <v>4</v>
      </c>
      <c r="N104" s="224">
        <v>10976</v>
      </c>
      <c r="O104" s="224"/>
      <c r="P104" s="224"/>
      <c r="Q104" s="224"/>
      <c r="R104" s="224"/>
    </row>
    <row r="105" spans="1:18" s="215" customFormat="1" x14ac:dyDescent="0.2">
      <c r="A105" s="220"/>
      <c r="B105" s="222"/>
      <c r="C105" s="222"/>
      <c r="D105" s="222"/>
      <c r="E105" s="222"/>
      <c r="F105" s="224">
        <v>10998</v>
      </c>
      <c r="G105" s="224" t="s">
        <v>3</v>
      </c>
      <c r="H105" s="224">
        <v>10991</v>
      </c>
      <c r="I105" s="224" t="s">
        <v>4</v>
      </c>
      <c r="J105" s="224">
        <v>10993</v>
      </c>
      <c r="K105" s="224" t="s">
        <v>4</v>
      </c>
      <c r="L105" s="224">
        <v>10995</v>
      </c>
      <c r="M105" s="224" t="s">
        <v>4</v>
      </c>
      <c r="N105" s="224">
        <v>10997</v>
      </c>
      <c r="O105" s="224"/>
      <c r="P105" s="224"/>
      <c r="Q105" s="224"/>
      <c r="R105" s="224"/>
    </row>
    <row r="106" spans="1:18" s="215" customFormat="1" x14ac:dyDescent="0.2">
      <c r="B106" s="214"/>
      <c r="C106" s="214"/>
      <c r="D106" s="214"/>
      <c r="E106" s="214"/>
      <c r="F106" s="224">
        <v>1</v>
      </c>
      <c r="G106" s="224" t="s">
        <v>3</v>
      </c>
      <c r="H106" s="224">
        <v>10562</v>
      </c>
      <c r="I106" s="224" t="s">
        <v>4</v>
      </c>
      <c r="J106" s="224">
        <v>10563</v>
      </c>
      <c r="K106" s="224" t="s">
        <v>4</v>
      </c>
      <c r="L106" s="224">
        <v>10564</v>
      </c>
      <c r="M106" s="224"/>
      <c r="N106" s="224"/>
      <c r="O106" s="224"/>
      <c r="P106" s="224"/>
      <c r="Q106" s="224"/>
      <c r="R106" s="224"/>
    </row>
    <row r="107" spans="1:18" s="215" customFormat="1" x14ac:dyDescent="0.2">
      <c r="B107" s="214"/>
      <c r="C107" s="214"/>
      <c r="D107" s="214"/>
      <c r="E107" s="214"/>
      <c r="F107" s="224">
        <v>1</v>
      </c>
      <c r="G107" s="224" t="s">
        <v>3</v>
      </c>
      <c r="H107" s="224">
        <v>10583</v>
      </c>
      <c r="I107" s="224" t="s">
        <v>4</v>
      </c>
      <c r="J107" s="224">
        <v>10584</v>
      </c>
      <c r="K107" s="224" t="s">
        <v>4</v>
      </c>
      <c r="L107" s="224">
        <v>10585</v>
      </c>
      <c r="M107" s="224"/>
      <c r="N107" s="224"/>
      <c r="O107" s="224"/>
      <c r="P107" s="224"/>
      <c r="Q107" s="224"/>
      <c r="R107" s="224"/>
    </row>
    <row r="108" spans="1:18" s="215" customFormat="1" x14ac:dyDescent="0.2">
      <c r="B108" s="214"/>
      <c r="C108" s="214"/>
      <c r="D108" s="214"/>
      <c r="E108" s="214"/>
      <c r="F108" s="224">
        <v>1</v>
      </c>
      <c r="G108" s="224" t="s">
        <v>3</v>
      </c>
      <c r="H108" s="224">
        <v>10604</v>
      </c>
      <c r="I108" s="224" t="s">
        <v>4</v>
      </c>
      <c r="J108" s="224">
        <v>10605</v>
      </c>
      <c r="K108" s="224" t="s">
        <v>4</v>
      </c>
      <c r="L108" s="224">
        <v>10606</v>
      </c>
      <c r="M108" s="224"/>
      <c r="N108" s="224"/>
      <c r="O108" s="224"/>
      <c r="P108" s="224"/>
      <c r="Q108" s="224"/>
      <c r="R108" s="224"/>
    </row>
    <row r="109" spans="1:18" s="215" customFormat="1" x14ac:dyDescent="0.2">
      <c r="B109" s="214"/>
      <c r="C109" s="214"/>
      <c r="D109" s="214"/>
      <c r="E109" s="214"/>
      <c r="F109" s="224">
        <v>1</v>
      </c>
      <c r="G109" s="224" t="s">
        <v>3</v>
      </c>
      <c r="H109" s="224">
        <v>10625</v>
      </c>
      <c r="I109" s="224" t="s">
        <v>4</v>
      </c>
      <c r="J109" s="224">
        <v>10626</v>
      </c>
      <c r="K109" s="224" t="s">
        <v>4</v>
      </c>
      <c r="L109" s="224">
        <v>10627</v>
      </c>
      <c r="M109" s="224"/>
      <c r="N109" s="224"/>
      <c r="O109" s="224"/>
      <c r="P109" s="224"/>
      <c r="Q109" s="224"/>
      <c r="R109" s="224"/>
    </row>
    <row r="110" spans="1:18" s="215" customFormat="1" x14ac:dyDescent="0.2">
      <c r="B110" s="214"/>
      <c r="C110" s="214"/>
      <c r="D110" s="214"/>
      <c r="E110" s="214"/>
      <c r="F110" s="224">
        <v>1</v>
      </c>
      <c r="G110" s="224" t="s">
        <v>3</v>
      </c>
      <c r="H110" s="224">
        <v>10646</v>
      </c>
      <c r="I110" s="224" t="s">
        <v>4</v>
      </c>
      <c r="J110" s="224">
        <v>10647</v>
      </c>
      <c r="K110" s="224" t="s">
        <v>4</v>
      </c>
      <c r="L110" s="224">
        <v>10648</v>
      </c>
      <c r="M110" s="224"/>
      <c r="N110" s="224"/>
      <c r="O110" s="224"/>
      <c r="P110" s="224"/>
      <c r="Q110" s="224"/>
      <c r="R110" s="224"/>
    </row>
    <row r="111" spans="1:18" s="215" customFormat="1" x14ac:dyDescent="0.2">
      <c r="B111" s="214"/>
      <c r="C111" s="214"/>
      <c r="D111" s="214"/>
      <c r="E111" s="214"/>
      <c r="F111" s="224">
        <v>1</v>
      </c>
      <c r="G111" s="224" t="s">
        <v>3</v>
      </c>
      <c r="H111" s="224">
        <v>10667</v>
      </c>
      <c r="I111" s="224" t="s">
        <v>4</v>
      </c>
      <c r="J111" s="224">
        <v>10668</v>
      </c>
      <c r="K111" s="224" t="s">
        <v>4</v>
      </c>
      <c r="L111" s="224">
        <v>10669</v>
      </c>
      <c r="M111" s="224"/>
      <c r="N111" s="224"/>
      <c r="O111" s="224"/>
      <c r="P111" s="224"/>
      <c r="Q111" s="224"/>
      <c r="R111" s="224"/>
    </row>
    <row r="112" spans="1:18" s="215" customFormat="1" x14ac:dyDescent="0.2">
      <c r="B112" s="214"/>
      <c r="C112" s="214"/>
      <c r="D112" s="214"/>
      <c r="E112" s="214"/>
      <c r="F112" s="224">
        <v>1</v>
      </c>
      <c r="G112" s="224" t="s">
        <v>3</v>
      </c>
      <c r="H112" s="224">
        <v>10688</v>
      </c>
      <c r="I112" s="224" t="s">
        <v>4</v>
      </c>
      <c r="J112" s="224">
        <v>10689</v>
      </c>
      <c r="K112" s="224" t="s">
        <v>4</v>
      </c>
      <c r="L112" s="224">
        <v>10690</v>
      </c>
      <c r="M112" s="224"/>
      <c r="N112" s="224"/>
      <c r="O112" s="224"/>
      <c r="P112" s="224"/>
      <c r="Q112" s="224"/>
      <c r="R112" s="224"/>
    </row>
    <row r="113" spans="2:34" s="215" customFormat="1" x14ac:dyDescent="0.2">
      <c r="B113" s="214"/>
      <c r="C113" s="214"/>
      <c r="D113" s="214"/>
      <c r="E113" s="214"/>
      <c r="F113" s="224">
        <v>1</v>
      </c>
      <c r="G113" s="224" t="s">
        <v>3</v>
      </c>
      <c r="H113" s="224">
        <v>10709</v>
      </c>
      <c r="I113" s="224" t="s">
        <v>4</v>
      </c>
      <c r="J113" s="224">
        <v>10710</v>
      </c>
      <c r="K113" s="224" t="s">
        <v>4</v>
      </c>
      <c r="L113" s="224">
        <v>10711</v>
      </c>
      <c r="M113" s="224"/>
      <c r="N113" s="224"/>
      <c r="O113" s="224"/>
      <c r="P113" s="224"/>
      <c r="Q113" s="224"/>
      <c r="R113" s="224"/>
    </row>
    <row r="114" spans="2:34" s="215" customFormat="1" x14ac:dyDescent="0.2">
      <c r="B114" s="214"/>
      <c r="C114" s="214"/>
      <c r="D114" s="214"/>
      <c r="E114" s="214"/>
      <c r="F114" s="224">
        <v>1</v>
      </c>
      <c r="G114" s="224" t="s">
        <v>3</v>
      </c>
      <c r="H114" s="224">
        <v>10730</v>
      </c>
      <c r="I114" s="224" t="s">
        <v>4</v>
      </c>
      <c r="J114" s="224">
        <v>10731</v>
      </c>
      <c r="K114" s="224" t="s">
        <v>4</v>
      </c>
      <c r="L114" s="224">
        <v>10732</v>
      </c>
      <c r="M114" s="224"/>
      <c r="N114" s="224"/>
      <c r="O114" s="224"/>
      <c r="P114" s="224"/>
      <c r="Q114" s="224"/>
      <c r="R114" s="224"/>
    </row>
    <row r="115" spans="2:34" s="215" customFormat="1" x14ac:dyDescent="0.2">
      <c r="B115" s="214"/>
      <c r="C115" s="214"/>
      <c r="D115" s="214"/>
      <c r="E115" s="214"/>
      <c r="F115" s="224">
        <v>1</v>
      </c>
      <c r="G115" s="224" t="s">
        <v>3</v>
      </c>
      <c r="H115" s="224">
        <v>10751</v>
      </c>
      <c r="I115" s="224" t="s">
        <v>4</v>
      </c>
      <c r="J115" s="224">
        <v>10752</v>
      </c>
      <c r="K115" s="224" t="s">
        <v>4</v>
      </c>
      <c r="L115" s="224">
        <v>10753</v>
      </c>
      <c r="M115" s="224"/>
      <c r="N115" s="224"/>
      <c r="O115" s="224"/>
      <c r="P115" s="224"/>
      <c r="Q115" s="224"/>
      <c r="R115" s="224"/>
    </row>
    <row r="116" spans="2:34" s="215" customFormat="1" x14ac:dyDescent="0.2">
      <c r="B116" s="214"/>
      <c r="C116" s="214"/>
      <c r="D116" s="214"/>
      <c r="E116" s="214"/>
      <c r="F116" s="224">
        <v>1</v>
      </c>
      <c r="G116" s="224" t="s">
        <v>3</v>
      </c>
      <c r="H116" s="224">
        <v>10772</v>
      </c>
      <c r="I116" s="224" t="s">
        <v>4</v>
      </c>
      <c r="J116" s="224">
        <v>10773</v>
      </c>
      <c r="K116" s="224" t="s">
        <v>4</v>
      </c>
      <c r="L116" s="224">
        <v>10774</v>
      </c>
      <c r="M116" s="224"/>
      <c r="N116" s="224"/>
      <c r="O116" s="224"/>
      <c r="P116" s="224"/>
      <c r="Q116" s="224"/>
      <c r="R116" s="224"/>
    </row>
    <row r="117" spans="2:34" s="215" customFormat="1" x14ac:dyDescent="0.2">
      <c r="B117" s="214"/>
      <c r="C117" s="214"/>
      <c r="D117" s="214"/>
      <c r="E117" s="214"/>
      <c r="F117" s="224">
        <v>1</v>
      </c>
      <c r="G117" s="224" t="s">
        <v>3</v>
      </c>
      <c r="H117" s="224">
        <v>10793</v>
      </c>
      <c r="I117" s="224" t="s">
        <v>4</v>
      </c>
      <c r="J117" s="224">
        <v>10794</v>
      </c>
      <c r="K117" s="224" t="s">
        <v>4</v>
      </c>
      <c r="L117" s="224">
        <v>10795</v>
      </c>
      <c r="M117" s="224"/>
      <c r="N117" s="224"/>
      <c r="O117" s="224"/>
      <c r="P117" s="224"/>
      <c r="Q117" s="224"/>
      <c r="R117" s="224"/>
    </row>
    <row r="118" spans="2:34" s="215" customFormat="1" x14ac:dyDescent="0.2">
      <c r="B118" s="214"/>
      <c r="C118" s="214"/>
      <c r="D118" s="214"/>
      <c r="E118" s="214"/>
      <c r="F118" s="224">
        <v>1</v>
      </c>
      <c r="G118" s="224" t="s">
        <v>3</v>
      </c>
      <c r="H118" s="224">
        <v>10814</v>
      </c>
      <c r="I118" s="224" t="s">
        <v>4</v>
      </c>
      <c r="J118" s="224">
        <v>10815</v>
      </c>
      <c r="K118" s="224" t="s">
        <v>4</v>
      </c>
      <c r="L118" s="224">
        <v>10816</v>
      </c>
      <c r="M118" s="224"/>
      <c r="N118" s="224"/>
      <c r="O118" s="224"/>
      <c r="P118" s="224"/>
      <c r="Q118" s="224"/>
      <c r="R118" s="224"/>
    </row>
    <row r="119" spans="2:34" s="215" customFormat="1" x14ac:dyDescent="0.2">
      <c r="B119" s="214"/>
      <c r="C119" s="214"/>
      <c r="D119" s="214"/>
      <c r="E119" s="214"/>
      <c r="F119" s="224">
        <v>1</v>
      </c>
      <c r="G119" s="224" t="s">
        <v>3</v>
      </c>
      <c r="H119" s="224">
        <v>10835</v>
      </c>
      <c r="I119" s="224" t="s">
        <v>4</v>
      </c>
      <c r="J119" s="224">
        <v>10836</v>
      </c>
      <c r="K119" s="224" t="s">
        <v>4</v>
      </c>
      <c r="L119" s="224">
        <v>10837</v>
      </c>
      <c r="M119" s="224"/>
      <c r="N119" s="224"/>
      <c r="O119" s="224"/>
      <c r="P119" s="224"/>
      <c r="Q119" s="224"/>
      <c r="R119" s="224"/>
    </row>
    <row r="120" spans="2:34" s="215" customFormat="1" x14ac:dyDescent="0.2">
      <c r="B120" s="214"/>
      <c r="C120" s="214"/>
      <c r="D120" s="214"/>
      <c r="E120" s="214"/>
      <c r="F120" s="224">
        <v>1</v>
      </c>
      <c r="G120" s="224" t="s">
        <v>3</v>
      </c>
      <c r="H120" s="224">
        <v>10856</v>
      </c>
      <c r="I120" s="224" t="s">
        <v>4</v>
      </c>
      <c r="J120" s="224">
        <v>10857</v>
      </c>
      <c r="K120" s="224" t="s">
        <v>4</v>
      </c>
      <c r="L120" s="224">
        <v>10858</v>
      </c>
      <c r="M120" s="224"/>
      <c r="N120" s="224"/>
      <c r="O120" s="224"/>
      <c r="P120" s="224"/>
      <c r="Q120" s="224"/>
      <c r="R120" s="224"/>
    </row>
    <row r="121" spans="2:34" s="215" customFormat="1" x14ac:dyDescent="0.2">
      <c r="B121" s="214"/>
      <c r="C121" s="214"/>
      <c r="D121" s="214"/>
      <c r="E121" s="214"/>
      <c r="F121" s="224">
        <v>1</v>
      </c>
      <c r="G121" s="224" t="s">
        <v>3</v>
      </c>
      <c r="H121" s="224">
        <v>10877</v>
      </c>
      <c r="I121" s="224" t="s">
        <v>4</v>
      </c>
      <c r="J121" s="224">
        <v>10878</v>
      </c>
      <c r="K121" s="224" t="s">
        <v>4</v>
      </c>
      <c r="L121" s="224">
        <v>10879</v>
      </c>
      <c r="M121" s="224"/>
      <c r="N121" s="224"/>
      <c r="O121" s="224"/>
      <c r="P121" s="224"/>
      <c r="Q121" s="224"/>
      <c r="R121" s="224"/>
    </row>
    <row r="122" spans="2:34" s="215" customFormat="1" x14ac:dyDescent="0.2">
      <c r="B122" s="214"/>
      <c r="C122" s="214"/>
      <c r="D122" s="214"/>
      <c r="E122" s="214"/>
      <c r="F122" s="224">
        <v>1</v>
      </c>
      <c r="G122" s="224" t="s">
        <v>3</v>
      </c>
      <c r="H122" s="224">
        <v>10898</v>
      </c>
      <c r="I122" s="224" t="s">
        <v>4</v>
      </c>
      <c r="J122" s="224">
        <v>10899</v>
      </c>
      <c r="K122" s="224" t="s">
        <v>4</v>
      </c>
      <c r="L122" s="224">
        <v>10900</v>
      </c>
      <c r="M122" s="224"/>
      <c r="N122" s="224"/>
      <c r="O122" s="224"/>
      <c r="P122" s="224"/>
      <c r="Q122" s="224"/>
      <c r="R122" s="224"/>
    </row>
    <row r="123" spans="2:34" s="215" customFormat="1" x14ac:dyDescent="0.2">
      <c r="B123" s="214"/>
      <c r="C123" s="214"/>
      <c r="D123" s="214"/>
      <c r="E123" s="214"/>
      <c r="F123" s="224">
        <v>1</v>
      </c>
      <c r="G123" s="224" t="s">
        <v>3</v>
      </c>
      <c r="H123" s="224">
        <v>10919</v>
      </c>
      <c r="I123" s="224" t="s">
        <v>4</v>
      </c>
      <c r="J123" s="224">
        <v>10920</v>
      </c>
      <c r="K123" s="224" t="s">
        <v>4</v>
      </c>
      <c r="L123" s="224">
        <v>10921</v>
      </c>
      <c r="M123" s="224"/>
      <c r="N123" s="224"/>
      <c r="O123" s="224"/>
      <c r="P123" s="224"/>
      <c r="Q123" s="224"/>
      <c r="R123" s="224"/>
    </row>
    <row r="124" spans="2:34" s="215" customFormat="1" x14ac:dyDescent="0.2">
      <c r="B124" s="214"/>
      <c r="C124" s="214"/>
      <c r="D124" s="214"/>
      <c r="E124" s="214"/>
      <c r="F124" s="224">
        <v>1</v>
      </c>
      <c r="G124" s="224" t="s">
        <v>3</v>
      </c>
      <c r="H124" s="224">
        <v>10940</v>
      </c>
      <c r="I124" s="224" t="s">
        <v>4</v>
      </c>
      <c r="J124" s="224">
        <v>10941</v>
      </c>
      <c r="K124" s="224" t="s">
        <v>4</v>
      </c>
      <c r="L124" s="224">
        <v>10942</v>
      </c>
      <c r="M124" s="224"/>
      <c r="N124" s="224"/>
      <c r="O124" s="224"/>
      <c r="P124" s="224"/>
      <c r="Q124" s="224"/>
      <c r="R124" s="224"/>
    </row>
    <row r="125" spans="2:34" s="215" customFormat="1" x14ac:dyDescent="0.2">
      <c r="B125" s="214"/>
      <c r="C125" s="214"/>
      <c r="D125" s="214"/>
      <c r="E125" s="214"/>
      <c r="F125" s="224">
        <v>1</v>
      </c>
      <c r="G125" s="224" t="s">
        <v>3</v>
      </c>
      <c r="H125" s="224">
        <v>10961</v>
      </c>
      <c r="I125" s="224" t="s">
        <v>4</v>
      </c>
      <c r="J125" s="224">
        <v>10962</v>
      </c>
      <c r="K125" s="224" t="s">
        <v>4</v>
      </c>
      <c r="L125" s="224">
        <v>10963</v>
      </c>
      <c r="M125" s="224"/>
      <c r="N125" s="224"/>
      <c r="O125" s="224"/>
      <c r="P125" s="224"/>
      <c r="Q125" s="224"/>
      <c r="R125" s="224"/>
    </row>
    <row r="126" spans="2:34" s="215" customFormat="1" x14ac:dyDescent="0.2">
      <c r="B126" s="214"/>
      <c r="C126" s="214"/>
      <c r="D126" s="214"/>
      <c r="E126" s="214"/>
      <c r="F126" s="224">
        <v>1</v>
      </c>
      <c r="G126" s="224" t="s">
        <v>3</v>
      </c>
      <c r="H126" s="224">
        <v>10982</v>
      </c>
      <c r="I126" s="224" t="s">
        <v>4</v>
      </c>
      <c r="J126" s="224">
        <v>10983</v>
      </c>
      <c r="K126" s="224" t="s">
        <v>4</v>
      </c>
      <c r="L126" s="224">
        <v>10984</v>
      </c>
      <c r="M126" s="224"/>
      <c r="N126" s="224"/>
      <c r="O126" s="224"/>
      <c r="P126" s="224"/>
      <c r="Q126" s="224"/>
      <c r="R126" s="224"/>
    </row>
    <row r="127" spans="2:34" s="215" customFormat="1" ht="12" thickBot="1" x14ac:dyDescent="0.25">
      <c r="B127" s="214"/>
      <c r="C127" s="214"/>
      <c r="D127" s="214"/>
      <c r="E127" s="214"/>
      <c r="F127" s="224">
        <v>1</v>
      </c>
      <c r="G127" s="224" t="s">
        <v>3</v>
      </c>
      <c r="H127" s="224">
        <v>11003</v>
      </c>
      <c r="I127" s="224" t="s">
        <v>4</v>
      </c>
      <c r="J127" s="224">
        <v>11004</v>
      </c>
      <c r="K127" s="224" t="s">
        <v>4</v>
      </c>
      <c r="L127" s="224">
        <v>11005</v>
      </c>
      <c r="M127" s="224"/>
      <c r="N127" s="224"/>
      <c r="O127" s="224"/>
      <c r="P127" s="224"/>
      <c r="Q127" s="224"/>
      <c r="R127" s="224"/>
    </row>
    <row r="128" spans="2:34" s="215" customFormat="1" ht="21" customHeight="1" thickBot="1" x14ac:dyDescent="0.25">
      <c r="B128" s="214"/>
      <c r="C128" s="214"/>
      <c r="D128" s="214"/>
      <c r="E128" s="214"/>
      <c r="F128" s="384" t="s">
        <v>13</v>
      </c>
      <c r="G128" s="385"/>
      <c r="H128" s="385"/>
      <c r="I128" s="385"/>
      <c r="J128" s="385"/>
      <c r="K128" s="385"/>
      <c r="L128" s="385"/>
      <c r="M128" s="385"/>
      <c r="N128" s="385"/>
      <c r="O128" s="385"/>
      <c r="P128" s="385"/>
      <c r="Q128" s="385"/>
      <c r="R128" s="385"/>
      <c r="S128" s="385"/>
      <c r="T128" s="385"/>
      <c r="U128" s="385"/>
      <c r="V128" s="385"/>
      <c r="W128" s="385"/>
      <c r="X128" s="385"/>
      <c r="Y128" s="385"/>
      <c r="Z128" s="385"/>
      <c r="AA128" s="385"/>
      <c r="AB128" s="385"/>
      <c r="AC128" s="385"/>
      <c r="AD128" s="385"/>
      <c r="AE128" s="385"/>
      <c r="AF128" s="385"/>
      <c r="AG128" s="386"/>
      <c r="AH128" s="219"/>
    </row>
    <row r="129" spans="1:34" s="215" customFormat="1" ht="16.5" customHeight="1" thickBot="1" x14ac:dyDescent="0.25">
      <c r="B129" s="214"/>
      <c r="C129" s="214"/>
      <c r="D129" s="214"/>
      <c r="E129" s="214"/>
      <c r="F129" s="384" t="s">
        <v>362</v>
      </c>
      <c r="G129" s="385"/>
      <c r="H129" s="385"/>
      <c r="I129" s="385"/>
      <c r="J129" s="385"/>
      <c r="K129" s="385"/>
      <c r="L129" s="385"/>
      <c r="M129" s="385"/>
      <c r="N129" s="385"/>
      <c r="O129" s="385"/>
      <c r="P129" s="385"/>
      <c r="Q129" s="385"/>
      <c r="R129" s="385"/>
      <c r="S129" s="385"/>
      <c r="T129" s="385"/>
      <c r="U129" s="385"/>
      <c r="V129" s="385"/>
      <c r="W129" s="385"/>
      <c r="X129" s="385"/>
      <c r="Y129" s="385"/>
      <c r="Z129" s="385"/>
      <c r="AA129" s="385"/>
      <c r="AB129" s="385"/>
      <c r="AC129" s="385"/>
      <c r="AD129" s="385"/>
      <c r="AE129" s="385"/>
      <c r="AF129" s="385"/>
      <c r="AG129" s="385"/>
      <c r="AH129" s="386"/>
    </row>
    <row r="130" spans="1:34" s="215" customFormat="1" ht="21" customHeight="1" thickBot="1" x14ac:dyDescent="0.25">
      <c r="A130" s="226">
        <v>43986</v>
      </c>
      <c r="B130" s="227">
        <v>43990</v>
      </c>
      <c r="C130" s="227">
        <v>43994</v>
      </c>
      <c r="D130" s="227">
        <v>44004</v>
      </c>
      <c r="E130" s="227">
        <v>44007</v>
      </c>
      <c r="F130" s="384" t="s">
        <v>363</v>
      </c>
      <c r="G130" s="385"/>
      <c r="H130" s="385"/>
      <c r="I130" s="385"/>
      <c r="J130" s="385"/>
      <c r="K130" s="385"/>
      <c r="L130" s="385"/>
      <c r="M130" s="385"/>
      <c r="N130" s="385"/>
      <c r="O130" s="385"/>
      <c r="P130" s="385"/>
      <c r="Q130" s="385"/>
      <c r="R130" s="385"/>
      <c r="S130" s="385"/>
      <c r="T130" s="385"/>
      <c r="U130" s="385"/>
      <c r="V130" s="385"/>
      <c r="W130" s="385"/>
      <c r="X130" s="385"/>
      <c r="Y130" s="385"/>
      <c r="Z130" s="385"/>
      <c r="AA130" s="385"/>
      <c r="AB130" s="385"/>
      <c r="AC130" s="385"/>
      <c r="AD130" s="385"/>
      <c r="AE130" s="385"/>
      <c r="AF130" s="385"/>
      <c r="AG130" s="385"/>
      <c r="AH130" s="386"/>
    </row>
    <row r="131" spans="1:34" s="215" customFormat="1" x14ac:dyDescent="0.2">
      <c r="A131" s="228" t="s">
        <v>2442</v>
      </c>
      <c r="B131" s="214" t="s">
        <v>2443</v>
      </c>
      <c r="C131" s="214" t="s">
        <v>2444</v>
      </c>
      <c r="D131" s="214" t="s">
        <v>2444</v>
      </c>
      <c r="E131" s="214" t="s">
        <v>2444</v>
      </c>
      <c r="F131" s="214">
        <v>7001</v>
      </c>
      <c r="G131" s="215" t="s">
        <v>2763</v>
      </c>
    </row>
    <row r="132" spans="1:34" s="215" customFormat="1" ht="15" customHeight="1" x14ac:dyDescent="0.2">
      <c r="A132" s="390" t="s">
        <v>2444</v>
      </c>
      <c r="B132" s="395" t="s">
        <v>2443</v>
      </c>
      <c r="C132" s="214"/>
      <c r="D132" s="214"/>
      <c r="E132" s="214"/>
      <c r="F132" s="394">
        <v>1</v>
      </c>
      <c r="G132" s="215" t="s">
        <v>2445</v>
      </c>
    </row>
    <row r="133" spans="1:34" s="215" customFormat="1" x14ac:dyDescent="0.2">
      <c r="A133" s="390"/>
      <c r="B133" s="395"/>
      <c r="C133" s="214" t="s">
        <v>2444</v>
      </c>
      <c r="D133" s="214" t="s">
        <v>2444</v>
      </c>
      <c r="E133" s="214" t="s">
        <v>2444</v>
      </c>
      <c r="F133" s="394"/>
      <c r="G133" s="215" t="s">
        <v>368</v>
      </c>
    </row>
    <row r="134" spans="1:34" s="215" customFormat="1" x14ac:dyDescent="0.2">
      <c r="A134" s="215" t="s">
        <v>2444</v>
      </c>
      <c r="B134" s="214" t="s">
        <v>2443</v>
      </c>
      <c r="C134" s="214" t="s">
        <v>2444</v>
      </c>
      <c r="D134" s="214" t="s">
        <v>2444</v>
      </c>
      <c r="E134" s="214" t="s">
        <v>2444</v>
      </c>
      <c r="F134" s="219">
        <v>1</v>
      </c>
      <c r="G134" s="215" t="s">
        <v>369</v>
      </c>
    </row>
    <row r="135" spans="1:34" s="215" customFormat="1" x14ac:dyDescent="0.2">
      <c r="A135" s="215" t="s">
        <v>2444</v>
      </c>
      <c r="B135" s="214" t="s">
        <v>2443</v>
      </c>
      <c r="C135" s="214" t="s">
        <v>2444</v>
      </c>
      <c r="D135" s="214" t="s">
        <v>2444</v>
      </c>
      <c r="E135" s="214" t="s">
        <v>2444</v>
      </c>
      <c r="F135" s="219">
        <v>1</v>
      </c>
      <c r="G135" s="215" t="s">
        <v>370</v>
      </c>
    </row>
    <row r="136" spans="1:34" s="215" customFormat="1" x14ac:dyDescent="0.2">
      <c r="A136" s="215" t="s">
        <v>2444</v>
      </c>
      <c r="B136" s="214" t="s">
        <v>2443</v>
      </c>
      <c r="C136" s="214" t="s">
        <v>2444</v>
      </c>
      <c r="D136" s="214" t="s">
        <v>2444</v>
      </c>
      <c r="E136" s="214" t="s">
        <v>2444</v>
      </c>
      <c r="F136" s="229">
        <v>1</v>
      </c>
      <c r="G136" s="215" t="s">
        <v>371</v>
      </c>
      <c r="H136" s="230"/>
      <c r="I136" s="230"/>
      <c r="J136" s="230"/>
      <c r="K136" s="230"/>
      <c r="L136" s="230"/>
      <c r="M136" s="230"/>
      <c r="N136" s="230"/>
      <c r="O136" s="230"/>
      <c r="P136" s="230"/>
      <c r="Q136" s="230"/>
      <c r="R136" s="230"/>
      <c r="S136" s="230"/>
      <c r="T136" s="230"/>
      <c r="U136" s="230"/>
      <c r="V136" s="230"/>
      <c r="W136" s="230"/>
      <c r="X136" s="230"/>
      <c r="Y136" s="230"/>
      <c r="Z136" s="230"/>
    </row>
    <row r="137" spans="1:34" s="215" customFormat="1" x14ac:dyDescent="0.2">
      <c r="A137" s="228" t="s">
        <v>2442</v>
      </c>
      <c r="B137" s="214" t="s">
        <v>2443</v>
      </c>
      <c r="C137" s="214" t="s">
        <v>2444</v>
      </c>
      <c r="D137" s="214" t="s">
        <v>2444</v>
      </c>
      <c r="E137" s="214" t="s">
        <v>2444</v>
      </c>
      <c r="F137" s="214">
        <v>7002</v>
      </c>
      <c r="G137" s="215" t="s">
        <v>372</v>
      </c>
    </row>
    <row r="138" spans="1:34" s="215" customFormat="1" x14ac:dyDescent="0.2">
      <c r="A138" s="228" t="s">
        <v>2442</v>
      </c>
      <c r="B138" s="214" t="s">
        <v>2443</v>
      </c>
      <c r="C138" s="214" t="s">
        <v>2444</v>
      </c>
      <c r="D138" s="214" t="s">
        <v>2444</v>
      </c>
      <c r="E138" s="214" t="s">
        <v>2444</v>
      </c>
      <c r="F138" s="214">
        <v>7002</v>
      </c>
      <c r="G138" s="215" t="s">
        <v>373</v>
      </c>
    </row>
    <row r="139" spans="1:34" s="215" customFormat="1" x14ac:dyDescent="0.2">
      <c r="A139" s="215" t="s">
        <v>2444</v>
      </c>
      <c r="B139" s="214" t="s">
        <v>2444</v>
      </c>
      <c r="C139" s="214" t="s">
        <v>2444</v>
      </c>
      <c r="D139" s="214" t="s">
        <v>2444</v>
      </c>
      <c r="E139" s="214" t="s">
        <v>2444</v>
      </c>
      <c r="F139" s="214">
        <v>7003</v>
      </c>
      <c r="G139" s="215" t="s">
        <v>374</v>
      </c>
    </row>
    <row r="140" spans="1:34" s="215" customFormat="1" ht="15" customHeight="1" x14ac:dyDescent="0.2">
      <c r="A140" s="390" t="s">
        <v>2444</v>
      </c>
      <c r="B140" s="395" t="s">
        <v>2443</v>
      </c>
      <c r="C140" s="395" t="s">
        <v>2444</v>
      </c>
      <c r="D140" s="395" t="s">
        <v>2444</v>
      </c>
      <c r="E140" s="395" t="s">
        <v>2444</v>
      </c>
      <c r="F140" s="394">
        <v>7004</v>
      </c>
      <c r="G140" s="215" t="s">
        <v>374</v>
      </c>
    </row>
    <row r="141" spans="1:34" s="215" customFormat="1" x14ac:dyDescent="0.2">
      <c r="A141" s="390"/>
      <c r="B141" s="395"/>
      <c r="C141" s="395"/>
      <c r="D141" s="395"/>
      <c r="E141" s="395"/>
      <c r="F141" s="394"/>
      <c r="G141" s="215" t="s">
        <v>375</v>
      </c>
    </row>
    <row r="142" spans="1:34" s="215" customFormat="1" ht="15.75" customHeight="1" x14ac:dyDescent="0.2">
      <c r="A142" s="228" t="s">
        <v>2442</v>
      </c>
      <c r="B142" s="214" t="s">
        <v>2443</v>
      </c>
      <c r="C142" s="214" t="s">
        <v>2444</v>
      </c>
      <c r="D142" s="214" t="s">
        <v>2444</v>
      </c>
      <c r="E142" s="214" t="s">
        <v>2444</v>
      </c>
      <c r="F142" s="214">
        <v>7005</v>
      </c>
      <c r="G142" s="260" t="s">
        <v>2764</v>
      </c>
      <c r="H142" s="127"/>
      <c r="I142" s="127"/>
      <c r="J142" s="127"/>
      <c r="K142" s="127"/>
      <c r="L142" s="127"/>
      <c r="M142" s="127"/>
      <c r="N142" s="127"/>
      <c r="O142" s="127"/>
      <c r="P142" s="127"/>
      <c r="Q142" s="127"/>
      <c r="R142" s="127"/>
      <c r="S142" s="127"/>
      <c r="T142" s="127"/>
      <c r="U142" s="127"/>
      <c r="V142" s="127"/>
      <c r="W142" s="127"/>
      <c r="X142" s="127"/>
    </row>
    <row r="143" spans="1:34" s="215" customFormat="1" ht="15" x14ac:dyDescent="0.2">
      <c r="A143" s="215" t="s">
        <v>2444</v>
      </c>
      <c r="B143" s="214" t="s">
        <v>2443</v>
      </c>
      <c r="C143" s="214" t="s">
        <v>2444</v>
      </c>
      <c r="D143" s="214" t="s">
        <v>2444</v>
      </c>
      <c r="E143" s="214" t="s">
        <v>2444</v>
      </c>
      <c r="F143" s="214">
        <v>7005</v>
      </c>
      <c r="G143" s="260" t="s">
        <v>2765</v>
      </c>
      <c r="H143" s="260"/>
      <c r="I143" s="260"/>
      <c r="J143" s="260"/>
      <c r="K143" s="260"/>
      <c r="L143" s="260"/>
      <c r="M143" s="260"/>
      <c r="N143" s="260"/>
      <c r="O143" s="260"/>
      <c r="P143" s="260"/>
      <c r="Q143" s="260"/>
      <c r="R143" s="260"/>
      <c r="S143" s="260"/>
      <c r="T143" s="260"/>
      <c r="U143" s="260"/>
      <c r="V143" s="260"/>
      <c r="W143" s="260"/>
      <c r="X143" s="260"/>
    </row>
    <row r="144" spans="1:34" s="215" customFormat="1" x14ac:dyDescent="0.2">
      <c r="A144" s="228" t="s">
        <v>2442</v>
      </c>
      <c r="B144" s="214" t="s">
        <v>2443</v>
      </c>
      <c r="C144" s="214" t="s">
        <v>2444</v>
      </c>
      <c r="D144" s="214" t="s">
        <v>2444</v>
      </c>
      <c r="E144" s="214" t="s">
        <v>2444</v>
      </c>
      <c r="F144" s="214" t="s">
        <v>376</v>
      </c>
      <c r="G144" s="215" t="s">
        <v>2766</v>
      </c>
    </row>
    <row r="145" spans="1:30" s="215" customFormat="1" x14ac:dyDescent="0.2">
      <c r="A145" s="215" t="s">
        <v>2443</v>
      </c>
      <c r="B145" s="214" t="s">
        <v>2443</v>
      </c>
      <c r="C145" s="214" t="s">
        <v>2444</v>
      </c>
      <c r="D145" s="214" t="s">
        <v>2444</v>
      </c>
      <c r="E145" s="214" t="s">
        <v>2444</v>
      </c>
      <c r="F145" s="214">
        <v>7007</v>
      </c>
      <c r="G145" s="215" t="s">
        <v>2767</v>
      </c>
    </row>
    <row r="146" spans="1:30" s="215" customFormat="1" x14ac:dyDescent="0.2">
      <c r="A146" s="215" t="s">
        <v>2443</v>
      </c>
      <c r="B146" s="214" t="s">
        <v>2443</v>
      </c>
      <c r="C146" s="214" t="s">
        <v>2444</v>
      </c>
      <c r="D146" s="214" t="s">
        <v>2444</v>
      </c>
      <c r="E146" s="214" t="s">
        <v>2444</v>
      </c>
      <c r="F146" s="214">
        <v>7008</v>
      </c>
      <c r="G146" s="215" t="s">
        <v>2768</v>
      </c>
    </row>
    <row r="147" spans="1:30" s="215" customFormat="1" x14ac:dyDescent="0.2">
      <c r="A147" s="215" t="s">
        <v>2443</v>
      </c>
      <c r="B147" s="214" t="s">
        <v>2443</v>
      </c>
      <c r="C147" s="214" t="s">
        <v>2444</v>
      </c>
      <c r="D147" s="214" t="s">
        <v>2444</v>
      </c>
      <c r="E147" s="214" t="s">
        <v>2444</v>
      </c>
      <c r="F147" s="214" t="s">
        <v>377</v>
      </c>
      <c r="G147" s="215" t="s">
        <v>378</v>
      </c>
    </row>
    <row r="148" spans="1:30" s="215" customFormat="1" x14ac:dyDescent="0.2">
      <c r="A148" s="215" t="s">
        <v>2443</v>
      </c>
      <c r="B148" s="214" t="s">
        <v>2443</v>
      </c>
      <c r="C148" s="214" t="s">
        <v>2444</v>
      </c>
      <c r="D148" s="214" t="s">
        <v>2444</v>
      </c>
      <c r="E148" s="214" t="s">
        <v>2444</v>
      </c>
      <c r="F148" s="214">
        <v>4</v>
      </c>
      <c r="G148" s="230" t="s">
        <v>379</v>
      </c>
    </row>
    <row r="149" spans="1:30" s="215" customFormat="1" x14ac:dyDescent="0.2">
      <c r="A149" s="390" t="s">
        <v>2443</v>
      </c>
      <c r="B149" s="395" t="s">
        <v>2443</v>
      </c>
      <c r="C149" s="395" t="s">
        <v>2444</v>
      </c>
      <c r="D149" s="395" t="s">
        <v>2444</v>
      </c>
      <c r="E149" s="214" t="s">
        <v>2444</v>
      </c>
      <c r="F149" s="394" t="s">
        <v>380</v>
      </c>
      <c r="G149" s="230" t="s">
        <v>381</v>
      </c>
    </row>
    <row r="150" spans="1:30" s="215" customFormat="1" x14ac:dyDescent="0.2">
      <c r="A150" s="390"/>
      <c r="B150" s="395"/>
      <c r="C150" s="395"/>
      <c r="D150" s="395"/>
      <c r="E150" s="214" t="s">
        <v>2444</v>
      </c>
      <c r="F150" s="394"/>
      <c r="G150" s="215" t="s">
        <v>382</v>
      </c>
    </row>
    <row r="151" spans="1:30" s="215" customFormat="1" x14ac:dyDescent="0.2">
      <c r="A151" s="215" t="s">
        <v>2443</v>
      </c>
      <c r="B151" s="214" t="s">
        <v>2443</v>
      </c>
      <c r="C151" s="214" t="s">
        <v>2444</v>
      </c>
      <c r="D151" s="214" t="s">
        <v>2444</v>
      </c>
      <c r="E151" s="214" t="s">
        <v>2444</v>
      </c>
      <c r="F151" s="214" t="s">
        <v>383</v>
      </c>
      <c r="G151" s="215" t="s">
        <v>384</v>
      </c>
    </row>
    <row r="152" spans="1:30" s="215" customFormat="1" x14ac:dyDescent="0.2">
      <c r="A152" s="228" t="s">
        <v>2446</v>
      </c>
      <c r="B152" s="231" t="s">
        <v>2446</v>
      </c>
      <c r="C152" s="214" t="s">
        <v>2444</v>
      </c>
      <c r="D152" s="214" t="s">
        <v>2444</v>
      </c>
      <c r="E152" s="214" t="s">
        <v>2444</v>
      </c>
      <c r="F152" s="214">
        <v>7025</v>
      </c>
      <c r="G152" s="215" t="s">
        <v>614</v>
      </c>
      <c r="Q152" s="220"/>
      <c r="R152" s="220"/>
      <c r="S152" s="220"/>
    </row>
    <row r="153" spans="1:30" s="215" customFormat="1" x14ac:dyDescent="0.2">
      <c r="A153" s="215" t="s">
        <v>2443</v>
      </c>
      <c r="B153" s="214" t="s">
        <v>2443</v>
      </c>
      <c r="C153" s="214" t="s">
        <v>2444</v>
      </c>
      <c r="D153" s="214" t="s">
        <v>2444</v>
      </c>
      <c r="E153" s="214" t="s">
        <v>2444</v>
      </c>
      <c r="F153" s="216">
        <v>7030</v>
      </c>
      <c r="G153" s="215" t="s">
        <v>2769</v>
      </c>
    </row>
    <row r="154" spans="1:30" s="215" customFormat="1" x14ac:dyDescent="0.2">
      <c r="A154" s="215" t="s">
        <v>2443</v>
      </c>
      <c r="B154" s="214" t="s">
        <v>2443</v>
      </c>
      <c r="C154" s="214" t="s">
        <v>2444</v>
      </c>
      <c r="D154" s="214" t="s">
        <v>2444</v>
      </c>
      <c r="E154" s="214" t="s">
        <v>2444</v>
      </c>
      <c r="F154" s="216">
        <v>7030</v>
      </c>
      <c r="G154" s="215" t="s">
        <v>2770</v>
      </c>
    </row>
    <row r="155" spans="1:30" s="215" customFormat="1" hidden="1" x14ac:dyDescent="0.2">
      <c r="B155" s="214"/>
      <c r="C155" s="214"/>
      <c r="D155" s="214"/>
      <c r="E155" s="214" t="s">
        <v>2444</v>
      </c>
      <c r="F155" s="231">
        <v>4</v>
      </c>
      <c r="G155" s="228" t="s">
        <v>385</v>
      </c>
      <c r="H155" s="228"/>
      <c r="I155" s="228"/>
      <c r="J155" s="228"/>
      <c r="K155" s="228"/>
      <c r="L155" s="228"/>
      <c r="M155" s="228"/>
      <c r="N155" s="228"/>
      <c r="O155" s="228"/>
      <c r="P155" s="228"/>
      <c r="Q155" s="228"/>
      <c r="R155" s="228"/>
      <c r="S155" s="228"/>
      <c r="T155" s="228"/>
      <c r="U155" s="228"/>
      <c r="V155" s="228"/>
      <c r="W155" s="228"/>
      <c r="X155" s="228"/>
      <c r="Y155" s="228"/>
      <c r="Z155" s="228"/>
      <c r="AA155" s="228"/>
      <c r="AB155" s="228"/>
      <c r="AC155" s="228"/>
      <c r="AD155" s="228"/>
    </row>
    <row r="156" spans="1:30" s="215" customFormat="1" hidden="1" x14ac:dyDescent="0.2">
      <c r="B156" s="214"/>
      <c r="C156" s="214"/>
      <c r="D156" s="214"/>
      <c r="E156" s="214" t="s">
        <v>2444</v>
      </c>
      <c r="F156" s="232" t="s">
        <v>380</v>
      </c>
      <c r="G156" s="228" t="s">
        <v>386</v>
      </c>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row>
    <row r="157" spans="1:30" s="215" customFormat="1" hidden="1" x14ac:dyDescent="0.2">
      <c r="B157" s="214"/>
      <c r="C157" s="214"/>
      <c r="D157" s="214"/>
      <c r="E157" s="214" t="s">
        <v>2444</v>
      </c>
      <c r="F157" s="232"/>
      <c r="G157" s="228" t="s">
        <v>382</v>
      </c>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row>
    <row r="158" spans="1:30" s="215" customFormat="1" hidden="1" x14ac:dyDescent="0.2">
      <c r="B158" s="214"/>
      <c r="C158" s="214"/>
      <c r="D158" s="214"/>
      <c r="E158" s="214" t="s">
        <v>2444</v>
      </c>
      <c r="F158" s="231" t="s">
        <v>383</v>
      </c>
      <c r="G158" s="228" t="s">
        <v>387</v>
      </c>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row>
    <row r="159" spans="1:30" s="215" customFormat="1" x14ac:dyDescent="0.2">
      <c r="A159" s="215" t="s">
        <v>2443</v>
      </c>
      <c r="B159" s="214" t="s">
        <v>2443</v>
      </c>
      <c r="C159" s="214" t="s">
        <v>2444</v>
      </c>
      <c r="D159" s="214" t="s">
        <v>2444</v>
      </c>
      <c r="E159" s="214" t="s">
        <v>2444</v>
      </c>
      <c r="F159" s="214">
        <v>5</v>
      </c>
      <c r="G159" s="215" t="s">
        <v>388</v>
      </c>
    </row>
    <row r="160" spans="1:30" s="215" customFormat="1" x14ac:dyDescent="0.2">
      <c r="A160" s="215" t="s">
        <v>2443</v>
      </c>
      <c r="B160" s="214" t="s">
        <v>2443</v>
      </c>
      <c r="C160" s="214" t="s">
        <v>2444</v>
      </c>
      <c r="D160" s="214" t="s">
        <v>2444</v>
      </c>
      <c r="E160" s="214" t="s">
        <v>2444</v>
      </c>
      <c r="F160" s="214" t="s">
        <v>389</v>
      </c>
      <c r="G160" s="215" t="s">
        <v>390</v>
      </c>
    </row>
    <row r="161" spans="1:35" s="215" customFormat="1" x14ac:dyDescent="0.2">
      <c r="A161" s="215" t="s">
        <v>2443</v>
      </c>
      <c r="B161" s="214" t="s">
        <v>2443</v>
      </c>
      <c r="C161" s="214" t="s">
        <v>2444</v>
      </c>
      <c r="D161" s="214" t="s">
        <v>2444</v>
      </c>
      <c r="E161" s="214" t="s">
        <v>2444</v>
      </c>
      <c r="F161" s="214" t="s">
        <v>391</v>
      </c>
      <c r="G161" s="215" t="s">
        <v>392</v>
      </c>
    </row>
    <row r="162" spans="1:35" s="215" customFormat="1" ht="12" thickBot="1" x14ac:dyDescent="0.25">
      <c r="B162" s="214"/>
      <c r="C162" s="214"/>
      <c r="D162" s="214"/>
      <c r="E162" s="214"/>
    </row>
    <row r="163" spans="1:35" s="215" customFormat="1" ht="24.75" customHeight="1" thickBot="1" x14ac:dyDescent="0.25">
      <c r="B163" s="214"/>
      <c r="C163" s="214"/>
      <c r="D163" s="214"/>
      <c r="E163" s="214"/>
      <c r="F163" s="384" t="s">
        <v>364</v>
      </c>
      <c r="G163" s="385"/>
      <c r="H163" s="385"/>
      <c r="I163" s="385"/>
      <c r="J163" s="385"/>
      <c r="K163" s="385"/>
      <c r="L163" s="385"/>
      <c r="M163" s="385"/>
      <c r="N163" s="385"/>
      <c r="O163" s="385"/>
      <c r="P163" s="385"/>
      <c r="Q163" s="385"/>
      <c r="R163" s="385"/>
      <c r="S163" s="385"/>
      <c r="T163" s="385"/>
      <c r="U163" s="385"/>
      <c r="V163" s="385"/>
      <c r="W163" s="385"/>
      <c r="X163" s="385"/>
      <c r="Y163" s="385"/>
      <c r="Z163" s="385"/>
      <c r="AA163" s="385"/>
      <c r="AB163" s="385"/>
      <c r="AC163" s="385"/>
      <c r="AD163" s="385"/>
      <c r="AE163" s="385"/>
      <c r="AF163" s="385"/>
      <c r="AG163" s="385"/>
      <c r="AH163" s="385"/>
      <c r="AI163" s="386"/>
    </row>
    <row r="164" spans="1:35" s="215" customFormat="1" ht="13.5" customHeight="1" x14ac:dyDescent="0.2">
      <c r="A164" s="228" t="s">
        <v>2442</v>
      </c>
      <c r="B164" s="214" t="s">
        <v>2444</v>
      </c>
      <c r="C164" s="214" t="s">
        <v>2444</v>
      </c>
      <c r="D164" s="214" t="s">
        <v>2444</v>
      </c>
      <c r="E164" s="214" t="s">
        <v>2444</v>
      </c>
      <c r="F164" s="214">
        <v>8001</v>
      </c>
      <c r="G164" s="215" t="s">
        <v>2771</v>
      </c>
      <c r="H164" s="229"/>
      <c r="I164" s="229"/>
      <c r="J164" s="229"/>
      <c r="K164" s="229"/>
      <c r="L164" s="229"/>
      <c r="M164" s="229"/>
      <c r="N164" s="229"/>
      <c r="O164" s="229"/>
      <c r="P164" s="229"/>
      <c r="Q164" s="229"/>
      <c r="R164" s="229"/>
      <c r="S164" s="229"/>
      <c r="T164" s="229"/>
      <c r="U164" s="229"/>
      <c r="V164" s="229"/>
      <c r="W164" s="229"/>
      <c r="X164" s="229"/>
      <c r="Y164" s="229"/>
      <c r="Z164" s="229"/>
      <c r="AA164" s="229"/>
      <c r="AB164" s="229"/>
      <c r="AC164" s="229"/>
      <c r="AD164" s="229"/>
      <c r="AE164" s="229"/>
      <c r="AF164" s="229"/>
      <c r="AG164" s="229"/>
      <c r="AH164" s="229"/>
      <c r="AI164" s="229"/>
    </row>
    <row r="165" spans="1:35" s="215" customFormat="1" x14ac:dyDescent="0.2">
      <c r="A165" s="215" t="s">
        <v>2443</v>
      </c>
      <c r="B165" s="214" t="s">
        <v>2444</v>
      </c>
      <c r="C165" s="214" t="s">
        <v>2444</v>
      </c>
      <c r="D165" s="214" t="s">
        <v>2444</v>
      </c>
      <c r="E165" s="214" t="s">
        <v>2444</v>
      </c>
      <c r="F165" s="402" t="s">
        <v>393</v>
      </c>
      <c r="G165" s="402"/>
      <c r="H165" s="402"/>
      <c r="I165" s="402"/>
      <c r="J165" s="402"/>
      <c r="K165" s="402"/>
      <c r="L165" s="402"/>
      <c r="M165" s="402"/>
      <c r="N165" s="402"/>
      <c r="O165" s="402"/>
      <c r="P165" s="402"/>
      <c r="Q165" s="402"/>
      <c r="R165" s="402"/>
      <c r="S165" s="402"/>
      <c r="T165" s="402"/>
      <c r="U165" s="402"/>
    </row>
    <row r="166" spans="1:35" s="215" customFormat="1" x14ac:dyDescent="0.2">
      <c r="A166" s="228" t="s">
        <v>2447</v>
      </c>
      <c r="B166" s="214" t="s">
        <v>2444</v>
      </c>
      <c r="C166" s="214" t="s">
        <v>2444</v>
      </c>
      <c r="D166" s="214" t="s">
        <v>2444</v>
      </c>
      <c r="E166" s="214" t="s">
        <v>2444</v>
      </c>
      <c r="F166" s="215" t="s">
        <v>394</v>
      </c>
    </row>
    <row r="167" spans="1:35" s="215" customFormat="1" x14ac:dyDescent="0.2">
      <c r="A167" s="228" t="s">
        <v>2446</v>
      </c>
      <c r="B167" s="214" t="s">
        <v>2444</v>
      </c>
      <c r="C167" s="214" t="s">
        <v>2444</v>
      </c>
      <c r="D167" s="214" t="s">
        <v>2444</v>
      </c>
      <c r="E167" s="214" t="s">
        <v>2444</v>
      </c>
      <c r="F167" s="402" t="s">
        <v>2772</v>
      </c>
      <c r="G167" s="402"/>
      <c r="H167" s="402"/>
      <c r="I167" s="402"/>
      <c r="J167" s="402"/>
      <c r="K167" s="402"/>
      <c r="L167" s="402"/>
      <c r="M167" s="402"/>
      <c r="N167" s="402"/>
      <c r="O167" s="402"/>
      <c r="P167" s="402"/>
      <c r="Q167" s="402"/>
      <c r="R167" s="402"/>
      <c r="S167" s="402"/>
      <c r="T167" s="402"/>
      <c r="U167" s="402"/>
    </row>
    <row r="168" spans="1:35" s="215" customFormat="1" x14ac:dyDescent="0.2">
      <c r="A168" s="228" t="s">
        <v>2446</v>
      </c>
      <c r="B168" s="214" t="s">
        <v>2444</v>
      </c>
      <c r="C168" s="214" t="s">
        <v>2444</v>
      </c>
      <c r="D168" s="214" t="s">
        <v>2444</v>
      </c>
      <c r="E168" s="214" t="s">
        <v>2444</v>
      </c>
      <c r="F168" s="402" t="s">
        <v>2773</v>
      </c>
      <c r="G168" s="402"/>
      <c r="H168" s="402"/>
      <c r="I168" s="402"/>
      <c r="J168" s="402"/>
      <c r="K168" s="402"/>
      <c r="L168" s="402"/>
      <c r="M168" s="402"/>
      <c r="N168" s="402"/>
      <c r="O168" s="402"/>
      <c r="P168" s="402"/>
      <c r="Q168" s="402"/>
      <c r="R168" s="402"/>
      <c r="S168" s="402"/>
      <c r="T168" s="402"/>
      <c r="U168" s="402"/>
    </row>
    <row r="169" spans="1:35" s="215" customFormat="1" ht="9.75" customHeight="1" x14ac:dyDescent="0.2">
      <c r="A169" s="215" t="s">
        <v>2444</v>
      </c>
      <c r="B169" s="214" t="s">
        <v>2444</v>
      </c>
      <c r="C169" s="214" t="s">
        <v>2444</v>
      </c>
      <c r="D169" s="214" t="s">
        <v>2444</v>
      </c>
      <c r="E169" s="214" t="s">
        <v>2444</v>
      </c>
      <c r="F169" s="215" t="s">
        <v>2774</v>
      </c>
    </row>
    <row r="170" spans="1:35" s="215" customFormat="1" x14ac:dyDescent="0.2">
      <c r="A170" s="215" t="s">
        <v>2444</v>
      </c>
      <c r="B170" s="214" t="s">
        <v>2444</v>
      </c>
      <c r="C170" s="214" t="s">
        <v>2444</v>
      </c>
      <c r="D170" s="214" t="s">
        <v>2444</v>
      </c>
      <c r="E170" s="214" t="s">
        <v>2444</v>
      </c>
      <c r="F170" s="215" t="s">
        <v>2775</v>
      </c>
    </row>
    <row r="171" spans="1:35" s="215" customFormat="1" x14ac:dyDescent="0.2">
      <c r="A171" s="228" t="s">
        <v>2447</v>
      </c>
      <c r="B171" s="214" t="s">
        <v>2444</v>
      </c>
      <c r="C171" s="231" t="s">
        <v>2442</v>
      </c>
      <c r="D171" s="214" t="s">
        <v>2444</v>
      </c>
      <c r="E171" s="214" t="s">
        <v>2444</v>
      </c>
      <c r="F171" s="215" t="s">
        <v>395</v>
      </c>
      <c r="Z171" s="233"/>
    </row>
    <row r="172" spans="1:35" s="215" customFormat="1" x14ac:dyDescent="0.2">
      <c r="A172" s="228" t="s">
        <v>2447</v>
      </c>
      <c r="B172" s="214" t="s">
        <v>2444</v>
      </c>
      <c r="C172" s="231" t="s">
        <v>2442</v>
      </c>
      <c r="D172" s="214" t="s">
        <v>2444</v>
      </c>
      <c r="E172" s="214" t="s">
        <v>2444</v>
      </c>
      <c r="F172" s="215" t="s">
        <v>2448</v>
      </c>
      <c r="Z172" s="233"/>
    </row>
    <row r="173" spans="1:35" s="215" customFormat="1" ht="12" thickBot="1" x14ac:dyDescent="0.25">
      <c r="A173" s="215" t="s">
        <v>2443</v>
      </c>
      <c r="B173" s="214" t="s">
        <v>2444</v>
      </c>
      <c r="C173" s="214" t="s">
        <v>2444</v>
      </c>
      <c r="D173" s="214" t="s">
        <v>2444</v>
      </c>
      <c r="E173" s="214" t="s">
        <v>2444</v>
      </c>
      <c r="F173" s="215" t="s">
        <v>2776</v>
      </c>
    </row>
    <row r="174" spans="1:35" s="215" customFormat="1" ht="22.5" customHeight="1" thickBot="1" x14ac:dyDescent="0.25">
      <c r="B174" s="214"/>
      <c r="C174" s="214"/>
      <c r="D174" s="214"/>
      <c r="E174" s="214"/>
      <c r="F174" s="384" t="s">
        <v>396</v>
      </c>
      <c r="G174" s="385"/>
      <c r="H174" s="385"/>
      <c r="I174" s="385"/>
      <c r="J174" s="385"/>
      <c r="K174" s="385"/>
      <c r="L174" s="385"/>
      <c r="M174" s="385"/>
      <c r="N174" s="385"/>
      <c r="O174" s="385"/>
      <c r="P174" s="385"/>
      <c r="Q174" s="385"/>
      <c r="R174" s="385"/>
      <c r="S174" s="385"/>
      <c r="T174" s="385"/>
      <c r="U174" s="385"/>
      <c r="V174" s="385"/>
      <c r="W174" s="385"/>
      <c r="X174" s="385"/>
      <c r="Y174" s="385"/>
      <c r="Z174" s="385"/>
      <c r="AA174" s="385"/>
      <c r="AB174" s="385"/>
      <c r="AC174" s="385"/>
      <c r="AD174" s="385"/>
      <c r="AE174" s="385"/>
      <c r="AF174" s="385"/>
      <c r="AG174" s="385"/>
      <c r="AH174" s="385"/>
      <c r="AI174" s="386"/>
    </row>
    <row r="175" spans="1:35" s="215" customFormat="1" x14ac:dyDescent="0.2">
      <c r="B175" s="214"/>
      <c r="C175" s="214"/>
      <c r="D175" s="214"/>
      <c r="E175" s="214"/>
      <c r="F175" s="403" t="s">
        <v>397</v>
      </c>
      <c r="G175" s="403"/>
      <c r="H175" s="403"/>
      <c r="I175" s="403"/>
      <c r="J175" s="403"/>
      <c r="K175" s="403"/>
      <c r="L175" s="403"/>
      <c r="M175" s="403"/>
      <c r="N175" s="403"/>
      <c r="O175" s="403"/>
      <c r="P175" s="403"/>
      <c r="Q175" s="403"/>
      <c r="R175" s="403"/>
      <c r="S175" s="403"/>
      <c r="T175" s="403"/>
      <c r="U175" s="403"/>
      <c r="V175" s="403"/>
      <c r="W175" s="403"/>
      <c r="X175" s="403"/>
      <c r="Y175" s="403"/>
      <c r="Z175" s="403"/>
      <c r="AA175" s="403"/>
      <c r="AB175" s="403"/>
      <c r="AC175" s="403"/>
      <c r="AD175" s="403"/>
      <c r="AE175" s="403"/>
      <c r="AF175" s="403"/>
      <c r="AG175" s="403"/>
      <c r="AH175" s="403"/>
      <c r="AI175" s="403"/>
    </row>
    <row r="176" spans="1:35" s="215" customFormat="1" ht="12.75" customHeight="1" x14ac:dyDescent="0.2">
      <c r="A176" s="215" t="s">
        <v>2444</v>
      </c>
      <c r="B176" s="214" t="s">
        <v>2444</v>
      </c>
      <c r="C176" s="214" t="s">
        <v>2444</v>
      </c>
      <c r="D176" s="214" t="s">
        <v>2444</v>
      </c>
      <c r="E176" s="214" t="s">
        <v>2444</v>
      </c>
      <c r="F176" s="394">
        <v>1</v>
      </c>
      <c r="G176" s="404" t="s">
        <v>2777</v>
      </c>
      <c r="H176" s="404"/>
      <c r="I176" s="404"/>
      <c r="J176" s="404"/>
      <c r="K176" s="404"/>
      <c r="L176" s="404"/>
      <c r="M176" s="404"/>
      <c r="N176" s="404"/>
      <c r="O176" s="404"/>
      <c r="P176" s="404"/>
      <c r="Q176" s="404"/>
      <c r="R176" s="404"/>
      <c r="S176" s="404"/>
      <c r="T176" s="404"/>
      <c r="U176" s="404"/>
      <c r="V176" s="404"/>
      <c r="W176" s="404"/>
      <c r="X176" s="404"/>
      <c r="Y176" s="404"/>
      <c r="Z176" s="404"/>
      <c r="AA176" s="404"/>
      <c r="AB176" s="404"/>
    </row>
    <row r="177" spans="1:46" s="215" customFormat="1" ht="27.75" customHeight="1" x14ac:dyDescent="0.2">
      <c r="A177" s="215" t="s">
        <v>2444</v>
      </c>
      <c r="B177" s="214" t="s">
        <v>2444</v>
      </c>
      <c r="C177" s="214" t="s">
        <v>2444</v>
      </c>
      <c r="D177" s="214" t="s">
        <v>2444</v>
      </c>
      <c r="E177" s="214" t="s">
        <v>2444</v>
      </c>
      <c r="F177" s="394"/>
      <c r="G177" s="388" t="s">
        <v>398</v>
      </c>
      <c r="H177" s="388"/>
      <c r="I177" s="388"/>
      <c r="J177" s="388"/>
      <c r="K177" s="388"/>
      <c r="L177" s="388"/>
      <c r="M177" s="388"/>
      <c r="N177" s="388"/>
      <c r="O177" s="388"/>
      <c r="P177" s="388"/>
      <c r="Q177" s="388"/>
      <c r="R177" s="388"/>
      <c r="S177" s="388"/>
      <c r="T177" s="388"/>
      <c r="U177" s="388"/>
      <c r="V177" s="388"/>
      <c r="W177" s="388"/>
      <c r="X177" s="388"/>
      <c r="Y177" s="388"/>
      <c r="Z177" s="388"/>
      <c r="AA177" s="388"/>
      <c r="AB177" s="388"/>
    </row>
    <row r="178" spans="1:46" s="215" customFormat="1" ht="30" customHeight="1" x14ac:dyDescent="0.2">
      <c r="A178" s="215" t="s">
        <v>2444</v>
      </c>
      <c r="B178" s="214" t="s">
        <v>2444</v>
      </c>
      <c r="C178" s="214" t="s">
        <v>2444</v>
      </c>
      <c r="D178" s="214" t="s">
        <v>2444</v>
      </c>
      <c r="E178" s="214" t="s">
        <v>2444</v>
      </c>
      <c r="F178" s="394"/>
      <c r="G178" s="388" t="s">
        <v>443</v>
      </c>
      <c r="H178" s="388"/>
      <c r="I178" s="388"/>
      <c r="J178" s="388"/>
      <c r="K178" s="388"/>
      <c r="L178" s="388"/>
      <c r="M178" s="388"/>
      <c r="N178" s="388"/>
      <c r="O178" s="388"/>
      <c r="P178" s="388"/>
      <c r="Q178" s="388"/>
      <c r="R178" s="388"/>
      <c r="S178" s="388"/>
      <c r="T178" s="388"/>
      <c r="U178" s="388"/>
      <c r="V178" s="388"/>
      <c r="W178" s="388"/>
      <c r="X178" s="388"/>
      <c r="Y178" s="388"/>
      <c r="Z178" s="388"/>
      <c r="AA178" s="388"/>
      <c r="AB178" s="388"/>
    </row>
    <row r="179" spans="1:46" s="215" customFormat="1" hidden="1" x14ac:dyDescent="0.2">
      <c r="B179" s="214"/>
      <c r="C179" s="214"/>
      <c r="D179" s="214"/>
      <c r="E179" s="214"/>
      <c r="F179" s="232">
        <v>2</v>
      </c>
      <c r="G179" s="228" t="s">
        <v>399</v>
      </c>
      <c r="H179" s="228"/>
      <c r="I179" s="228"/>
      <c r="J179" s="228"/>
      <c r="K179" s="228"/>
      <c r="L179" s="228"/>
      <c r="M179" s="228"/>
      <c r="N179" s="228"/>
      <c r="O179" s="228"/>
      <c r="P179" s="228"/>
      <c r="Q179" s="228"/>
      <c r="R179" s="228"/>
      <c r="S179" s="228"/>
      <c r="T179" s="228"/>
    </row>
    <row r="180" spans="1:46" s="215" customFormat="1" ht="14.1" hidden="1" customHeight="1" x14ac:dyDescent="0.2">
      <c r="B180" s="214"/>
      <c r="C180" s="214"/>
      <c r="D180" s="214"/>
      <c r="E180" s="214"/>
      <c r="F180" s="232" t="s">
        <v>146</v>
      </c>
      <c r="G180" s="228" t="s">
        <v>400</v>
      </c>
      <c r="H180" s="228"/>
      <c r="I180" s="228"/>
      <c r="J180" s="228"/>
      <c r="K180" s="228"/>
      <c r="L180" s="228"/>
      <c r="M180" s="228"/>
      <c r="N180" s="228"/>
      <c r="O180" s="228"/>
      <c r="P180" s="228"/>
      <c r="Q180" s="228"/>
      <c r="R180" s="228"/>
      <c r="S180" s="228"/>
      <c r="T180" s="228"/>
      <c r="U180" s="228"/>
      <c r="V180" s="228"/>
    </row>
    <row r="181" spans="1:46" s="215" customFormat="1" ht="14.1" hidden="1" customHeight="1" x14ac:dyDescent="0.2">
      <c r="B181" s="214"/>
      <c r="C181" s="214"/>
      <c r="D181" s="214"/>
      <c r="E181" s="214"/>
      <c r="F181" s="232" t="s">
        <v>146</v>
      </c>
      <c r="G181" s="228" t="s">
        <v>401</v>
      </c>
      <c r="H181" s="228"/>
      <c r="I181" s="228"/>
      <c r="J181" s="228"/>
      <c r="K181" s="228"/>
      <c r="L181" s="228"/>
      <c r="M181" s="228"/>
      <c r="N181" s="228"/>
      <c r="O181" s="228"/>
      <c r="P181" s="228"/>
      <c r="Q181" s="228"/>
      <c r="R181" s="228"/>
      <c r="S181" s="228"/>
      <c r="T181" s="228"/>
      <c r="U181" s="228"/>
      <c r="V181" s="228"/>
    </row>
    <row r="182" spans="1:46" s="215" customFormat="1" ht="14.1" hidden="1" customHeight="1" x14ac:dyDescent="0.2">
      <c r="B182" s="214"/>
      <c r="C182" s="214"/>
      <c r="D182" s="214"/>
      <c r="E182" s="214"/>
      <c r="F182" s="232" t="s">
        <v>146</v>
      </c>
      <c r="G182" s="228" t="s">
        <v>402</v>
      </c>
      <c r="H182" s="228"/>
      <c r="I182" s="228"/>
      <c r="J182" s="228"/>
      <c r="K182" s="228"/>
      <c r="L182" s="228"/>
      <c r="M182" s="228"/>
      <c r="N182" s="228"/>
      <c r="O182" s="228"/>
      <c r="P182" s="228"/>
      <c r="Q182" s="228"/>
      <c r="R182" s="228"/>
      <c r="S182" s="228"/>
      <c r="T182" s="228"/>
      <c r="U182" s="228"/>
      <c r="V182" s="228"/>
    </row>
    <row r="183" spans="1:46" s="215" customFormat="1" ht="33.75" hidden="1" customHeight="1" x14ac:dyDescent="0.2">
      <c r="B183" s="214"/>
      <c r="C183" s="214"/>
      <c r="D183" s="214"/>
      <c r="E183" s="214"/>
      <c r="F183" s="232" t="s">
        <v>403</v>
      </c>
      <c r="G183" s="234" t="s">
        <v>444</v>
      </c>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row>
    <row r="184" spans="1:46" s="215" customFormat="1" ht="27.75" hidden="1" customHeight="1" x14ac:dyDescent="0.2">
      <c r="B184" s="214"/>
      <c r="C184" s="214"/>
      <c r="D184" s="214"/>
      <c r="E184" s="214"/>
      <c r="F184" s="232" t="s">
        <v>146</v>
      </c>
      <c r="G184" s="234" t="s">
        <v>398</v>
      </c>
      <c r="H184" s="235"/>
      <c r="I184" s="235"/>
      <c r="J184" s="235"/>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row>
    <row r="185" spans="1:46" s="215" customFormat="1" x14ac:dyDescent="0.2">
      <c r="A185" s="215" t="s">
        <v>2444</v>
      </c>
      <c r="B185" s="214" t="s">
        <v>2444</v>
      </c>
      <c r="C185" s="214" t="s">
        <v>2444</v>
      </c>
      <c r="D185" s="214" t="s">
        <v>2444</v>
      </c>
      <c r="E185" s="214" t="s">
        <v>2444</v>
      </c>
      <c r="F185" s="219">
        <v>2</v>
      </c>
      <c r="G185" s="215" t="s">
        <v>615</v>
      </c>
    </row>
    <row r="186" spans="1:46" s="215" customFormat="1" x14ac:dyDescent="0.2">
      <c r="A186" s="228" t="s">
        <v>2442</v>
      </c>
      <c r="B186" s="231" t="s">
        <v>2442</v>
      </c>
      <c r="C186" s="214" t="s">
        <v>2444</v>
      </c>
      <c r="D186" s="214" t="s">
        <v>2444</v>
      </c>
      <c r="E186" s="214" t="s">
        <v>2444</v>
      </c>
      <c r="F186" s="219">
        <v>3</v>
      </c>
      <c r="G186" s="215" t="s">
        <v>965</v>
      </c>
    </row>
    <row r="187" spans="1:46" s="215" customFormat="1" x14ac:dyDescent="0.2">
      <c r="A187" s="215" t="s">
        <v>2444</v>
      </c>
      <c r="B187" s="214" t="s">
        <v>2444</v>
      </c>
      <c r="C187" s="214" t="s">
        <v>2444</v>
      </c>
      <c r="D187" s="214" t="s">
        <v>2444</v>
      </c>
      <c r="E187" s="214" t="s">
        <v>2444</v>
      </c>
      <c r="F187" s="219">
        <v>3</v>
      </c>
      <c r="G187" s="215" t="s">
        <v>616</v>
      </c>
    </row>
    <row r="188" spans="1:46" s="215" customFormat="1" ht="28.35" customHeight="1" x14ac:dyDescent="0.2">
      <c r="A188" s="228" t="s">
        <v>2449</v>
      </c>
      <c r="B188" s="228" t="s">
        <v>2449</v>
      </c>
      <c r="C188" s="214" t="s">
        <v>2444</v>
      </c>
      <c r="D188" s="214" t="s">
        <v>2444</v>
      </c>
      <c r="E188" s="214" t="s">
        <v>2444</v>
      </c>
      <c r="F188" s="219">
        <v>3</v>
      </c>
      <c r="G188" s="401" t="s">
        <v>2778</v>
      </c>
      <c r="H188" s="401"/>
      <c r="I188" s="401"/>
      <c r="J188" s="401"/>
      <c r="K188" s="401"/>
      <c r="L188" s="401"/>
      <c r="M188" s="401"/>
      <c r="N188" s="401"/>
      <c r="O188" s="401"/>
      <c r="P188" s="401"/>
      <c r="Q188" s="401"/>
      <c r="R188" s="401"/>
      <c r="S188" s="401"/>
      <c r="T188" s="401"/>
      <c r="U188" s="401"/>
      <c r="V188" s="401"/>
      <c r="W188" s="401"/>
      <c r="X188" s="401"/>
      <c r="Y188" s="401"/>
      <c r="Z188" s="401"/>
      <c r="AA188" s="401"/>
      <c r="AB188" s="401"/>
    </row>
    <row r="189" spans="1:46" s="218" customFormat="1" ht="18" customHeight="1" x14ac:dyDescent="0.2">
      <c r="A189" s="215" t="s">
        <v>2444</v>
      </c>
      <c r="B189" s="214" t="s">
        <v>2444</v>
      </c>
      <c r="C189" s="214" t="s">
        <v>2444</v>
      </c>
      <c r="D189" s="214" t="s">
        <v>2444</v>
      </c>
      <c r="E189" s="214" t="s">
        <v>2444</v>
      </c>
      <c r="F189" s="219">
        <v>3</v>
      </c>
      <c r="G189" s="218" t="s">
        <v>404</v>
      </c>
      <c r="H189" s="236"/>
      <c r="I189" s="236"/>
      <c r="J189" s="236"/>
      <c r="K189" s="236"/>
      <c r="L189" s="236"/>
      <c r="M189" s="236"/>
      <c r="N189" s="236"/>
      <c r="O189" s="236"/>
      <c r="P189" s="236"/>
      <c r="Q189" s="236"/>
      <c r="R189" s="236"/>
      <c r="S189" s="236"/>
      <c r="T189" s="236"/>
      <c r="U189" s="236"/>
      <c r="V189" s="236"/>
      <c r="W189" s="236"/>
      <c r="X189" s="236"/>
      <c r="Y189" s="236"/>
      <c r="Z189" s="236"/>
      <c r="AA189" s="236"/>
      <c r="AB189" s="236"/>
    </row>
    <row r="190" spans="1:46" s="218" customFormat="1" ht="18" customHeight="1" x14ac:dyDescent="0.2">
      <c r="A190" s="215" t="s">
        <v>2444</v>
      </c>
      <c r="B190" s="214" t="s">
        <v>2444</v>
      </c>
      <c r="C190" s="214" t="s">
        <v>2444</v>
      </c>
      <c r="D190" s="214" t="s">
        <v>2444</v>
      </c>
      <c r="E190" s="214" t="s">
        <v>2444</v>
      </c>
      <c r="F190" s="219">
        <v>3</v>
      </c>
      <c r="G190" s="218" t="s">
        <v>405</v>
      </c>
      <c r="H190" s="236"/>
      <c r="I190" s="236"/>
      <c r="J190" s="236"/>
      <c r="K190" s="236"/>
      <c r="L190" s="236"/>
      <c r="M190" s="236"/>
      <c r="N190" s="236"/>
      <c r="O190" s="236"/>
      <c r="P190" s="236"/>
      <c r="Q190" s="236"/>
      <c r="R190" s="236"/>
      <c r="S190" s="236"/>
      <c r="T190" s="236"/>
      <c r="U190" s="236"/>
      <c r="V190" s="236"/>
      <c r="W190" s="236"/>
      <c r="X190" s="236"/>
      <c r="Y190" s="236"/>
      <c r="Z190" s="236"/>
      <c r="AA190" s="236"/>
      <c r="AB190" s="236"/>
    </row>
    <row r="191" spans="1:46" s="218" customFormat="1" ht="18" customHeight="1" x14ac:dyDescent="0.2">
      <c r="A191" s="228" t="s">
        <v>2442</v>
      </c>
      <c r="B191" s="214" t="s">
        <v>2444</v>
      </c>
      <c r="C191" s="214" t="s">
        <v>2444</v>
      </c>
      <c r="D191" s="214" t="s">
        <v>2444</v>
      </c>
      <c r="E191" s="214" t="s">
        <v>2444</v>
      </c>
      <c r="F191" s="219">
        <v>3</v>
      </c>
      <c r="G191" s="218" t="s">
        <v>406</v>
      </c>
      <c r="H191" s="236"/>
      <c r="I191" s="236"/>
      <c r="J191" s="236"/>
      <c r="K191" s="236"/>
      <c r="L191" s="236"/>
      <c r="M191" s="236"/>
      <c r="N191" s="236"/>
      <c r="O191" s="236"/>
      <c r="P191" s="236"/>
      <c r="Q191" s="236"/>
      <c r="R191" s="236"/>
      <c r="S191" s="236"/>
      <c r="T191" s="236"/>
      <c r="U191" s="236"/>
      <c r="V191" s="236"/>
      <c r="W191" s="236"/>
      <c r="X191" s="236"/>
      <c r="Y191" s="236"/>
      <c r="Z191" s="236"/>
      <c r="AA191" s="236"/>
      <c r="AB191" s="236"/>
    </row>
    <row r="192" spans="1:46" s="218" customFormat="1" ht="18" customHeight="1" x14ac:dyDescent="0.2">
      <c r="A192" s="215" t="s">
        <v>2444</v>
      </c>
      <c r="B192" s="214" t="s">
        <v>2444</v>
      </c>
      <c r="C192" s="214" t="s">
        <v>2444</v>
      </c>
      <c r="D192" s="214" t="s">
        <v>2444</v>
      </c>
      <c r="E192" s="214" t="s">
        <v>2444</v>
      </c>
      <c r="F192" s="219">
        <v>3</v>
      </c>
      <c r="G192" s="218" t="s">
        <v>407</v>
      </c>
      <c r="H192" s="236"/>
      <c r="I192" s="236"/>
      <c r="J192" s="236"/>
      <c r="K192" s="236"/>
      <c r="L192" s="236"/>
      <c r="M192" s="236"/>
      <c r="N192" s="236"/>
      <c r="O192" s="236"/>
      <c r="P192" s="236"/>
      <c r="Q192" s="236"/>
      <c r="R192" s="236"/>
      <c r="S192" s="236"/>
      <c r="T192" s="236"/>
      <c r="U192" s="236"/>
      <c r="V192" s="236"/>
      <c r="W192" s="236"/>
      <c r="X192" s="236"/>
      <c r="Y192" s="236"/>
      <c r="Z192" s="236"/>
      <c r="AA192" s="236"/>
      <c r="AB192" s="236"/>
    </row>
    <row r="193" spans="1:35" s="218" customFormat="1" ht="18" customHeight="1" x14ac:dyDescent="0.2">
      <c r="A193" s="215" t="s">
        <v>2444</v>
      </c>
      <c r="B193" s="214" t="s">
        <v>2444</v>
      </c>
      <c r="C193" s="214" t="s">
        <v>2444</v>
      </c>
      <c r="D193" s="214" t="s">
        <v>2444</v>
      </c>
      <c r="E193" s="214" t="s">
        <v>2444</v>
      </c>
      <c r="F193" s="219">
        <v>3</v>
      </c>
      <c r="G193" s="218" t="s">
        <v>408</v>
      </c>
      <c r="H193" s="236"/>
      <c r="I193" s="236"/>
      <c r="J193" s="236"/>
      <c r="K193" s="236"/>
      <c r="L193" s="236"/>
      <c r="M193" s="236"/>
      <c r="N193" s="236"/>
      <c r="O193" s="236"/>
      <c r="P193" s="236"/>
      <c r="Q193" s="236"/>
      <c r="R193" s="236"/>
      <c r="S193" s="236"/>
      <c r="T193" s="236"/>
      <c r="U193" s="236"/>
      <c r="V193" s="236"/>
      <c r="W193" s="236"/>
      <c r="X193" s="236"/>
      <c r="Y193" s="236"/>
      <c r="Z193" s="236"/>
      <c r="AA193" s="236"/>
      <c r="AB193" s="236"/>
    </row>
    <row r="194" spans="1:35" s="218" customFormat="1" ht="18" customHeight="1" x14ac:dyDescent="0.2">
      <c r="A194" s="215" t="s">
        <v>2444</v>
      </c>
      <c r="B194" s="214" t="s">
        <v>2444</v>
      </c>
      <c r="C194" s="214" t="s">
        <v>2444</v>
      </c>
      <c r="D194" s="214" t="s">
        <v>2444</v>
      </c>
      <c r="E194" s="214" t="s">
        <v>2444</v>
      </c>
      <c r="F194" s="219">
        <v>3</v>
      </c>
      <c r="G194" s="218" t="s">
        <v>2450</v>
      </c>
      <c r="H194" s="236"/>
      <c r="I194" s="236"/>
      <c r="J194" s="236"/>
      <c r="K194" s="236"/>
      <c r="L194" s="236"/>
      <c r="M194" s="236"/>
      <c r="N194" s="236"/>
      <c r="O194" s="236"/>
      <c r="P194" s="236"/>
      <c r="Q194" s="236"/>
      <c r="R194" s="236"/>
      <c r="S194" s="236"/>
      <c r="T194" s="236"/>
      <c r="U194" s="236"/>
      <c r="V194" s="236"/>
      <c r="W194" s="236"/>
      <c r="X194" s="236"/>
      <c r="Y194" s="236"/>
      <c r="Z194" s="236"/>
      <c r="AA194" s="236"/>
      <c r="AB194" s="236"/>
    </row>
    <row r="195" spans="1:35" s="218" customFormat="1" ht="18" customHeight="1" x14ac:dyDescent="0.2">
      <c r="A195" s="215" t="s">
        <v>2444</v>
      </c>
      <c r="B195" s="214" t="s">
        <v>2444</v>
      </c>
      <c r="C195" s="214" t="s">
        <v>2444</v>
      </c>
      <c r="D195" s="214" t="s">
        <v>2444</v>
      </c>
      <c r="E195" s="214" t="s">
        <v>2444</v>
      </c>
      <c r="F195" s="219">
        <v>3</v>
      </c>
      <c r="G195" s="218" t="s">
        <v>409</v>
      </c>
      <c r="H195" s="236"/>
      <c r="I195" s="236"/>
      <c r="J195" s="236"/>
      <c r="K195" s="236"/>
      <c r="L195" s="236"/>
      <c r="M195" s="236"/>
      <c r="N195" s="236"/>
      <c r="O195" s="236"/>
      <c r="P195" s="236"/>
      <c r="Q195" s="236"/>
      <c r="R195" s="236"/>
      <c r="S195" s="236"/>
      <c r="T195" s="236"/>
      <c r="U195" s="236"/>
      <c r="V195" s="236"/>
      <c r="W195" s="236"/>
      <c r="X195" s="236"/>
      <c r="Y195" s="236"/>
      <c r="Z195" s="236"/>
      <c r="AA195" s="236"/>
      <c r="AB195" s="236"/>
    </row>
    <row r="196" spans="1:35" s="215" customFormat="1" ht="21.75" customHeight="1" x14ac:dyDescent="0.2">
      <c r="A196" s="228" t="s">
        <v>2442</v>
      </c>
      <c r="B196" s="214" t="s">
        <v>2444</v>
      </c>
      <c r="C196" s="214" t="s">
        <v>2444</v>
      </c>
      <c r="D196" s="214" t="s">
        <v>2444</v>
      </c>
      <c r="E196" s="214" t="s">
        <v>2444</v>
      </c>
      <c r="F196" s="219">
        <v>3</v>
      </c>
      <c r="G196" s="215" t="s">
        <v>2779</v>
      </c>
      <c r="I196" s="238"/>
      <c r="J196" s="238"/>
      <c r="K196" s="238"/>
      <c r="L196" s="238"/>
      <c r="M196" s="238"/>
      <c r="N196" s="238"/>
      <c r="O196" s="238"/>
      <c r="P196" s="238"/>
      <c r="Q196" s="238"/>
      <c r="R196" s="238"/>
      <c r="S196" s="238"/>
      <c r="T196" s="238"/>
      <c r="U196" s="238"/>
      <c r="V196" s="238"/>
      <c r="W196" s="238"/>
      <c r="X196" s="238"/>
      <c r="Y196" s="238"/>
      <c r="Z196" s="238"/>
      <c r="AA196" s="238"/>
      <c r="AB196" s="238"/>
    </row>
    <row r="197" spans="1:35" s="215" customFormat="1" ht="21.75" customHeight="1" thickBot="1" x14ac:dyDescent="0.25">
      <c r="A197" s="215" t="s">
        <v>2444</v>
      </c>
      <c r="B197" s="214" t="s">
        <v>2444</v>
      </c>
      <c r="C197" s="214" t="s">
        <v>2444</v>
      </c>
      <c r="D197" s="214" t="s">
        <v>2444</v>
      </c>
      <c r="E197" s="214" t="s">
        <v>2444</v>
      </c>
      <c r="F197" s="219">
        <v>3</v>
      </c>
      <c r="G197" s="215" t="s">
        <v>410</v>
      </c>
      <c r="I197" s="238"/>
      <c r="J197" s="238"/>
      <c r="K197" s="238"/>
      <c r="L197" s="238"/>
      <c r="M197" s="238"/>
      <c r="N197" s="238"/>
      <c r="O197" s="238"/>
      <c r="P197" s="238"/>
      <c r="Q197" s="238"/>
      <c r="R197" s="238"/>
      <c r="S197" s="238"/>
      <c r="T197" s="238"/>
      <c r="U197" s="238"/>
      <c r="V197" s="238"/>
      <c r="W197" s="238"/>
      <c r="X197" s="238"/>
      <c r="Y197" s="238"/>
      <c r="Z197" s="238"/>
      <c r="AA197" s="238"/>
      <c r="AB197" s="238"/>
    </row>
    <row r="198" spans="1:35" s="215" customFormat="1" ht="18.600000000000001" customHeight="1" thickBot="1" x14ac:dyDescent="0.25">
      <c r="B198" s="214"/>
      <c r="C198" s="214"/>
      <c r="D198" s="214"/>
      <c r="E198" s="214"/>
      <c r="F198" s="384" t="s">
        <v>411</v>
      </c>
      <c r="G198" s="385"/>
      <c r="H198" s="385"/>
      <c r="I198" s="385"/>
      <c r="J198" s="385"/>
      <c r="K198" s="385"/>
      <c r="L198" s="385"/>
      <c r="M198" s="385"/>
      <c r="N198" s="385"/>
      <c r="O198" s="385"/>
      <c r="P198" s="385"/>
      <c r="Q198" s="385"/>
      <c r="R198" s="385"/>
      <c r="S198" s="385"/>
      <c r="T198" s="385"/>
      <c r="U198" s="385"/>
      <c r="V198" s="385"/>
      <c r="W198" s="385"/>
      <c r="X198" s="385"/>
      <c r="Y198" s="385"/>
      <c r="Z198" s="385"/>
      <c r="AA198" s="385"/>
      <c r="AB198" s="385"/>
      <c r="AC198" s="385"/>
      <c r="AD198" s="385"/>
      <c r="AE198" s="385"/>
      <c r="AF198" s="385"/>
      <c r="AG198" s="385"/>
      <c r="AH198" s="385"/>
      <c r="AI198" s="386"/>
    </row>
    <row r="199" spans="1:35" s="215" customFormat="1" ht="18.600000000000001" hidden="1" customHeight="1" x14ac:dyDescent="0.2">
      <c r="B199" s="214"/>
      <c r="C199" s="214"/>
      <c r="D199" s="214"/>
      <c r="E199" s="214"/>
      <c r="F199" s="232">
        <v>1</v>
      </c>
      <c r="G199" s="234" t="s">
        <v>2451</v>
      </c>
      <c r="H199" s="228"/>
      <c r="I199" s="232"/>
      <c r="J199" s="232"/>
      <c r="K199" s="232"/>
      <c r="L199" s="232"/>
      <c r="M199" s="232"/>
      <c r="N199" s="232"/>
      <c r="O199" s="232"/>
      <c r="P199" s="232"/>
      <c r="Q199" s="219"/>
      <c r="R199" s="219"/>
      <c r="S199" s="219"/>
      <c r="T199" s="219"/>
      <c r="U199" s="219"/>
      <c r="V199" s="219"/>
      <c r="W199" s="219"/>
      <c r="X199" s="219"/>
      <c r="Y199" s="219"/>
      <c r="Z199" s="219"/>
      <c r="AA199" s="229"/>
      <c r="AB199" s="229"/>
      <c r="AC199" s="229"/>
      <c r="AD199" s="229"/>
      <c r="AE199" s="229"/>
      <c r="AF199" s="229"/>
      <c r="AG199" s="229"/>
      <c r="AH199" s="229"/>
      <c r="AI199" s="229"/>
    </row>
    <row r="200" spans="1:35" s="215" customFormat="1" ht="25.5" hidden="1" customHeight="1" x14ac:dyDescent="0.2">
      <c r="B200" s="214"/>
      <c r="C200" s="214"/>
      <c r="D200" s="214"/>
      <c r="E200" s="214"/>
      <c r="F200" s="232">
        <v>1</v>
      </c>
      <c r="G200" s="234" t="s">
        <v>2452</v>
      </c>
      <c r="H200" s="228"/>
      <c r="I200" s="232"/>
      <c r="J200" s="232"/>
      <c r="K200" s="232"/>
      <c r="L200" s="232"/>
      <c r="M200" s="232"/>
      <c r="N200" s="232"/>
      <c r="O200" s="232"/>
      <c r="P200" s="232"/>
      <c r="Q200" s="219"/>
      <c r="R200" s="219"/>
      <c r="S200" s="219"/>
      <c r="T200" s="219"/>
      <c r="U200" s="219"/>
      <c r="V200" s="219"/>
      <c r="W200" s="219"/>
      <c r="X200" s="219"/>
      <c r="Y200" s="219"/>
      <c r="Z200" s="219"/>
      <c r="AA200" s="229"/>
      <c r="AB200" s="229"/>
      <c r="AC200" s="229"/>
      <c r="AD200" s="229"/>
      <c r="AE200" s="229"/>
      <c r="AF200" s="229"/>
      <c r="AG200" s="229"/>
      <c r="AH200" s="229"/>
      <c r="AI200" s="229"/>
    </row>
    <row r="201" spans="1:35" s="215" customFormat="1" ht="18.600000000000001" hidden="1" customHeight="1" x14ac:dyDescent="0.2">
      <c r="B201" s="214"/>
      <c r="C201" s="214"/>
      <c r="D201" s="214"/>
      <c r="E201" s="214"/>
      <c r="F201" s="232">
        <v>1</v>
      </c>
      <c r="G201" s="234" t="s">
        <v>2453</v>
      </c>
      <c r="H201" s="228"/>
      <c r="I201" s="232"/>
      <c r="J201" s="232"/>
      <c r="K201" s="232"/>
      <c r="L201" s="232"/>
      <c r="M201" s="232"/>
      <c r="N201" s="232"/>
      <c r="O201" s="232"/>
      <c r="P201" s="232"/>
      <c r="Q201" s="219"/>
      <c r="R201" s="219"/>
      <c r="S201" s="219"/>
      <c r="T201" s="219"/>
      <c r="U201" s="219"/>
      <c r="V201" s="219"/>
      <c r="W201" s="219"/>
      <c r="X201" s="219"/>
      <c r="Y201" s="219"/>
      <c r="Z201" s="219"/>
      <c r="AA201" s="229"/>
      <c r="AB201" s="229"/>
      <c r="AC201" s="229"/>
      <c r="AD201" s="229"/>
      <c r="AE201" s="229"/>
      <c r="AF201" s="229"/>
      <c r="AG201" s="229"/>
      <c r="AH201" s="229"/>
      <c r="AI201" s="229"/>
    </row>
    <row r="202" spans="1:35" s="215" customFormat="1" ht="18.600000000000001" hidden="1" customHeight="1" x14ac:dyDescent="0.2">
      <c r="B202" s="214"/>
      <c r="C202" s="214"/>
      <c r="D202" s="214"/>
      <c r="E202" s="214"/>
      <c r="F202" s="232">
        <v>1</v>
      </c>
      <c r="G202" s="234" t="s">
        <v>2454</v>
      </c>
      <c r="H202" s="228"/>
      <c r="I202" s="232"/>
      <c r="J202" s="232"/>
      <c r="K202" s="232"/>
      <c r="L202" s="232"/>
      <c r="M202" s="232"/>
      <c r="N202" s="232"/>
      <c r="O202" s="232"/>
      <c r="P202" s="232"/>
      <c r="Q202" s="219"/>
      <c r="R202" s="219"/>
      <c r="S202" s="219"/>
      <c r="T202" s="219"/>
      <c r="U202" s="219"/>
      <c r="V202" s="219"/>
      <c r="W202" s="219"/>
      <c r="X202" s="219"/>
      <c r="Y202" s="219"/>
      <c r="Z202" s="219"/>
      <c r="AA202" s="229"/>
      <c r="AB202" s="229"/>
      <c r="AC202" s="229"/>
      <c r="AD202" s="229"/>
      <c r="AE202" s="229"/>
      <c r="AF202" s="229"/>
      <c r="AG202" s="229"/>
      <c r="AH202" s="229"/>
      <c r="AI202" s="229"/>
    </row>
    <row r="203" spans="1:35" s="215" customFormat="1" ht="18.600000000000001" hidden="1" customHeight="1" x14ac:dyDescent="0.2">
      <c r="B203" s="214"/>
      <c r="C203" s="214"/>
      <c r="D203" s="214"/>
      <c r="E203" s="214"/>
      <c r="F203" s="232">
        <v>1</v>
      </c>
      <c r="G203" s="234" t="s">
        <v>2455</v>
      </c>
      <c r="H203" s="228"/>
      <c r="I203" s="232"/>
      <c r="J203" s="232"/>
      <c r="K203" s="232"/>
      <c r="L203" s="232"/>
      <c r="M203" s="232"/>
      <c r="N203" s="232"/>
      <c r="O203" s="232"/>
      <c r="P203" s="232"/>
      <c r="Q203" s="219"/>
      <c r="R203" s="219"/>
      <c r="S203" s="219"/>
      <c r="T203" s="219"/>
      <c r="U203" s="219"/>
      <c r="V203" s="219"/>
      <c r="W203" s="219"/>
      <c r="X203" s="219"/>
      <c r="Y203" s="219"/>
      <c r="Z203" s="219"/>
      <c r="AA203" s="229"/>
      <c r="AB203" s="229"/>
      <c r="AC203" s="229"/>
      <c r="AD203" s="229"/>
      <c r="AE203" s="229"/>
      <c r="AF203" s="229"/>
      <c r="AG203" s="229"/>
      <c r="AH203" s="229"/>
      <c r="AI203" s="229"/>
    </row>
    <row r="204" spans="1:35" s="215" customFormat="1" ht="18.600000000000001" hidden="1" customHeight="1" x14ac:dyDescent="0.2">
      <c r="B204" s="214"/>
      <c r="C204" s="214"/>
      <c r="D204" s="214"/>
      <c r="E204" s="214"/>
      <c r="F204" s="232">
        <v>1</v>
      </c>
      <c r="G204" s="234" t="s">
        <v>2456</v>
      </c>
      <c r="H204" s="228"/>
      <c r="I204" s="232"/>
      <c r="J204" s="232"/>
      <c r="K204" s="232"/>
      <c r="L204" s="232"/>
      <c r="M204" s="232"/>
      <c r="N204" s="232"/>
      <c r="O204" s="232"/>
      <c r="P204" s="232"/>
      <c r="Q204" s="219"/>
      <c r="R204" s="219"/>
      <c r="S204" s="219"/>
      <c r="T204" s="219"/>
      <c r="U204" s="219"/>
      <c r="V204" s="219"/>
      <c r="W204" s="219"/>
      <c r="X204" s="219"/>
      <c r="Y204" s="219"/>
      <c r="Z204" s="219"/>
      <c r="AA204" s="229"/>
      <c r="AB204" s="229"/>
      <c r="AC204" s="229"/>
      <c r="AD204" s="229"/>
      <c r="AE204" s="229"/>
      <c r="AF204" s="229"/>
      <c r="AG204" s="229"/>
      <c r="AH204" s="229"/>
      <c r="AI204" s="229"/>
    </row>
    <row r="205" spans="1:35" s="215" customFormat="1" ht="18.600000000000001" hidden="1" customHeight="1" x14ac:dyDescent="0.2">
      <c r="B205" s="214"/>
      <c r="C205" s="214"/>
      <c r="D205" s="214"/>
      <c r="E205" s="214"/>
      <c r="F205" s="232">
        <v>1</v>
      </c>
      <c r="G205" s="234" t="s">
        <v>2457</v>
      </c>
      <c r="H205" s="228"/>
      <c r="I205" s="232"/>
      <c r="J205" s="232"/>
      <c r="K205" s="232"/>
      <c r="L205" s="232"/>
      <c r="M205" s="232"/>
      <c r="N205" s="232"/>
      <c r="O205" s="232"/>
      <c r="P205" s="232"/>
      <c r="Q205" s="219"/>
      <c r="R205" s="219"/>
      <c r="S205" s="219"/>
      <c r="T205" s="219"/>
      <c r="U205" s="219"/>
      <c r="V205" s="219"/>
      <c r="W205" s="219"/>
      <c r="X205" s="219"/>
      <c r="Y205" s="219"/>
      <c r="Z205" s="219"/>
      <c r="AA205" s="229"/>
      <c r="AB205" s="229"/>
      <c r="AC205" s="229"/>
      <c r="AD205" s="229"/>
      <c r="AE205" s="229"/>
      <c r="AF205" s="229"/>
      <c r="AG205" s="229"/>
      <c r="AH205" s="229"/>
      <c r="AI205" s="229"/>
    </row>
    <row r="206" spans="1:35" s="215" customFormat="1" ht="18.600000000000001" hidden="1" customHeight="1" x14ac:dyDescent="0.2">
      <c r="B206" s="214"/>
      <c r="C206" s="214"/>
      <c r="D206" s="214"/>
      <c r="E206" s="214"/>
      <c r="F206" s="232">
        <v>1</v>
      </c>
      <c r="G206" s="234" t="s">
        <v>2458</v>
      </c>
      <c r="H206" s="228"/>
      <c r="I206" s="232"/>
      <c r="J206" s="232"/>
      <c r="K206" s="232"/>
      <c r="L206" s="232"/>
      <c r="M206" s="232"/>
      <c r="N206" s="232"/>
      <c r="O206" s="232"/>
      <c r="P206" s="232"/>
      <c r="Q206" s="219"/>
      <c r="R206" s="219"/>
      <c r="S206" s="219"/>
      <c r="T206" s="219"/>
      <c r="U206" s="219"/>
      <c r="V206" s="219"/>
      <c r="W206" s="219"/>
      <c r="X206" s="219"/>
      <c r="Y206" s="219"/>
      <c r="Z206" s="219"/>
      <c r="AA206" s="229"/>
      <c r="AB206" s="229"/>
      <c r="AC206" s="229"/>
      <c r="AD206" s="229"/>
      <c r="AE206" s="229"/>
      <c r="AF206" s="229"/>
      <c r="AG206" s="229"/>
      <c r="AH206" s="229"/>
      <c r="AI206" s="229"/>
    </row>
    <row r="207" spans="1:35" s="215" customFormat="1" ht="18.600000000000001" hidden="1" customHeight="1" x14ac:dyDescent="0.2">
      <c r="B207" s="214"/>
      <c r="C207" s="214"/>
      <c r="D207" s="214"/>
      <c r="E207" s="214"/>
      <c r="F207" s="232">
        <v>1</v>
      </c>
      <c r="G207" s="234" t="s">
        <v>2459</v>
      </c>
      <c r="H207" s="228"/>
      <c r="I207" s="232"/>
      <c r="J207" s="232"/>
      <c r="K207" s="232"/>
      <c r="L207" s="232"/>
      <c r="M207" s="232"/>
      <c r="N207" s="232"/>
      <c r="O207" s="232"/>
      <c r="P207" s="232"/>
      <c r="Q207" s="219"/>
      <c r="R207" s="219"/>
      <c r="S207" s="219"/>
      <c r="T207" s="219"/>
      <c r="U207" s="219"/>
      <c r="V207" s="219"/>
      <c r="W207" s="219"/>
      <c r="X207" s="219"/>
      <c r="Y207" s="219"/>
      <c r="Z207" s="219"/>
      <c r="AA207" s="229"/>
      <c r="AB207" s="229"/>
      <c r="AC207" s="229"/>
      <c r="AD207" s="229"/>
      <c r="AE207" s="229"/>
      <c r="AF207" s="229"/>
      <c r="AG207" s="229"/>
      <c r="AH207" s="229"/>
      <c r="AI207" s="229"/>
    </row>
    <row r="208" spans="1:35" s="215" customFormat="1" ht="18.600000000000001" hidden="1" customHeight="1" x14ac:dyDescent="0.2">
      <c r="B208" s="214"/>
      <c r="C208" s="214"/>
      <c r="D208" s="214"/>
      <c r="E208" s="214"/>
      <c r="F208" s="232">
        <v>1</v>
      </c>
      <c r="G208" s="234" t="s">
        <v>2460</v>
      </c>
      <c r="H208" s="228"/>
      <c r="I208" s="232"/>
      <c r="J208" s="232"/>
      <c r="K208" s="232"/>
      <c r="L208" s="232"/>
      <c r="M208" s="232"/>
      <c r="N208" s="232"/>
      <c r="O208" s="232"/>
      <c r="P208" s="232"/>
      <c r="Q208" s="219"/>
      <c r="R208" s="219"/>
      <c r="S208" s="219"/>
      <c r="T208" s="219"/>
      <c r="U208" s="219"/>
      <c r="V208" s="219"/>
      <c r="W208" s="219"/>
      <c r="X208" s="219"/>
      <c r="Y208" s="219"/>
      <c r="Z208" s="219"/>
      <c r="AA208" s="229"/>
      <c r="AB208" s="229"/>
      <c r="AC208" s="229"/>
      <c r="AD208" s="229"/>
      <c r="AE208" s="229"/>
      <c r="AF208" s="229"/>
      <c r="AG208" s="229"/>
      <c r="AH208" s="229"/>
      <c r="AI208" s="229"/>
    </row>
    <row r="209" spans="1:35" s="215" customFormat="1" ht="18.600000000000001" hidden="1" customHeight="1" x14ac:dyDescent="0.2">
      <c r="B209" s="214"/>
      <c r="C209" s="214"/>
      <c r="D209" s="214"/>
      <c r="E209" s="214"/>
      <c r="F209" s="232">
        <v>1</v>
      </c>
      <c r="G209" s="234" t="s">
        <v>2461</v>
      </c>
      <c r="H209" s="228"/>
      <c r="I209" s="232"/>
      <c r="J209" s="232"/>
      <c r="K209" s="232"/>
      <c r="L209" s="232"/>
      <c r="M209" s="232"/>
      <c r="N209" s="232"/>
      <c r="O209" s="232"/>
      <c r="P209" s="232"/>
      <c r="Q209" s="219"/>
      <c r="R209" s="219"/>
      <c r="S209" s="219"/>
      <c r="T209" s="219"/>
      <c r="U209" s="219"/>
      <c r="V209" s="219"/>
      <c r="W209" s="219"/>
      <c r="X209" s="219"/>
      <c r="Y209" s="219"/>
      <c r="Z209" s="219"/>
      <c r="AA209" s="229"/>
      <c r="AB209" s="229"/>
      <c r="AC209" s="229"/>
      <c r="AD209" s="229"/>
      <c r="AE209" s="229"/>
      <c r="AF209" s="229"/>
      <c r="AG209" s="229"/>
      <c r="AH209" s="229"/>
      <c r="AI209" s="229"/>
    </row>
    <row r="210" spans="1:35" s="215" customFormat="1" ht="18.600000000000001" hidden="1" customHeight="1" x14ac:dyDescent="0.2">
      <c r="B210" s="214"/>
      <c r="C210" s="214"/>
      <c r="D210" s="214"/>
      <c r="E210" s="214"/>
      <c r="F210" s="232">
        <v>1</v>
      </c>
      <c r="G210" s="234" t="s">
        <v>2462</v>
      </c>
      <c r="H210" s="228"/>
      <c r="I210" s="232"/>
      <c r="J210" s="232"/>
      <c r="K210" s="232"/>
      <c r="L210" s="232"/>
      <c r="M210" s="232"/>
      <c r="N210" s="232"/>
      <c r="O210" s="232"/>
      <c r="P210" s="232"/>
      <c r="Q210" s="219"/>
      <c r="R210" s="219"/>
      <c r="S210" s="219"/>
      <c r="T210" s="219"/>
      <c r="U210" s="219"/>
      <c r="V210" s="219"/>
      <c r="W210" s="219"/>
      <c r="X210" s="219"/>
      <c r="Y210" s="219"/>
      <c r="Z210" s="219"/>
      <c r="AA210" s="229"/>
      <c r="AB210" s="229"/>
      <c r="AC210" s="229"/>
      <c r="AD210" s="229"/>
      <c r="AE210" s="229"/>
      <c r="AF210" s="229"/>
      <c r="AG210" s="229"/>
      <c r="AH210" s="229"/>
      <c r="AI210" s="229"/>
    </row>
    <row r="211" spans="1:35" s="215" customFormat="1" ht="18.600000000000001" hidden="1" customHeight="1" x14ac:dyDescent="0.2">
      <c r="B211" s="214"/>
      <c r="C211" s="214"/>
      <c r="D211" s="214"/>
      <c r="E211" s="214"/>
      <c r="F211" s="232">
        <v>1</v>
      </c>
      <c r="G211" s="234" t="s">
        <v>2463</v>
      </c>
      <c r="H211" s="228"/>
      <c r="I211" s="232"/>
      <c r="J211" s="232"/>
      <c r="K211" s="232"/>
      <c r="L211" s="232"/>
      <c r="M211" s="232"/>
      <c r="N211" s="232"/>
      <c r="O211" s="232"/>
      <c r="P211" s="232"/>
      <c r="Q211" s="219"/>
      <c r="R211" s="219"/>
      <c r="S211" s="219"/>
      <c r="T211" s="219"/>
      <c r="U211" s="219"/>
      <c r="V211" s="219"/>
      <c r="W211" s="219"/>
      <c r="X211" s="219"/>
      <c r="Y211" s="219"/>
      <c r="Z211" s="219"/>
      <c r="AA211" s="229"/>
      <c r="AB211" s="229"/>
      <c r="AC211" s="229"/>
      <c r="AD211" s="229"/>
      <c r="AE211" s="229"/>
      <c r="AF211" s="229"/>
      <c r="AG211" s="229"/>
      <c r="AH211" s="229"/>
      <c r="AI211" s="229"/>
    </row>
    <row r="212" spans="1:35" s="215" customFormat="1" ht="18.600000000000001" hidden="1" customHeight="1" x14ac:dyDescent="0.2">
      <c r="B212" s="214"/>
      <c r="C212" s="214"/>
      <c r="D212" s="214"/>
      <c r="E212" s="214"/>
      <c r="F212" s="232">
        <v>1</v>
      </c>
      <c r="G212" s="234" t="s">
        <v>2464</v>
      </c>
      <c r="H212" s="228"/>
      <c r="I212" s="232"/>
      <c r="J212" s="232"/>
      <c r="K212" s="232"/>
      <c r="L212" s="232"/>
      <c r="M212" s="232"/>
      <c r="N212" s="232"/>
      <c r="O212" s="232"/>
      <c r="P212" s="232"/>
      <c r="Q212" s="219"/>
      <c r="R212" s="219"/>
      <c r="S212" s="219"/>
      <c r="T212" s="219"/>
      <c r="U212" s="219"/>
      <c r="V212" s="219"/>
      <c r="W212" s="219"/>
      <c r="X212" s="219"/>
      <c r="Y212" s="219"/>
      <c r="Z212" s="219"/>
      <c r="AA212" s="229"/>
      <c r="AB212" s="229"/>
      <c r="AC212" s="229"/>
      <c r="AD212" s="229"/>
      <c r="AE212" s="229"/>
      <c r="AF212" s="229"/>
      <c r="AG212" s="229"/>
      <c r="AH212" s="229"/>
      <c r="AI212" s="229"/>
    </row>
    <row r="213" spans="1:35" s="224" customFormat="1" ht="18.600000000000001" customHeight="1" x14ac:dyDescent="0.2">
      <c r="A213" s="228" t="s">
        <v>2442</v>
      </c>
      <c r="B213" s="231" t="s">
        <v>2442</v>
      </c>
      <c r="C213" s="214" t="s">
        <v>2444</v>
      </c>
      <c r="D213" s="214" t="s">
        <v>2444</v>
      </c>
      <c r="E213" s="214" t="s">
        <v>2444</v>
      </c>
      <c r="F213" s="239">
        <v>1</v>
      </c>
      <c r="G213" s="240" t="s">
        <v>2780</v>
      </c>
      <c r="I213" s="239"/>
      <c r="J213" s="239"/>
      <c r="K213" s="239"/>
      <c r="L213" s="239"/>
      <c r="M213" s="239"/>
      <c r="N213" s="239"/>
      <c r="O213" s="239"/>
      <c r="P213" s="239"/>
      <c r="Q213" s="239"/>
      <c r="R213" s="239"/>
      <c r="S213" s="239"/>
      <c r="T213" s="239"/>
      <c r="U213" s="239"/>
      <c r="V213" s="239"/>
      <c r="W213" s="239"/>
      <c r="X213" s="239"/>
      <c r="Y213" s="239"/>
      <c r="Z213" s="239"/>
      <c r="AA213" s="241"/>
      <c r="AB213" s="241"/>
      <c r="AC213" s="241"/>
      <c r="AD213" s="241"/>
      <c r="AE213" s="241"/>
      <c r="AF213" s="241"/>
      <c r="AG213" s="241"/>
      <c r="AH213" s="241"/>
      <c r="AI213" s="241"/>
    </row>
    <row r="214" spans="1:35" s="215" customFormat="1" ht="18.600000000000001" customHeight="1" x14ac:dyDescent="0.2">
      <c r="A214" s="215" t="s">
        <v>2444</v>
      </c>
      <c r="B214" s="214" t="s">
        <v>2444</v>
      </c>
      <c r="C214" s="214" t="s">
        <v>2444</v>
      </c>
      <c r="D214" s="214" t="s">
        <v>2444</v>
      </c>
      <c r="E214" s="214" t="s">
        <v>2444</v>
      </c>
      <c r="F214" s="219">
        <v>1</v>
      </c>
      <c r="G214" s="218" t="s">
        <v>412</v>
      </c>
      <c r="I214" s="219"/>
      <c r="J214" s="219"/>
      <c r="K214" s="219"/>
      <c r="L214" s="219"/>
      <c r="M214" s="219"/>
      <c r="N214" s="219"/>
      <c r="O214" s="219"/>
      <c r="P214" s="219"/>
      <c r="Q214" s="219"/>
      <c r="R214" s="219"/>
      <c r="S214" s="219"/>
      <c r="T214" s="219"/>
      <c r="U214" s="219"/>
      <c r="V214" s="219"/>
      <c r="W214" s="219"/>
      <c r="X214" s="219"/>
      <c r="Y214" s="219"/>
      <c r="Z214" s="219"/>
      <c r="AA214" s="229"/>
      <c r="AB214" s="229"/>
      <c r="AC214" s="229"/>
      <c r="AD214" s="229"/>
      <c r="AE214" s="229"/>
      <c r="AF214" s="229"/>
      <c r="AG214" s="229"/>
      <c r="AH214" s="229"/>
      <c r="AI214" s="229"/>
    </row>
    <row r="215" spans="1:35" s="215" customFormat="1" ht="18.600000000000001" customHeight="1" x14ac:dyDescent="0.2">
      <c r="A215" s="228" t="s">
        <v>2442</v>
      </c>
      <c r="B215" s="214" t="s">
        <v>2444</v>
      </c>
      <c r="C215" s="214" t="s">
        <v>2444</v>
      </c>
      <c r="D215" s="214" t="s">
        <v>2444</v>
      </c>
      <c r="E215" s="214" t="s">
        <v>2444</v>
      </c>
      <c r="F215" s="219">
        <v>1</v>
      </c>
      <c r="G215" s="218" t="s">
        <v>2781</v>
      </c>
      <c r="H215" s="218"/>
      <c r="I215" s="218"/>
      <c r="J215" s="218"/>
      <c r="K215" s="218"/>
      <c r="L215" s="218" t="s">
        <v>91</v>
      </c>
      <c r="M215" s="218"/>
      <c r="N215" s="218"/>
      <c r="O215" s="218"/>
      <c r="P215" s="218"/>
      <c r="Q215" s="218"/>
      <c r="R215" s="218"/>
      <c r="S215" s="218"/>
      <c r="T215" s="218"/>
      <c r="U215" s="218"/>
      <c r="V215" s="218"/>
    </row>
    <row r="216" spans="1:35" s="215" customFormat="1" ht="18.600000000000001" customHeight="1" thickBot="1" x14ac:dyDescent="0.25">
      <c r="A216" s="215" t="s">
        <v>2444</v>
      </c>
      <c r="B216" s="214" t="s">
        <v>2444</v>
      </c>
      <c r="C216" s="214" t="s">
        <v>2444</v>
      </c>
      <c r="D216" s="214" t="s">
        <v>2444</v>
      </c>
      <c r="E216" s="214" t="s">
        <v>2444</v>
      </c>
      <c r="F216" s="219">
        <v>1</v>
      </c>
      <c r="G216" s="215" t="s">
        <v>413</v>
      </c>
    </row>
    <row r="217" spans="1:35" s="215" customFormat="1" ht="21" customHeight="1" thickBot="1" x14ac:dyDescent="0.25">
      <c r="B217" s="214"/>
      <c r="C217" s="214"/>
      <c r="D217" s="214"/>
      <c r="E217" s="214"/>
      <c r="F217" s="397" t="s">
        <v>414</v>
      </c>
      <c r="G217" s="398"/>
      <c r="H217" s="398"/>
      <c r="I217" s="398"/>
      <c r="J217" s="398"/>
      <c r="K217" s="398"/>
      <c r="L217" s="398"/>
      <c r="M217" s="398"/>
      <c r="N217" s="398"/>
      <c r="O217" s="398"/>
      <c r="P217" s="398"/>
      <c r="Q217" s="398"/>
      <c r="R217" s="398"/>
      <c r="S217" s="398"/>
      <c r="T217" s="398"/>
      <c r="U217" s="398"/>
      <c r="V217" s="398"/>
      <c r="W217" s="398"/>
      <c r="X217" s="398"/>
      <c r="Y217" s="398"/>
      <c r="Z217" s="398"/>
      <c r="AA217" s="398"/>
      <c r="AB217" s="398"/>
      <c r="AC217" s="398"/>
      <c r="AD217" s="398"/>
      <c r="AE217" s="398"/>
      <c r="AF217" s="398"/>
      <c r="AG217" s="398"/>
      <c r="AH217" s="398"/>
      <c r="AI217" s="399"/>
    </row>
    <row r="218" spans="1:35" s="215" customFormat="1" ht="16.5" customHeight="1" thickBot="1" x14ac:dyDescent="0.25">
      <c r="B218" s="214"/>
      <c r="C218" s="214"/>
      <c r="D218" s="214"/>
      <c r="E218" s="214"/>
      <c r="F218" s="242"/>
      <c r="G218" s="243"/>
      <c r="H218" s="243"/>
      <c r="I218" s="243"/>
      <c r="J218" s="243"/>
      <c r="K218" s="243"/>
      <c r="L218" s="243"/>
      <c r="M218" s="243"/>
      <c r="N218" s="243"/>
      <c r="O218" s="243"/>
      <c r="P218" s="243"/>
      <c r="Q218" s="243"/>
      <c r="R218" s="243"/>
      <c r="S218" s="243" t="s">
        <v>415</v>
      </c>
      <c r="T218" s="243"/>
      <c r="U218" s="243"/>
      <c r="V218" s="243"/>
      <c r="W218" s="243"/>
      <c r="X218" s="243"/>
      <c r="Y218" s="243"/>
      <c r="Z218" s="243"/>
      <c r="AA218" s="243"/>
      <c r="AB218" s="243"/>
      <c r="AC218" s="243"/>
      <c r="AD218" s="243"/>
      <c r="AE218" s="243"/>
      <c r="AF218" s="243"/>
      <c r="AG218" s="243"/>
      <c r="AH218" s="243"/>
      <c r="AI218" s="244"/>
    </row>
    <row r="219" spans="1:35" s="215" customFormat="1" ht="25.35" customHeight="1" x14ac:dyDescent="0.2">
      <c r="A219" s="228" t="s">
        <v>2442</v>
      </c>
      <c r="B219" s="214" t="s">
        <v>2444</v>
      </c>
      <c r="C219" s="214" t="s">
        <v>2444</v>
      </c>
      <c r="D219" s="214" t="s">
        <v>2443</v>
      </c>
      <c r="E219" s="214" t="s">
        <v>2444</v>
      </c>
      <c r="F219" s="394">
        <v>1</v>
      </c>
      <c r="G219" s="218" t="s">
        <v>416</v>
      </c>
    </row>
    <row r="220" spans="1:35" s="215" customFormat="1" ht="25.35" customHeight="1" x14ac:dyDescent="0.2">
      <c r="A220" s="215" t="s">
        <v>2444</v>
      </c>
      <c r="B220" s="214" t="s">
        <v>2444</v>
      </c>
      <c r="C220" s="214" t="s">
        <v>2443</v>
      </c>
      <c r="D220" s="214" t="s">
        <v>2443</v>
      </c>
      <c r="E220" s="214" t="s">
        <v>2444</v>
      </c>
      <c r="F220" s="394"/>
      <c r="G220" s="400" t="s">
        <v>417</v>
      </c>
      <c r="H220" s="400"/>
      <c r="I220" s="400"/>
      <c r="J220" s="400"/>
      <c r="K220" s="400"/>
      <c r="L220" s="400"/>
      <c r="M220" s="400"/>
      <c r="N220" s="400"/>
      <c r="O220" s="400"/>
      <c r="P220" s="400"/>
      <c r="Q220" s="400"/>
      <c r="R220" s="400"/>
      <c r="S220" s="400"/>
      <c r="T220" s="400"/>
      <c r="U220" s="400"/>
      <c r="V220" s="400"/>
      <c r="W220" s="400"/>
      <c r="X220" s="400"/>
      <c r="Y220" s="400"/>
      <c r="Z220" s="400"/>
      <c r="AA220" s="400"/>
      <c r="AB220" s="400"/>
    </row>
    <row r="221" spans="1:35" s="215" customFormat="1" ht="41.25" customHeight="1" x14ac:dyDescent="0.2">
      <c r="A221" s="215" t="s">
        <v>2444</v>
      </c>
      <c r="B221" s="214" t="s">
        <v>2444</v>
      </c>
      <c r="C221" s="214" t="s">
        <v>2444</v>
      </c>
      <c r="D221" s="214" t="s">
        <v>2443</v>
      </c>
      <c r="E221" s="214" t="s">
        <v>2444</v>
      </c>
      <c r="F221" s="394"/>
      <c r="G221" s="401" t="s">
        <v>445</v>
      </c>
      <c r="H221" s="401"/>
      <c r="I221" s="401"/>
      <c r="J221" s="401"/>
      <c r="K221" s="401"/>
      <c r="L221" s="401"/>
      <c r="M221" s="401"/>
      <c r="N221" s="401"/>
      <c r="O221" s="401"/>
      <c r="P221" s="401"/>
      <c r="Q221" s="401"/>
      <c r="R221" s="401"/>
      <c r="S221" s="401"/>
      <c r="T221" s="401"/>
      <c r="U221" s="401"/>
      <c r="V221" s="401"/>
      <c r="W221" s="401"/>
      <c r="X221" s="401"/>
      <c r="Y221" s="401"/>
      <c r="Z221" s="401"/>
      <c r="AA221" s="401"/>
      <c r="AB221" s="401"/>
    </row>
    <row r="222" spans="1:35" s="215" customFormat="1" ht="22.35" hidden="1" customHeight="1" x14ac:dyDescent="0.2">
      <c r="B222" s="214"/>
      <c r="C222" s="214"/>
      <c r="D222" s="214"/>
      <c r="E222" s="214"/>
      <c r="F222" s="232">
        <v>2</v>
      </c>
      <c r="G222" s="234" t="s">
        <v>418</v>
      </c>
      <c r="H222" s="228"/>
      <c r="I222" s="228"/>
      <c r="J222" s="228"/>
      <c r="K222" s="228"/>
      <c r="L222" s="228"/>
      <c r="M222" s="228"/>
      <c r="N222" s="228"/>
      <c r="O222" s="228"/>
      <c r="P222" s="228"/>
      <c r="Q222" s="228"/>
      <c r="R222" s="228"/>
      <c r="S222" s="228"/>
      <c r="T222" s="228"/>
      <c r="U222" s="228"/>
      <c r="V222" s="228"/>
      <c r="W222" s="228"/>
      <c r="X222" s="228"/>
      <c r="Y222" s="228"/>
      <c r="Z222" s="228"/>
      <c r="AA222" s="228"/>
      <c r="AB222" s="228"/>
      <c r="AC222" s="228"/>
      <c r="AD222" s="228"/>
      <c r="AE222" s="228"/>
      <c r="AF222" s="228"/>
      <c r="AG222" s="228"/>
      <c r="AH222" s="228"/>
    </row>
    <row r="223" spans="1:35" s="215" customFormat="1" ht="22.35" hidden="1" customHeight="1" x14ac:dyDescent="0.2">
      <c r="B223" s="214"/>
      <c r="C223" s="214"/>
      <c r="D223" s="214"/>
      <c r="E223" s="214"/>
      <c r="F223" s="232" t="s">
        <v>419</v>
      </c>
      <c r="G223" s="228" t="s">
        <v>400</v>
      </c>
      <c r="H223" s="228"/>
      <c r="I223" s="228"/>
      <c r="J223" s="228"/>
      <c r="K223" s="228"/>
      <c r="L223" s="228"/>
      <c r="M223" s="228"/>
      <c r="N223" s="228"/>
      <c r="O223" s="228"/>
      <c r="P223" s="228"/>
      <c r="Q223" s="228"/>
      <c r="R223" s="228"/>
      <c r="S223" s="228"/>
      <c r="T223" s="228"/>
      <c r="U223" s="228"/>
      <c r="V223" s="228"/>
      <c r="W223" s="228"/>
      <c r="X223" s="228"/>
      <c r="Y223" s="228"/>
      <c r="Z223" s="228"/>
      <c r="AA223" s="228"/>
      <c r="AB223" s="228"/>
      <c r="AC223" s="228"/>
      <c r="AD223" s="228"/>
      <c r="AE223" s="228"/>
      <c r="AF223" s="228"/>
      <c r="AG223" s="228"/>
      <c r="AH223" s="228"/>
    </row>
    <row r="224" spans="1:35" s="215" customFormat="1" ht="22.35" hidden="1" customHeight="1" x14ac:dyDescent="0.2">
      <c r="B224" s="214"/>
      <c r="C224" s="214"/>
      <c r="D224" s="214"/>
      <c r="E224" s="214"/>
      <c r="F224" s="232" t="s">
        <v>403</v>
      </c>
      <c r="G224" s="234" t="s">
        <v>420</v>
      </c>
      <c r="H224" s="228"/>
      <c r="I224" s="228"/>
      <c r="J224" s="228"/>
      <c r="K224" s="228"/>
      <c r="L224" s="228"/>
      <c r="M224" s="228"/>
      <c r="N224" s="228"/>
      <c r="O224" s="228"/>
      <c r="P224" s="228"/>
      <c r="Q224" s="228"/>
      <c r="R224" s="228"/>
      <c r="S224" s="228"/>
      <c r="T224" s="228"/>
      <c r="U224" s="228"/>
      <c r="V224" s="228"/>
      <c r="W224" s="228"/>
      <c r="X224" s="228"/>
      <c r="Y224" s="228"/>
      <c r="Z224" s="228"/>
      <c r="AA224" s="228"/>
      <c r="AB224" s="228"/>
      <c r="AC224" s="228"/>
      <c r="AD224" s="228"/>
      <c r="AE224" s="228"/>
      <c r="AF224" s="228"/>
      <c r="AG224" s="228"/>
      <c r="AH224" s="228"/>
    </row>
    <row r="225" spans="1:46" s="215" customFormat="1" ht="22.35" hidden="1" customHeight="1" x14ac:dyDescent="0.2">
      <c r="B225" s="214"/>
      <c r="C225" s="214"/>
      <c r="D225" s="214"/>
      <c r="E225" s="214"/>
      <c r="F225" s="232">
        <v>2.1</v>
      </c>
      <c r="G225" s="234" t="s">
        <v>421</v>
      </c>
      <c r="H225" s="228"/>
      <c r="I225" s="228"/>
      <c r="J225" s="228"/>
      <c r="K225" s="228"/>
      <c r="L225" s="228"/>
      <c r="M225" s="228"/>
      <c r="N225" s="228"/>
      <c r="O225" s="228"/>
      <c r="P225" s="228"/>
      <c r="Q225" s="228"/>
      <c r="R225" s="228"/>
      <c r="S225" s="228"/>
      <c r="T225" s="228"/>
      <c r="U225" s="228"/>
      <c r="V225" s="228"/>
      <c r="W225" s="228"/>
      <c r="X225" s="228"/>
      <c r="Y225" s="228"/>
      <c r="Z225" s="228"/>
      <c r="AA225" s="228"/>
      <c r="AB225" s="228"/>
      <c r="AC225" s="228"/>
      <c r="AD225" s="228"/>
      <c r="AE225" s="228"/>
      <c r="AF225" s="228"/>
      <c r="AG225" s="228"/>
      <c r="AH225" s="228"/>
    </row>
    <row r="226" spans="1:46" s="215" customFormat="1" ht="22.35" hidden="1" customHeight="1" x14ac:dyDescent="0.2">
      <c r="B226" s="214"/>
      <c r="C226" s="214"/>
      <c r="D226" s="214"/>
      <c r="E226" s="214"/>
      <c r="F226" s="232" t="s">
        <v>403</v>
      </c>
      <c r="G226" s="234" t="s">
        <v>422</v>
      </c>
      <c r="H226" s="234"/>
      <c r="I226" s="234"/>
      <c r="J226" s="234"/>
      <c r="K226" s="234"/>
      <c r="L226" s="234"/>
      <c r="M226" s="234"/>
      <c r="N226" s="234"/>
      <c r="O226" s="234"/>
      <c r="P226" s="234"/>
      <c r="Q226" s="234"/>
      <c r="R226" s="234"/>
      <c r="S226" s="234"/>
      <c r="T226" s="234"/>
      <c r="U226" s="234"/>
      <c r="V226" s="234"/>
      <c r="W226" s="234"/>
      <c r="X226" s="234"/>
      <c r="Y226" s="234"/>
      <c r="Z226" s="234"/>
      <c r="AA226" s="234"/>
      <c r="AB226" s="234"/>
      <c r="AC226" s="228"/>
      <c r="AD226" s="228"/>
      <c r="AE226" s="228"/>
      <c r="AF226" s="228"/>
      <c r="AG226" s="228"/>
      <c r="AH226" s="228"/>
    </row>
    <row r="227" spans="1:46" s="215" customFormat="1" ht="22.35" hidden="1" customHeight="1" x14ac:dyDescent="0.2">
      <c r="B227" s="214"/>
      <c r="C227" s="214"/>
      <c r="D227" s="214"/>
      <c r="E227" s="214"/>
      <c r="F227" s="232" t="s">
        <v>403</v>
      </c>
      <c r="G227" s="234" t="s">
        <v>446</v>
      </c>
      <c r="H227" s="228"/>
      <c r="I227" s="228"/>
      <c r="J227" s="228"/>
      <c r="K227" s="228"/>
      <c r="L227" s="228"/>
      <c r="M227" s="228"/>
      <c r="N227" s="228"/>
      <c r="O227" s="228"/>
      <c r="P227" s="228"/>
      <c r="Q227" s="228"/>
      <c r="R227" s="228"/>
      <c r="S227" s="228"/>
      <c r="T227" s="228"/>
      <c r="U227" s="228"/>
      <c r="V227" s="228"/>
      <c r="W227" s="228"/>
      <c r="X227" s="228"/>
      <c r="Y227" s="228"/>
      <c r="Z227" s="228"/>
      <c r="AA227" s="228"/>
      <c r="AB227" s="228"/>
      <c r="AC227" s="228"/>
      <c r="AD227" s="228"/>
      <c r="AE227" s="228"/>
      <c r="AF227" s="228"/>
      <c r="AG227" s="228"/>
      <c r="AH227" s="228"/>
      <c r="AI227" s="245"/>
      <c r="AJ227" s="245"/>
      <c r="AK227" s="245"/>
      <c r="AL227" s="245"/>
      <c r="AM227" s="245"/>
      <c r="AN227" s="245"/>
      <c r="AO227" s="245"/>
      <c r="AP227" s="245"/>
      <c r="AQ227" s="245"/>
      <c r="AR227" s="245"/>
      <c r="AS227" s="245"/>
      <c r="AT227" s="245"/>
    </row>
    <row r="228" spans="1:46" s="215" customFormat="1" ht="14.25" customHeight="1" x14ac:dyDescent="0.2">
      <c r="A228" s="215" t="s">
        <v>2444</v>
      </c>
      <c r="B228" s="214" t="s">
        <v>2444</v>
      </c>
      <c r="C228" s="214" t="s">
        <v>2443</v>
      </c>
      <c r="D228" s="214" t="s">
        <v>2443</v>
      </c>
      <c r="E228" s="214" t="s">
        <v>2444</v>
      </c>
      <c r="F228" s="219">
        <v>2</v>
      </c>
      <c r="G228" s="218" t="s">
        <v>2782</v>
      </c>
    </row>
    <row r="229" spans="1:46" s="215" customFormat="1" ht="14.25" customHeight="1" x14ac:dyDescent="0.2">
      <c r="A229" s="215" t="s">
        <v>2444</v>
      </c>
      <c r="B229" s="214" t="s">
        <v>2444</v>
      </c>
      <c r="C229" s="214" t="s">
        <v>2443</v>
      </c>
      <c r="D229" s="214" t="s">
        <v>2443</v>
      </c>
      <c r="E229" s="214" t="s">
        <v>2444</v>
      </c>
      <c r="F229" s="261" t="s">
        <v>146</v>
      </c>
      <c r="G229" s="266" t="s">
        <v>2783</v>
      </c>
      <c r="H229" s="266"/>
      <c r="I229" s="266"/>
      <c r="J229" s="266"/>
      <c r="K229" s="266"/>
      <c r="L229" s="266"/>
      <c r="M229" s="266"/>
      <c r="N229" s="266"/>
      <c r="O229" s="266"/>
      <c r="P229" s="266"/>
      <c r="Q229" s="266"/>
      <c r="R229" s="266"/>
      <c r="S229" s="266"/>
      <c r="T229" s="266"/>
      <c r="U229" s="224"/>
    </row>
    <row r="230" spans="1:46" s="215" customFormat="1" ht="14.25" customHeight="1" x14ac:dyDescent="0.2">
      <c r="A230" s="215" t="s">
        <v>2444</v>
      </c>
      <c r="B230" s="214" t="s">
        <v>2444</v>
      </c>
      <c r="C230" s="231" t="s">
        <v>2442</v>
      </c>
      <c r="D230" s="214" t="s">
        <v>2443</v>
      </c>
      <c r="E230" s="214" t="s">
        <v>2444</v>
      </c>
      <c r="F230" s="239">
        <v>3</v>
      </c>
      <c r="G230" s="267" t="s">
        <v>2784</v>
      </c>
      <c r="H230" s="266"/>
      <c r="I230" s="266"/>
      <c r="J230" s="266"/>
      <c r="K230" s="266"/>
      <c r="L230" s="266"/>
      <c r="M230" s="266"/>
      <c r="N230" s="266"/>
      <c r="O230" s="266"/>
      <c r="P230" s="266"/>
      <c r="Q230" s="266"/>
      <c r="R230" s="266"/>
      <c r="S230" s="266"/>
      <c r="T230" s="266"/>
      <c r="U230" s="224"/>
    </row>
    <row r="231" spans="1:46" s="215" customFormat="1" ht="14.25" customHeight="1" x14ac:dyDescent="0.2">
      <c r="A231" s="228" t="s">
        <v>2447</v>
      </c>
      <c r="B231" s="214" t="s">
        <v>2444</v>
      </c>
      <c r="C231" s="231" t="s">
        <v>2442</v>
      </c>
      <c r="D231" s="214" t="s">
        <v>2443</v>
      </c>
      <c r="E231" s="214" t="s">
        <v>2444</v>
      </c>
      <c r="F231" s="219">
        <v>3</v>
      </c>
      <c r="G231" s="218" t="s">
        <v>2785</v>
      </c>
    </row>
    <row r="232" spans="1:46" s="215" customFormat="1" ht="14.25" customHeight="1" x14ac:dyDescent="0.2">
      <c r="A232" s="215" t="s">
        <v>2444</v>
      </c>
      <c r="B232" s="214" t="s">
        <v>2444</v>
      </c>
      <c r="C232" s="214" t="s">
        <v>2444</v>
      </c>
      <c r="D232" s="214" t="s">
        <v>2443</v>
      </c>
      <c r="E232" s="214" t="s">
        <v>2444</v>
      </c>
      <c r="F232" s="219">
        <v>3</v>
      </c>
      <c r="G232" s="218" t="s">
        <v>423</v>
      </c>
    </row>
    <row r="233" spans="1:46" s="215" customFormat="1" ht="14.25" customHeight="1" x14ac:dyDescent="0.2">
      <c r="A233" s="228" t="s">
        <v>2442</v>
      </c>
      <c r="B233" s="231" t="s">
        <v>2442</v>
      </c>
      <c r="C233" s="231" t="s">
        <v>2442</v>
      </c>
      <c r="D233" s="214" t="s">
        <v>2443</v>
      </c>
      <c r="E233" s="214" t="s">
        <v>2444</v>
      </c>
      <c r="F233" s="219">
        <v>3</v>
      </c>
      <c r="G233" s="218" t="s">
        <v>424</v>
      </c>
    </row>
    <row r="234" spans="1:46" s="215" customFormat="1" ht="14.25" customHeight="1" x14ac:dyDescent="0.2">
      <c r="A234" s="215" t="s">
        <v>2444</v>
      </c>
      <c r="B234" s="214" t="s">
        <v>2444</v>
      </c>
      <c r="C234" s="214" t="s">
        <v>2444</v>
      </c>
      <c r="D234" s="214" t="s">
        <v>2443</v>
      </c>
      <c r="E234" s="214" t="s">
        <v>2444</v>
      </c>
      <c r="F234" s="219">
        <v>3</v>
      </c>
      <c r="G234" s="218" t="s">
        <v>425</v>
      </c>
    </row>
    <row r="235" spans="1:46" s="215" customFormat="1" ht="14.25" customHeight="1" x14ac:dyDescent="0.2">
      <c r="A235" s="215" t="s">
        <v>2444</v>
      </c>
      <c r="B235" s="214" t="s">
        <v>2444</v>
      </c>
      <c r="C235" s="214" t="s">
        <v>2444</v>
      </c>
      <c r="D235" s="214" t="s">
        <v>2443</v>
      </c>
      <c r="E235" s="214" t="s">
        <v>2444</v>
      </c>
      <c r="F235" s="219">
        <v>3</v>
      </c>
      <c r="G235" s="218" t="s">
        <v>2787</v>
      </c>
    </row>
    <row r="236" spans="1:46" s="215" customFormat="1" ht="14.25" customHeight="1" x14ac:dyDescent="0.2">
      <c r="A236" s="215" t="s">
        <v>2444</v>
      </c>
      <c r="B236" s="214" t="s">
        <v>2444</v>
      </c>
      <c r="C236" s="214" t="s">
        <v>2444</v>
      </c>
      <c r="D236" s="214" t="s">
        <v>2443</v>
      </c>
      <c r="E236" s="214" t="s">
        <v>2444</v>
      </c>
      <c r="F236" s="219">
        <v>3</v>
      </c>
      <c r="G236" s="218" t="s">
        <v>2786</v>
      </c>
    </row>
    <row r="237" spans="1:46" s="215" customFormat="1" ht="14.25" customHeight="1" x14ac:dyDescent="0.2">
      <c r="A237" s="215" t="s">
        <v>2444</v>
      </c>
      <c r="B237" s="214" t="s">
        <v>2444</v>
      </c>
      <c r="C237" s="231" t="s">
        <v>2442</v>
      </c>
      <c r="D237" s="231" t="s">
        <v>2465</v>
      </c>
      <c r="E237" s="214" t="s">
        <v>2444</v>
      </c>
      <c r="F237" s="219">
        <v>3</v>
      </c>
      <c r="G237" s="215" t="s">
        <v>617</v>
      </c>
    </row>
    <row r="238" spans="1:46" s="215" customFormat="1" ht="14.25" customHeight="1" x14ac:dyDescent="0.2">
      <c r="A238" s="215" t="s">
        <v>2444</v>
      </c>
      <c r="B238" s="214" t="s">
        <v>2444</v>
      </c>
      <c r="C238" s="214" t="s">
        <v>2444</v>
      </c>
      <c r="D238" s="214" t="s">
        <v>2444</v>
      </c>
      <c r="E238" s="214" t="s">
        <v>2444</v>
      </c>
      <c r="F238" s="219">
        <v>3</v>
      </c>
      <c r="G238" s="218" t="s">
        <v>2788</v>
      </c>
    </row>
    <row r="239" spans="1:46" s="215" customFormat="1" ht="14.25" customHeight="1" x14ac:dyDescent="0.2">
      <c r="A239" s="215" t="s">
        <v>2444</v>
      </c>
      <c r="B239" s="214" t="s">
        <v>2444</v>
      </c>
      <c r="C239" s="214" t="s">
        <v>2444</v>
      </c>
      <c r="D239" s="214" t="s">
        <v>2444</v>
      </c>
      <c r="E239" s="214" t="s">
        <v>2444</v>
      </c>
      <c r="F239" s="219">
        <v>3</v>
      </c>
      <c r="G239" s="218" t="s">
        <v>2789</v>
      </c>
    </row>
    <row r="240" spans="1:46" s="215" customFormat="1" ht="14.25" customHeight="1" x14ac:dyDescent="0.2">
      <c r="A240" s="215" t="s">
        <v>2444</v>
      </c>
      <c r="B240" s="214" t="s">
        <v>2444</v>
      </c>
      <c r="C240" s="214" t="s">
        <v>2444</v>
      </c>
      <c r="D240" s="214" t="s">
        <v>2444</v>
      </c>
      <c r="E240" s="214" t="s">
        <v>2444</v>
      </c>
      <c r="F240" s="219">
        <v>3</v>
      </c>
      <c r="G240" s="218" t="s">
        <v>2790</v>
      </c>
    </row>
    <row r="241" spans="1:35" s="215" customFormat="1" ht="12" thickBot="1" x14ac:dyDescent="0.25">
      <c r="A241" s="228" t="s">
        <v>2442</v>
      </c>
      <c r="B241" s="214" t="s">
        <v>2444</v>
      </c>
      <c r="C241" s="214" t="s">
        <v>2444</v>
      </c>
      <c r="D241" s="214" t="s">
        <v>2444</v>
      </c>
      <c r="E241" s="214" t="s">
        <v>2444</v>
      </c>
      <c r="F241" s="214">
        <v>3</v>
      </c>
      <c r="G241" s="215" t="s">
        <v>618</v>
      </c>
    </row>
    <row r="242" spans="1:35" s="215" customFormat="1" ht="21" customHeight="1" thickBot="1" x14ac:dyDescent="0.25">
      <c r="B242" s="214"/>
      <c r="C242" s="214"/>
      <c r="D242" s="214"/>
      <c r="E242" s="214"/>
      <c r="F242" s="384" t="s">
        <v>426</v>
      </c>
      <c r="G242" s="385"/>
      <c r="H242" s="385"/>
      <c r="I242" s="385"/>
      <c r="J242" s="385"/>
      <c r="K242" s="385"/>
      <c r="L242" s="385"/>
      <c r="M242" s="385"/>
      <c r="N242" s="385"/>
      <c r="O242" s="385"/>
      <c r="P242" s="385"/>
      <c r="Q242" s="385"/>
      <c r="R242" s="385"/>
      <c r="S242" s="385"/>
      <c r="T242" s="385"/>
      <c r="U242" s="385"/>
      <c r="V242" s="385"/>
      <c r="W242" s="385"/>
      <c r="X242" s="385"/>
      <c r="Y242" s="385"/>
      <c r="Z242" s="385"/>
      <c r="AA242" s="385"/>
      <c r="AB242" s="385"/>
      <c r="AC242" s="385"/>
      <c r="AD242" s="385"/>
      <c r="AE242" s="385"/>
      <c r="AF242" s="385"/>
      <c r="AG242" s="385"/>
      <c r="AH242" s="385"/>
      <c r="AI242" s="386"/>
    </row>
    <row r="243" spans="1:35" s="215" customFormat="1" ht="14.25" customHeight="1" x14ac:dyDescent="0.2">
      <c r="B243" s="214"/>
      <c r="C243" s="214"/>
      <c r="D243" s="214"/>
      <c r="E243" s="214"/>
      <c r="F243" s="247"/>
      <c r="G243" s="247"/>
      <c r="H243" s="247"/>
      <c r="I243" s="247"/>
      <c r="J243" s="247"/>
      <c r="K243" s="247"/>
      <c r="L243" s="247"/>
      <c r="M243" s="247"/>
      <c r="N243" s="247"/>
      <c r="O243" s="247"/>
      <c r="P243" s="247"/>
      <c r="Q243" s="247"/>
      <c r="R243" s="247"/>
      <c r="S243" s="247"/>
      <c r="T243" s="247"/>
      <c r="U243" s="247"/>
    </row>
    <row r="244" spans="1:35" s="215" customFormat="1" ht="14.25" customHeight="1" x14ac:dyDescent="0.2">
      <c r="A244" s="248" t="s">
        <v>2444</v>
      </c>
      <c r="B244" s="214" t="s">
        <v>2444</v>
      </c>
      <c r="C244" s="214" t="s">
        <v>2444</v>
      </c>
      <c r="D244" s="214" t="s">
        <v>2444</v>
      </c>
      <c r="E244" s="214" t="s">
        <v>2444</v>
      </c>
      <c r="F244" s="219">
        <v>1</v>
      </c>
      <c r="G244" s="215" t="s">
        <v>427</v>
      </c>
    </row>
    <row r="245" spans="1:35" s="215" customFormat="1" ht="14.25" customHeight="1" x14ac:dyDescent="0.2">
      <c r="A245" s="390" t="s">
        <v>2444</v>
      </c>
      <c r="B245" s="395" t="s">
        <v>2444</v>
      </c>
      <c r="C245" s="395" t="s">
        <v>2444</v>
      </c>
      <c r="D245" s="395" t="s">
        <v>2444</v>
      </c>
      <c r="E245" s="395" t="s">
        <v>2444</v>
      </c>
      <c r="F245" s="394" t="s">
        <v>145</v>
      </c>
      <c r="G245" s="215" t="s">
        <v>428</v>
      </c>
    </row>
    <row r="246" spans="1:35" s="215" customFormat="1" ht="14.25" customHeight="1" x14ac:dyDescent="0.2">
      <c r="A246" s="390"/>
      <c r="B246" s="395"/>
      <c r="C246" s="395"/>
      <c r="D246" s="395"/>
      <c r="E246" s="395"/>
      <c r="F246" s="394"/>
      <c r="G246" s="215" t="s">
        <v>429</v>
      </c>
    </row>
    <row r="247" spans="1:35" s="215" customFormat="1" ht="14.25" customHeight="1" x14ac:dyDescent="0.2">
      <c r="A247" s="248" t="s">
        <v>2444</v>
      </c>
      <c r="B247" s="214" t="s">
        <v>2444</v>
      </c>
      <c r="C247" s="231" t="s">
        <v>2442</v>
      </c>
      <c r="D247" s="214" t="s">
        <v>2444</v>
      </c>
      <c r="E247" s="214" t="s">
        <v>2444</v>
      </c>
      <c r="F247" s="219">
        <v>2</v>
      </c>
      <c r="G247" s="215" t="s">
        <v>966</v>
      </c>
    </row>
    <row r="248" spans="1:35" s="215" customFormat="1" ht="14.25" customHeight="1" x14ac:dyDescent="0.2">
      <c r="A248" s="248" t="s">
        <v>2444</v>
      </c>
      <c r="B248" s="214" t="s">
        <v>2444</v>
      </c>
      <c r="C248" s="214" t="s">
        <v>2444</v>
      </c>
      <c r="D248" s="214" t="s">
        <v>2444</v>
      </c>
      <c r="E248" s="214" t="s">
        <v>2444</v>
      </c>
      <c r="F248" s="219">
        <v>3</v>
      </c>
      <c r="G248" s="215" t="s">
        <v>430</v>
      </c>
    </row>
    <row r="249" spans="1:35" s="215" customFormat="1" ht="14.25" customHeight="1" x14ac:dyDescent="0.2">
      <c r="A249" s="215" t="s">
        <v>2444</v>
      </c>
      <c r="B249" s="214" t="s">
        <v>2444</v>
      </c>
      <c r="C249" s="231" t="s">
        <v>2442</v>
      </c>
      <c r="D249" s="246" t="s">
        <v>2465</v>
      </c>
      <c r="E249" s="246" t="s">
        <v>2442</v>
      </c>
      <c r="F249" s="394">
        <v>4</v>
      </c>
      <c r="G249" s="215" t="s">
        <v>2791</v>
      </c>
    </row>
    <row r="250" spans="1:35" s="215" customFormat="1" ht="14.25" customHeight="1" x14ac:dyDescent="0.2">
      <c r="A250" s="390" t="s">
        <v>2444</v>
      </c>
      <c r="B250" s="395" t="s">
        <v>2444</v>
      </c>
      <c r="C250" s="395" t="s">
        <v>2444</v>
      </c>
      <c r="D250" s="396" t="s">
        <v>2442</v>
      </c>
      <c r="E250" s="396" t="s">
        <v>2442</v>
      </c>
      <c r="F250" s="394"/>
      <c r="G250" s="215" t="s">
        <v>2792</v>
      </c>
    </row>
    <row r="251" spans="1:35" s="215" customFormat="1" ht="14.25" customHeight="1" x14ac:dyDescent="0.2">
      <c r="A251" s="390"/>
      <c r="B251" s="395"/>
      <c r="C251" s="395"/>
      <c r="D251" s="396"/>
      <c r="E251" s="396"/>
      <c r="F251" s="394"/>
      <c r="G251" s="215" t="s">
        <v>2793</v>
      </c>
    </row>
    <row r="252" spans="1:35" s="215" customFormat="1" ht="14.25" customHeight="1" x14ac:dyDescent="0.2">
      <c r="A252" s="215" t="s">
        <v>2444</v>
      </c>
      <c r="B252" s="214" t="s">
        <v>2444</v>
      </c>
      <c r="C252" s="214" t="s">
        <v>2444</v>
      </c>
      <c r="D252" s="214" t="s">
        <v>2444</v>
      </c>
      <c r="E252" s="214" t="s">
        <v>2444</v>
      </c>
      <c r="F252" s="394"/>
      <c r="G252" s="215" t="s">
        <v>431</v>
      </c>
    </row>
    <row r="253" spans="1:35" s="215" customFormat="1" ht="14.25" customHeight="1" x14ac:dyDescent="0.2">
      <c r="A253" s="215" t="s">
        <v>2444</v>
      </c>
      <c r="B253" s="214" t="s">
        <v>2444</v>
      </c>
      <c r="C253" s="214" t="s">
        <v>2444</v>
      </c>
      <c r="D253" s="214" t="s">
        <v>2444</v>
      </c>
      <c r="E253" s="214" t="s">
        <v>2444</v>
      </c>
      <c r="F253" s="394"/>
      <c r="G253" s="215" t="s">
        <v>2800</v>
      </c>
    </row>
    <row r="254" spans="1:35" s="215" customFormat="1" ht="14.25" customHeight="1" x14ac:dyDescent="0.2">
      <c r="A254" s="390" t="s">
        <v>2444</v>
      </c>
      <c r="B254" s="214" t="s">
        <v>2444</v>
      </c>
      <c r="C254" s="214" t="s">
        <v>2444</v>
      </c>
      <c r="D254" s="214" t="s">
        <v>2444</v>
      </c>
      <c r="E254" s="214" t="s">
        <v>2444</v>
      </c>
      <c r="F254" s="394"/>
      <c r="G254" s="215" t="s">
        <v>2801</v>
      </c>
    </row>
    <row r="255" spans="1:35" s="215" customFormat="1" ht="14.25" customHeight="1" x14ac:dyDescent="0.2">
      <c r="A255" s="390"/>
      <c r="B255" s="214" t="s">
        <v>2444</v>
      </c>
      <c r="C255" s="214" t="s">
        <v>2444</v>
      </c>
      <c r="D255" s="214" t="s">
        <v>2444</v>
      </c>
      <c r="E255" s="214" t="s">
        <v>2444</v>
      </c>
      <c r="F255" s="394"/>
      <c r="G255" s="215" t="s">
        <v>432</v>
      </c>
    </row>
    <row r="256" spans="1:35" s="215" customFormat="1" ht="14.25" customHeight="1" x14ac:dyDescent="0.2">
      <c r="A256" s="215" t="s">
        <v>2444</v>
      </c>
      <c r="B256" s="214" t="s">
        <v>2444</v>
      </c>
      <c r="C256" s="214" t="s">
        <v>2444</v>
      </c>
      <c r="D256" s="214" t="s">
        <v>2444</v>
      </c>
      <c r="E256" s="214" t="s">
        <v>2444</v>
      </c>
      <c r="F256" s="263">
        <v>5</v>
      </c>
      <c r="G256" s="167" t="s">
        <v>388</v>
      </c>
    </row>
    <row r="257" spans="1:53" s="220" customFormat="1" ht="14.25" customHeight="1" x14ac:dyDescent="0.2">
      <c r="A257" s="220" t="s">
        <v>2444</v>
      </c>
      <c r="B257" s="222" t="s">
        <v>2444</v>
      </c>
      <c r="C257" s="222" t="s">
        <v>2444</v>
      </c>
      <c r="D257" s="222" t="s">
        <v>2444</v>
      </c>
      <c r="E257" s="222" t="s">
        <v>2444</v>
      </c>
      <c r="F257" s="264"/>
      <c r="G257" s="215" t="s">
        <v>447</v>
      </c>
      <c r="H257" s="215"/>
      <c r="I257" s="215"/>
      <c r="J257" s="215"/>
      <c r="K257" s="215"/>
      <c r="L257" s="215"/>
      <c r="M257" s="215"/>
      <c r="N257" s="215"/>
      <c r="O257" s="215"/>
      <c r="P257" s="215"/>
      <c r="Q257" s="215"/>
      <c r="R257" s="215"/>
      <c r="S257" s="215"/>
      <c r="T257" s="215"/>
      <c r="U257" s="215"/>
      <c r="V257" s="215"/>
      <c r="W257" s="215"/>
      <c r="X257" s="215"/>
      <c r="Y257" s="215"/>
      <c r="Z257" s="215"/>
      <c r="AA257" s="215"/>
      <c r="AB257" s="215"/>
      <c r="AC257" s="215"/>
      <c r="AD257" s="215"/>
      <c r="AE257" s="215"/>
      <c r="AF257" s="215"/>
      <c r="AG257" s="215"/>
      <c r="AH257" s="215"/>
      <c r="AI257" s="215"/>
      <c r="AJ257" s="215"/>
      <c r="AK257" s="215"/>
      <c r="AL257" s="215"/>
      <c r="AM257" s="215"/>
      <c r="AN257" s="215"/>
      <c r="AO257" s="215"/>
      <c r="AP257" s="215"/>
      <c r="AQ257" s="215"/>
      <c r="AR257" s="215"/>
      <c r="AS257" s="215"/>
      <c r="AT257" s="215"/>
      <c r="AU257" s="215"/>
      <c r="AV257" s="215"/>
      <c r="AW257" s="215"/>
      <c r="AX257" s="215"/>
      <c r="AY257" s="215"/>
      <c r="AZ257" s="215"/>
      <c r="BA257" s="215"/>
    </row>
    <row r="258" spans="1:53" s="215" customFormat="1" ht="14.25" customHeight="1" x14ac:dyDescent="0.2">
      <c r="A258" s="215" t="s">
        <v>2444</v>
      </c>
      <c r="B258" s="214" t="s">
        <v>2444</v>
      </c>
      <c r="C258" s="214" t="s">
        <v>2444</v>
      </c>
      <c r="D258" s="214" t="s">
        <v>2444</v>
      </c>
      <c r="E258" s="214" t="s">
        <v>2444</v>
      </c>
      <c r="F258" s="263"/>
      <c r="G258" s="215" t="s">
        <v>619</v>
      </c>
    </row>
    <row r="259" spans="1:53" s="228" customFormat="1" ht="14.25" hidden="1" customHeight="1" x14ac:dyDescent="0.2">
      <c r="B259" s="231"/>
      <c r="C259" s="231"/>
      <c r="D259" s="231"/>
      <c r="E259" s="231"/>
      <c r="F259" s="265">
        <v>5</v>
      </c>
      <c r="G259" s="228" t="s">
        <v>433</v>
      </c>
    </row>
    <row r="260" spans="1:53" s="228" customFormat="1" ht="14.25" hidden="1" customHeight="1" x14ac:dyDescent="0.2">
      <c r="B260" s="231"/>
      <c r="C260" s="231"/>
      <c r="D260" s="231"/>
      <c r="E260" s="231"/>
      <c r="F260" s="265">
        <v>5</v>
      </c>
      <c r="G260" s="228" t="s">
        <v>434</v>
      </c>
    </row>
    <row r="261" spans="1:53" s="215" customFormat="1" ht="14.25" customHeight="1" x14ac:dyDescent="0.2">
      <c r="A261" s="228" t="s">
        <v>2447</v>
      </c>
      <c r="B261" s="214" t="s">
        <v>2444</v>
      </c>
      <c r="C261" s="214" t="s">
        <v>2444</v>
      </c>
      <c r="D261" s="214" t="s">
        <v>2444</v>
      </c>
      <c r="E261" s="214" t="s">
        <v>2444</v>
      </c>
      <c r="F261" s="263">
        <v>5</v>
      </c>
      <c r="G261" s="215" t="s">
        <v>2794</v>
      </c>
    </row>
    <row r="262" spans="1:53" s="215" customFormat="1" ht="14.25" customHeight="1" x14ac:dyDescent="0.2">
      <c r="A262" s="215" t="s">
        <v>2444</v>
      </c>
      <c r="B262" s="214" t="s">
        <v>2444</v>
      </c>
      <c r="C262" s="214" t="s">
        <v>2444</v>
      </c>
      <c r="D262" s="214" t="s">
        <v>2444</v>
      </c>
      <c r="E262" s="214" t="s">
        <v>2444</v>
      </c>
      <c r="F262" s="391">
        <v>6</v>
      </c>
      <c r="G262" s="215" t="s">
        <v>2795</v>
      </c>
    </row>
    <row r="263" spans="1:53" s="215" customFormat="1" ht="14.25" customHeight="1" x14ac:dyDescent="0.2">
      <c r="A263" s="215" t="s">
        <v>2444</v>
      </c>
      <c r="B263" s="214" t="s">
        <v>2444</v>
      </c>
      <c r="C263" s="214" t="s">
        <v>2444</v>
      </c>
      <c r="D263" s="214" t="s">
        <v>2444</v>
      </c>
      <c r="E263" s="214" t="s">
        <v>2444</v>
      </c>
      <c r="F263" s="391"/>
      <c r="G263" s="215" t="s">
        <v>435</v>
      </c>
    </row>
    <row r="264" spans="1:53" s="215" customFormat="1" ht="14.25" customHeight="1" x14ac:dyDescent="0.2">
      <c r="A264" s="215" t="s">
        <v>2444</v>
      </c>
      <c r="B264" s="214" t="s">
        <v>2444</v>
      </c>
      <c r="C264" s="214" t="s">
        <v>2444</v>
      </c>
      <c r="D264" s="214" t="s">
        <v>2444</v>
      </c>
      <c r="E264" s="214" t="s">
        <v>2444</v>
      </c>
      <c r="F264" s="391"/>
      <c r="G264" s="215" t="s">
        <v>436</v>
      </c>
    </row>
    <row r="265" spans="1:53" s="215" customFormat="1" ht="14.25" customHeight="1" x14ac:dyDescent="0.2">
      <c r="A265" s="228" t="s">
        <v>2447</v>
      </c>
      <c r="B265" s="214" t="s">
        <v>2444</v>
      </c>
      <c r="C265" s="214" t="s">
        <v>2444</v>
      </c>
      <c r="D265" s="214" t="s">
        <v>2444</v>
      </c>
      <c r="E265" s="214" t="s">
        <v>2444</v>
      </c>
      <c r="F265" s="391">
        <v>7</v>
      </c>
      <c r="G265" s="215" t="s">
        <v>2796</v>
      </c>
    </row>
    <row r="266" spans="1:53" s="215" customFormat="1" ht="14.25" customHeight="1" x14ac:dyDescent="0.2">
      <c r="A266" s="392" t="s">
        <v>2444</v>
      </c>
      <c r="B266" s="393" t="s">
        <v>2444</v>
      </c>
      <c r="C266" s="228" t="s">
        <v>2447</v>
      </c>
      <c r="D266" s="214" t="s">
        <v>2444</v>
      </c>
      <c r="E266" s="214" t="s">
        <v>2444</v>
      </c>
      <c r="F266" s="391"/>
      <c r="G266" s="215" t="s">
        <v>2797</v>
      </c>
    </row>
    <row r="267" spans="1:53" s="215" customFormat="1" ht="14.25" customHeight="1" x14ac:dyDescent="0.2">
      <c r="A267" s="392"/>
      <c r="B267" s="393"/>
      <c r="C267" s="249" t="s">
        <v>2444</v>
      </c>
      <c r="D267" s="249" t="s">
        <v>2444</v>
      </c>
      <c r="E267" s="262" t="s">
        <v>2444</v>
      </c>
      <c r="F267" s="391"/>
      <c r="G267" s="215" t="s">
        <v>437</v>
      </c>
    </row>
    <row r="268" spans="1:53" s="215" customFormat="1" ht="14.25" customHeight="1" x14ac:dyDescent="0.2">
      <c r="A268" s="228" t="s">
        <v>2447</v>
      </c>
      <c r="B268" s="214" t="s">
        <v>2444</v>
      </c>
      <c r="C268" s="228" t="s">
        <v>2447</v>
      </c>
      <c r="D268" s="214" t="s">
        <v>2444</v>
      </c>
      <c r="E268" s="214" t="s">
        <v>2444</v>
      </c>
      <c r="F268" s="391">
        <v>8</v>
      </c>
      <c r="G268" s="215" t="s">
        <v>2798</v>
      </c>
    </row>
    <row r="269" spans="1:53" s="215" customFormat="1" ht="14.25" customHeight="1" x14ac:dyDescent="0.2">
      <c r="A269" s="392" t="s">
        <v>2444</v>
      </c>
      <c r="B269" s="393" t="s">
        <v>2444</v>
      </c>
      <c r="C269" s="249" t="s">
        <v>2444</v>
      </c>
      <c r="D269" s="249" t="s">
        <v>2444</v>
      </c>
      <c r="E269" s="262" t="s">
        <v>2444</v>
      </c>
      <c r="F269" s="391"/>
      <c r="G269" s="215" t="s">
        <v>2799</v>
      </c>
    </row>
    <row r="270" spans="1:53" s="215" customFormat="1" ht="14.25" customHeight="1" thickBot="1" x14ac:dyDescent="0.25">
      <c r="A270" s="392"/>
      <c r="B270" s="393"/>
      <c r="C270" s="249" t="s">
        <v>2444</v>
      </c>
      <c r="D270" s="249" t="s">
        <v>2444</v>
      </c>
      <c r="E270" s="262" t="s">
        <v>2444</v>
      </c>
      <c r="F270" s="391"/>
      <c r="G270" s="215" t="s">
        <v>437</v>
      </c>
    </row>
    <row r="271" spans="1:53" s="215" customFormat="1" ht="21.75" customHeight="1" thickBot="1" x14ac:dyDescent="0.25">
      <c r="B271" s="214"/>
      <c r="C271" s="214"/>
      <c r="D271" s="214"/>
      <c r="E271" s="214"/>
      <c r="F271" s="384" t="s">
        <v>620</v>
      </c>
      <c r="G271" s="385"/>
      <c r="H271" s="385"/>
      <c r="I271" s="385"/>
      <c r="J271" s="385"/>
      <c r="K271" s="385"/>
      <c r="L271" s="385"/>
      <c r="M271" s="385"/>
      <c r="N271" s="385"/>
      <c r="O271" s="385"/>
      <c r="P271" s="385"/>
      <c r="Q271" s="385"/>
      <c r="R271" s="385"/>
      <c r="S271" s="385"/>
      <c r="T271" s="385"/>
      <c r="U271" s="385"/>
      <c r="V271" s="385"/>
      <c r="W271" s="385"/>
      <c r="X271" s="385"/>
      <c r="Y271" s="385"/>
      <c r="Z271" s="385"/>
      <c r="AA271" s="385"/>
      <c r="AB271" s="385"/>
      <c r="AC271" s="385"/>
      <c r="AD271" s="385"/>
      <c r="AE271" s="385"/>
      <c r="AF271" s="385"/>
      <c r="AG271" s="385"/>
      <c r="AH271" s="385"/>
      <c r="AI271" s="386"/>
    </row>
    <row r="272" spans="1:53" s="215" customFormat="1" x14ac:dyDescent="0.2">
      <c r="A272" s="215" t="s">
        <v>2444</v>
      </c>
      <c r="B272" s="214" t="s">
        <v>2444</v>
      </c>
      <c r="C272" s="214" t="s">
        <v>2444</v>
      </c>
      <c r="D272" s="214" t="s">
        <v>2444</v>
      </c>
      <c r="E272" s="214" t="s">
        <v>2444</v>
      </c>
      <c r="F272" s="387" t="s">
        <v>621</v>
      </c>
      <c r="G272" s="218" t="s">
        <v>438</v>
      </c>
      <c r="H272" s="218"/>
      <c r="I272" s="218"/>
      <c r="J272" s="218"/>
      <c r="K272" s="218"/>
      <c r="L272" s="218"/>
      <c r="M272" s="218"/>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row>
    <row r="273" spans="1:35" s="215" customFormat="1" x14ac:dyDescent="0.2">
      <c r="A273" s="215" t="s">
        <v>2444</v>
      </c>
      <c r="B273" s="214" t="s">
        <v>2444</v>
      </c>
      <c r="C273" s="214" t="s">
        <v>2444</v>
      </c>
      <c r="D273" s="214" t="s">
        <v>2444</v>
      </c>
      <c r="E273" s="214" t="s">
        <v>2444</v>
      </c>
      <c r="F273" s="387"/>
      <c r="G273" s="218" t="s">
        <v>622</v>
      </c>
      <c r="H273" s="218"/>
      <c r="I273" s="218"/>
      <c r="J273" s="218"/>
      <c r="K273" s="218"/>
      <c r="L273" s="218"/>
      <c r="M273" s="218"/>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row>
    <row r="274" spans="1:35" s="215" customFormat="1" x14ac:dyDescent="0.2">
      <c r="A274" s="228" t="s">
        <v>2442</v>
      </c>
      <c r="B274" s="214" t="s">
        <v>2444</v>
      </c>
      <c r="C274" s="214" t="s">
        <v>2444</v>
      </c>
      <c r="D274" s="214" t="s">
        <v>2444</v>
      </c>
      <c r="E274" s="214" t="s">
        <v>2444</v>
      </c>
      <c r="F274" s="387"/>
      <c r="G274" s="218" t="s">
        <v>623</v>
      </c>
      <c r="H274" s="218"/>
      <c r="I274" s="218"/>
      <c r="J274" s="218"/>
      <c r="K274" s="218"/>
      <c r="L274" s="218"/>
      <c r="M274" s="218"/>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row>
    <row r="275" spans="1:35" s="215" customFormat="1" x14ac:dyDescent="0.2">
      <c r="A275" s="215" t="s">
        <v>2444</v>
      </c>
      <c r="B275" s="214" t="s">
        <v>2444</v>
      </c>
      <c r="C275" s="214" t="s">
        <v>2444</v>
      </c>
      <c r="D275" s="214" t="s">
        <v>2444</v>
      </c>
      <c r="E275" s="214" t="s">
        <v>2444</v>
      </c>
      <c r="F275" s="387"/>
      <c r="G275" s="218" t="s">
        <v>439</v>
      </c>
      <c r="H275" s="218"/>
      <c r="I275" s="218"/>
      <c r="J275" s="218"/>
      <c r="K275" s="218"/>
      <c r="L275" s="218"/>
      <c r="M275" s="218"/>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row>
    <row r="276" spans="1:35" s="215" customFormat="1" x14ac:dyDescent="0.2">
      <c r="A276" s="215" t="s">
        <v>2444</v>
      </c>
      <c r="B276" s="214" t="s">
        <v>2444</v>
      </c>
      <c r="C276" s="214" t="s">
        <v>2444</v>
      </c>
      <c r="D276" s="214" t="s">
        <v>2444</v>
      </c>
      <c r="E276" s="214" t="s">
        <v>2444</v>
      </c>
      <c r="F276" s="387"/>
      <c r="G276" s="215" t="s">
        <v>2802</v>
      </c>
      <c r="H276" s="218"/>
      <c r="I276" s="218"/>
      <c r="J276" s="218"/>
      <c r="K276" s="218"/>
      <c r="L276" s="218"/>
      <c r="M276" s="218"/>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row>
    <row r="277" spans="1:35" s="215" customFormat="1" ht="14.25" customHeight="1" x14ac:dyDescent="0.2">
      <c r="A277" s="215" t="s">
        <v>2444</v>
      </c>
      <c r="B277" s="214" t="s">
        <v>2444</v>
      </c>
      <c r="C277" s="214" t="s">
        <v>2444</v>
      </c>
      <c r="D277" s="214" t="s">
        <v>2444</v>
      </c>
      <c r="E277" s="214" t="s">
        <v>2444</v>
      </c>
      <c r="F277" s="387"/>
      <c r="G277" s="218" t="s">
        <v>624</v>
      </c>
      <c r="H277" s="218"/>
      <c r="I277" s="218"/>
      <c r="J277" s="218"/>
      <c r="K277" s="218"/>
      <c r="L277" s="218"/>
      <c r="M277" s="218"/>
      <c r="N277" s="218"/>
      <c r="O277" s="218"/>
      <c r="P277" s="218"/>
      <c r="Q277" s="218"/>
      <c r="R277" s="218"/>
      <c r="S277" s="218"/>
      <c r="T277" s="218"/>
      <c r="U277" s="237"/>
      <c r="V277" s="237"/>
      <c r="W277" s="237"/>
      <c r="X277" s="237"/>
      <c r="Y277" s="237"/>
      <c r="Z277" s="237"/>
      <c r="AA277" s="218"/>
      <c r="AB277" s="218"/>
      <c r="AC277" s="218"/>
      <c r="AD277" s="218"/>
      <c r="AE277" s="218"/>
      <c r="AF277" s="218"/>
      <c r="AG277" s="218"/>
      <c r="AH277" s="218"/>
      <c r="AI277" s="218"/>
    </row>
    <row r="278" spans="1:35" s="215" customFormat="1" ht="14.25" customHeight="1" x14ac:dyDescent="0.2">
      <c r="A278" s="215" t="s">
        <v>2442</v>
      </c>
      <c r="B278" s="214" t="s">
        <v>2442</v>
      </c>
      <c r="C278" s="214" t="s">
        <v>2442</v>
      </c>
      <c r="D278" s="214" t="s">
        <v>2442</v>
      </c>
      <c r="E278" s="214" t="s">
        <v>2442</v>
      </c>
      <c r="F278" s="387"/>
      <c r="G278" s="218" t="s">
        <v>957</v>
      </c>
      <c r="H278" s="218"/>
      <c r="I278" s="218"/>
      <c r="J278" s="218"/>
      <c r="K278" s="218"/>
      <c r="L278" s="218"/>
      <c r="M278" s="218"/>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row>
    <row r="279" spans="1:35" s="215" customFormat="1" ht="14.25" customHeight="1" x14ac:dyDescent="0.2">
      <c r="A279" s="215" t="s">
        <v>2442</v>
      </c>
      <c r="B279" s="214" t="s">
        <v>2442</v>
      </c>
      <c r="C279" s="214" t="s">
        <v>2442</v>
      </c>
      <c r="D279" s="214" t="s">
        <v>2442</v>
      </c>
      <c r="E279" s="214" t="s">
        <v>2444</v>
      </c>
      <c r="F279" s="387"/>
      <c r="G279" s="218" t="s">
        <v>625</v>
      </c>
      <c r="H279" s="218"/>
      <c r="I279" s="218"/>
      <c r="J279" s="218"/>
      <c r="K279" s="218"/>
      <c r="L279" s="218"/>
      <c r="M279" s="218"/>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row>
    <row r="280" spans="1:35" s="215" customFormat="1" ht="25.5" customHeight="1" x14ac:dyDescent="0.2">
      <c r="A280" s="228" t="s">
        <v>2442</v>
      </c>
      <c r="B280" s="214" t="s">
        <v>2444</v>
      </c>
      <c r="C280" s="231" t="s">
        <v>2442</v>
      </c>
      <c r="D280" s="214" t="s">
        <v>2444</v>
      </c>
      <c r="E280" s="214" t="s">
        <v>2444</v>
      </c>
      <c r="F280" s="387"/>
      <c r="G280" s="388" t="s">
        <v>2803</v>
      </c>
      <c r="H280" s="388"/>
      <c r="I280" s="388"/>
      <c r="J280" s="388"/>
      <c r="K280" s="388"/>
      <c r="L280" s="388"/>
      <c r="M280" s="388"/>
      <c r="N280" s="388"/>
      <c r="O280" s="388"/>
      <c r="P280" s="388"/>
      <c r="Q280" s="388"/>
      <c r="R280" s="388"/>
      <c r="S280" s="388"/>
      <c r="T280" s="388"/>
      <c r="U280" s="388"/>
      <c r="V280" s="388"/>
      <c r="W280" s="388"/>
      <c r="X280" s="388"/>
      <c r="Y280" s="388"/>
      <c r="Z280" s="388"/>
      <c r="AA280" s="388"/>
      <c r="AB280" s="388"/>
      <c r="AC280" s="388"/>
      <c r="AD280" s="388"/>
      <c r="AE280" s="388"/>
      <c r="AF280" s="388"/>
      <c r="AG280" s="388"/>
      <c r="AH280" s="388"/>
      <c r="AI280" s="388"/>
    </row>
    <row r="281" spans="1:35" s="215" customFormat="1" x14ac:dyDescent="0.2">
      <c r="A281" s="215" t="s">
        <v>2442</v>
      </c>
      <c r="B281" s="214" t="s">
        <v>2446</v>
      </c>
      <c r="C281" s="214" t="s">
        <v>2442</v>
      </c>
      <c r="D281" s="214" t="s">
        <v>2466</v>
      </c>
      <c r="E281" s="214" t="s">
        <v>2444</v>
      </c>
      <c r="F281" s="387"/>
      <c r="G281" s="218" t="s">
        <v>2804</v>
      </c>
      <c r="H281" s="218"/>
      <c r="I281" s="218"/>
      <c r="J281" s="218"/>
      <c r="K281" s="218"/>
      <c r="L281" s="218"/>
      <c r="M281" s="218"/>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row>
    <row r="282" spans="1:35" s="215" customFormat="1" x14ac:dyDescent="0.2">
      <c r="A282" s="215" t="s">
        <v>2442</v>
      </c>
      <c r="B282" s="214" t="s">
        <v>2442</v>
      </c>
      <c r="C282" s="214" t="s">
        <v>2442</v>
      </c>
      <c r="D282" s="214" t="s">
        <v>2443</v>
      </c>
      <c r="E282" s="214" t="s">
        <v>2444</v>
      </c>
      <c r="F282" s="387"/>
      <c r="G282" s="218" t="s">
        <v>626</v>
      </c>
      <c r="H282" s="218"/>
      <c r="I282" s="218"/>
      <c r="J282" s="218"/>
      <c r="K282" s="218"/>
      <c r="L282" s="218"/>
      <c r="M282" s="218"/>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row>
    <row r="283" spans="1:35" s="215" customFormat="1" x14ac:dyDescent="0.2">
      <c r="A283" s="215" t="s">
        <v>2442</v>
      </c>
      <c r="B283" s="214" t="s">
        <v>2442</v>
      </c>
      <c r="C283" s="214" t="s">
        <v>2467</v>
      </c>
      <c r="D283" s="214" t="s">
        <v>2467</v>
      </c>
      <c r="E283" s="214" t="s">
        <v>2444</v>
      </c>
      <c r="F283" s="387"/>
      <c r="G283" s="218" t="s">
        <v>2805</v>
      </c>
      <c r="H283" s="218"/>
      <c r="I283" s="218"/>
      <c r="J283" s="218"/>
      <c r="K283" s="218"/>
      <c r="L283" s="218"/>
      <c r="M283" s="218"/>
      <c r="N283" s="218"/>
      <c r="O283" s="218"/>
      <c r="P283" s="218"/>
      <c r="Q283" s="218"/>
      <c r="R283" s="218"/>
      <c r="S283" s="218"/>
      <c r="T283" s="218"/>
      <c r="U283" s="218"/>
      <c r="V283" s="218"/>
      <c r="W283" s="218"/>
      <c r="X283" s="218"/>
      <c r="Y283" s="218"/>
      <c r="Z283" s="218"/>
      <c r="AA283" s="218"/>
      <c r="AB283" s="218"/>
      <c r="AC283" s="218"/>
      <c r="AD283" s="218"/>
      <c r="AE283" s="218"/>
      <c r="AF283" s="218"/>
      <c r="AG283" s="218"/>
      <c r="AH283" s="218"/>
      <c r="AI283" s="218"/>
    </row>
    <row r="284" spans="1:35" s="215" customFormat="1" x14ac:dyDescent="0.2">
      <c r="A284" s="215" t="s">
        <v>2442</v>
      </c>
      <c r="B284" s="214" t="s">
        <v>2444</v>
      </c>
      <c r="C284" s="214" t="s">
        <v>2444</v>
      </c>
      <c r="D284" s="214" t="s">
        <v>2444</v>
      </c>
      <c r="E284" s="214" t="s">
        <v>2444</v>
      </c>
      <c r="F284" s="387"/>
      <c r="G284" s="218" t="s">
        <v>627</v>
      </c>
      <c r="H284" s="218"/>
      <c r="I284" s="218"/>
      <c r="J284" s="218"/>
      <c r="K284" s="218"/>
      <c r="L284" s="218"/>
      <c r="M284" s="218"/>
      <c r="N284" s="218"/>
      <c r="O284" s="218"/>
      <c r="P284" s="218"/>
      <c r="Q284" s="218"/>
      <c r="R284" s="218"/>
      <c r="S284" s="218"/>
      <c r="T284" s="218"/>
      <c r="U284" s="218"/>
      <c r="V284" s="218"/>
      <c r="W284" s="218"/>
      <c r="X284" s="218"/>
      <c r="Y284" s="218"/>
      <c r="Z284" s="218"/>
      <c r="AA284" s="218"/>
      <c r="AB284" s="218"/>
      <c r="AC284" s="218"/>
      <c r="AD284" s="218"/>
      <c r="AE284" s="218"/>
      <c r="AF284" s="218"/>
      <c r="AG284" s="218"/>
      <c r="AH284" s="218"/>
      <c r="AI284" s="218"/>
    </row>
    <row r="285" spans="1:35" s="215" customFormat="1" x14ac:dyDescent="0.2">
      <c r="A285" s="215" t="s">
        <v>2442</v>
      </c>
      <c r="B285" s="214" t="s">
        <v>2444</v>
      </c>
      <c r="C285" s="214" t="s">
        <v>2444</v>
      </c>
      <c r="D285" s="214" t="s">
        <v>2444</v>
      </c>
      <c r="E285" s="214" t="s">
        <v>2444</v>
      </c>
      <c r="F285" s="387"/>
      <c r="G285" s="218" t="s">
        <v>2806</v>
      </c>
      <c r="H285" s="218"/>
      <c r="I285" s="218"/>
      <c r="J285" s="218"/>
      <c r="K285" s="218"/>
      <c r="L285" s="218"/>
      <c r="M285" s="218"/>
      <c r="N285" s="218"/>
      <c r="O285" s="218"/>
      <c r="P285" s="218"/>
      <c r="Q285" s="218"/>
      <c r="R285" s="218"/>
      <c r="S285" s="218"/>
      <c r="T285" s="218"/>
      <c r="U285" s="218"/>
      <c r="V285" s="218"/>
      <c r="W285" s="218"/>
      <c r="X285" s="218"/>
      <c r="Y285" s="218"/>
      <c r="Z285" s="218"/>
      <c r="AA285" s="218"/>
      <c r="AB285" s="218"/>
      <c r="AC285" s="218"/>
      <c r="AD285" s="218"/>
      <c r="AE285" s="218"/>
      <c r="AF285" s="218"/>
      <c r="AG285" s="218"/>
      <c r="AH285" s="218"/>
      <c r="AI285" s="218"/>
    </row>
    <row r="286" spans="1:35" s="215" customFormat="1" x14ac:dyDescent="0.2">
      <c r="A286" s="215" t="s">
        <v>2447</v>
      </c>
      <c r="B286" s="215" t="s">
        <v>2447</v>
      </c>
      <c r="C286" s="215" t="s">
        <v>2444</v>
      </c>
      <c r="D286" s="214" t="s">
        <v>2444</v>
      </c>
      <c r="E286" s="214" t="s">
        <v>2444</v>
      </c>
      <c r="F286" s="387"/>
      <c r="G286" s="218" t="s">
        <v>628</v>
      </c>
      <c r="H286" s="218"/>
      <c r="I286" s="218"/>
      <c r="J286" s="218"/>
      <c r="K286" s="218"/>
      <c r="L286" s="218"/>
      <c r="M286" s="218"/>
      <c r="N286" s="218"/>
      <c r="O286" s="218"/>
      <c r="P286" s="218"/>
      <c r="Q286" s="218"/>
      <c r="R286" s="218"/>
      <c r="S286" s="218"/>
      <c r="T286" s="218"/>
      <c r="U286" s="218"/>
      <c r="V286" s="218"/>
      <c r="W286" s="218"/>
      <c r="X286" s="218"/>
      <c r="Y286" s="218"/>
      <c r="Z286" s="218"/>
      <c r="AA286" s="218"/>
      <c r="AB286" s="218"/>
      <c r="AC286" s="218"/>
      <c r="AD286" s="218"/>
      <c r="AE286" s="218"/>
      <c r="AF286" s="218"/>
      <c r="AG286" s="218"/>
      <c r="AH286" s="218"/>
      <c r="AI286" s="218"/>
    </row>
    <row r="287" spans="1:35" s="215" customFormat="1" x14ac:dyDescent="0.2">
      <c r="A287" s="228" t="s">
        <v>2447</v>
      </c>
      <c r="B287" s="228" t="s">
        <v>2447</v>
      </c>
      <c r="C287" s="215" t="s">
        <v>2444</v>
      </c>
      <c r="D287" s="214" t="s">
        <v>2444</v>
      </c>
      <c r="E287" s="214" t="s">
        <v>2444</v>
      </c>
      <c r="F287" s="387"/>
      <c r="G287" s="218" t="s">
        <v>629</v>
      </c>
      <c r="H287" s="218"/>
      <c r="I287" s="218"/>
      <c r="J287" s="218"/>
      <c r="K287" s="218"/>
      <c r="L287" s="218"/>
      <c r="M287" s="218"/>
      <c r="N287" s="218"/>
      <c r="O287" s="218"/>
      <c r="P287" s="218"/>
      <c r="Q287" s="218"/>
      <c r="R287" s="218"/>
      <c r="S287" s="218"/>
      <c r="T287" s="218"/>
      <c r="U287" s="218"/>
      <c r="V287" s="218"/>
      <c r="W287" s="218"/>
      <c r="X287" s="218"/>
      <c r="Y287" s="218"/>
      <c r="Z287" s="218"/>
      <c r="AA287" s="218"/>
      <c r="AB287" s="218"/>
      <c r="AC287" s="218"/>
      <c r="AD287" s="218"/>
      <c r="AE287" s="218"/>
      <c r="AF287" s="218"/>
      <c r="AG287" s="218"/>
      <c r="AH287" s="218"/>
      <c r="AI287" s="218"/>
    </row>
    <row r="288" spans="1:35" s="215" customFormat="1" x14ac:dyDescent="0.2">
      <c r="A288" s="228" t="s">
        <v>2442</v>
      </c>
      <c r="B288" s="231" t="s">
        <v>2442</v>
      </c>
      <c r="C288" s="231" t="s">
        <v>2442</v>
      </c>
      <c r="D288" s="214" t="s">
        <v>2444</v>
      </c>
      <c r="E288" s="214" t="s">
        <v>2444</v>
      </c>
      <c r="F288" s="387"/>
      <c r="G288" s="218" t="s">
        <v>2807</v>
      </c>
      <c r="H288" s="218"/>
      <c r="I288" s="218"/>
      <c r="J288" s="218"/>
      <c r="K288" s="218"/>
      <c r="L288" s="218"/>
      <c r="M288" s="218"/>
      <c r="N288" s="218"/>
      <c r="O288" s="218"/>
      <c r="P288" s="218"/>
      <c r="Q288" s="218"/>
      <c r="R288" s="218"/>
      <c r="S288" s="218"/>
      <c r="T288" s="218"/>
      <c r="U288" s="218"/>
      <c r="V288" s="218"/>
      <c r="W288" s="218"/>
      <c r="X288" s="218"/>
      <c r="Y288" s="218"/>
      <c r="Z288" s="218"/>
      <c r="AA288" s="218"/>
      <c r="AB288" s="218"/>
      <c r="AC288" s="218"/>
      <c r="AD288" s="218"/>
      <c r="AE288" s="218"/>
      <c r="AF288" s="218"/>
      <c r="AG288" s="218"/>
      <c r="AH288" s="218"/>
      <c r="AI288" s="218"/>
    </row>
    <row r="289" spans="1:35" s="215" customFormat="1" x14ac:dyDescent="0.2">
      <c r="A289" s="228" t="s">
        <v>2442</v>
      </c>
      <c r="B289" s="231" t="s">
        <v>2442</v>
      </c>
      <c r="C289" s="231" t="s">
        <v>2442</v>
      </c>
      <c r="D289" s="214" t="s">
        <v>2444</v>
      </c>
      <c r="E289" s="214" t="s">
        <v>2444</v>
      </c>
      <c r="F289" s="387"/>
      <c r="G289" s="218" t="s">
        <v>2808</v>
      </c>
      <c r="H289" s="218"/>
      <c r="I289" s="218"/>
      <c r="J289" s="218"/>
      <c r="K289" s="218"/>
      <c r="L289" s="218"/>
      <c r="M289" s="218"/>
      <c r="N289" s="218"/>
      <c r="O289" s="218"/>
      <c r="P289" s="218"/>
      <c r="Q289" s="218"/>
      <c r="R289" s="218"/>
      <c r="S289" s="218"/>
      <c r="T289" s="218"/>
      <c r="U289" s="218"/>
      <c r="V289" s="218"/>
      <c r="W289" s="218"/>
      <c r="X289" s="218"/>
      <c r="Y289" s="218"/>
      <c r="Z289" s="218"/>
      <c r="AA289" s="218"/>
      <c r="AB289" s="218"/>
      <c r="AC289" s="218"/>
      <c r="AD289" s="218"/>
      <c r="AE289" s="218"/>
      <c r="AF289" s="218"/>
      <c r="AG289" s="218"/>
      <c r="AH289" s="218"/>
      <c r="AI289" s="218"/>
    </row>
    <row r="290" spans="1:35" s="215" customFormat="1" x14ac:dyDescent="0.2">
      <c r="A290" s="215" t="s">
        <v>2442</v>
      </c>
      <c r="B290" s="214" t="s">
        <v>2442</v>
      </c>
      <c r="C290" s="214" t="s">
        <v>2442</v>
      </c>
      <c r="D290" s="214" t="s">
        <v>2442</v>
      </c>
      <c r="E290" s="214" t="s">
        <v>2444</v>
      </c>
      <c r="F290" s="229"/>
      <c r="G290" s="218" t="s">
        <v>630</v>
      </c>
      <c r="H290" s="218"/>
      <c r="I290" s="218"/>
      <c r="J290" s="218"/>
      <c r="K290" s="218"/>
      <c r="L290" s="218"/>
      <c r="M290" s="218"/>
      <c r="N290" s="218"/>
      <c r="O290" s="218"/>
      <c r="P290" s="218"/>
      <c r="Q290" s="218"/>
      <c r="R290" s="218"/>
      <c r="S290" s="218"/>
      <c r="T290" s="218"/>
      <c r="U290" s="218"/>
      <c r="V290" s="218"/>
      <c r="W290" s="218"/>
      <c r="X290" s="218"/>
      <c r="Y290" s="218"/>
      <c r="Z290" s="218"/>
      <c r="AA290" s="218"/>
      <c r="AB290" s="218"/>
      <c r="AC290" s="218"/>
      <c r="AD290" s="218"/>
      <c r="AE290" s="218"/>
      <c r="AF290" s="218"/>
      <c r="AG290" s="218"/>
      <c r="AH290" s="218"/>
      <c r="AI290" s="218"/>
    </row>
    <row r="291" spans="1:35" s="215" customFormat="1" x14ac:dyDescent="0.2">
      <c r="A291" s="228" t="s">
        <v>2442</v>
      </c>
      <c r="B291" s="231" t="s">
        <v>2442</v>
      </c>
      <c r="C291" s="214" t="s">
        <v>2444</v>
      </c>
      <c r="D291" s="214" t="s">
        <v>2444</v>
      </c>
      <c r="E291" s="214" t="s">
        <v>2444</v>
      </c>
      <c r="F291" s="214">
        <v>4</v>
      </c>
      <c r="G291" s="218" t="s">
        <v>2809</v>
      </c>
      <c r="H291" s="218"/>
      <c r="I291" s="218"/>
      <c r="J291" s="218"/>
      <c r="K291" s="218"/>
      <c r="L291" s="218"/>
      <c r="M291" s="218"/>
      <c r="N291" s="218"/>
      <c r="O291" s="218"/>
      <c r="P291" s="218"/>
      <c r="Q291" s="218"/>
      <c r="R291" s="218"/>
      <c r="S291" s="218"/>
      <c r="T291" s="218"/>
      <c r="U291" s="218"/>
      <c r="V291" s="218"/>
      <c r="W291" s="218"/>
      <c r="X291" s="218"/>
      <c r="Y291" s="218"/>
      <c r="Z291" s="218"/>
      <c r="AA291" s="218"/>
      <c r="AB291" s="218"/>
      <c r="AC291" s="218"/>
      <c r="AD291" s="218"/>
      <c r="AE291" s="218"/>
      <c r="AF291" s="218"/>
      <c r="AG291" s="218"/>
      <c r="AH291" s="218"/>
      <c r="AI291" s="218"/>
    </row>
    <row r="292" spans="1:35" s="215" customFormat="1" x14ac:dyDescent="0.2">
      <c r="A292" s="228" t="s">
        <v>2442</v>
      </c>
      <c r="B292" s="231" t="s">
        <v>2442</v>
      </c>
      <c r="C292" s="214" t="s">
        <v>2444</v>
      </c>
      <c r="D292" s="214" t="s">
        <v>2444</v>
      </c>
      <c r="E292" s="214" t="s">
        <v>2444</v>
      </c>
      <c r="F292" s="214" t="s">
        <v>380</v>
      </c>
      <c r="G292" s="218" t="s">
        <v>2810</v>
      </c>
      <c r="H292" s="218"/>
      <c r="I292" s="218"/>
      <c r="J292" s="218"/>
      <c r="K292" s="218"/>
      <c r="L292" s="218"/>
      <c r="M292" s="218"/>
      <c r="N292" s="218"/>
      <c r="O292" s="218"/>
      <c r="P292" s="218"/>
      <c r="Q292" s="218"/>
      <c r="R292" s="218"/>
      <c r="S292" s="218"/>
      <c r="T292" s="218"/>
      <c r="U292" s="218"/>
      <c r="V292" s="218"/>
      <c r="W292" s="218"/>
      <c r="X292" s="218"/>
      <c r="Y292" s="218"/>
      <c r="Z292" s="218"/>
      <c r="AA292" s="218"/>
      <c r="AB292" s="218"/>
      <c r="AC292" s="218"/>
      <c r="AD292" s="218"/>
      <c r="AE292" s="218"/>
      <c r="AF292" s="218"/>
      <c r="AG292" s="218"/>
      <c r="AH292" s="218"/>
      <c r="AI292" s="218"/>
    </row>
    <row r="293" spans="1:35" s="215" customFormat="1" x14ac:dyDescent="0.2">
      <c r="A293" s="228" t="s">
        <v>2442</v>
      </c>
      <c r="B293" s="231" t="s">
        <v>2442</v>
      </c>
      <c r="C293" s="214" t="s">
        <v>2444</v>
      </c>
      <c r="D293" s="214" t="s">
        <v>2444</v>
      </c>
      <c r="E293" s="214" t="s">
        <v>2444</v>
      </c>
      <c r="F293" s="214" t="s">
        <v>383</v>
      </c>
      <c r="G293" s="218" t="s">
        <v>2811</v>
      </c>
      <c r="H293" s="218"/>
      <c r="I293" s="218"/>
      <c r="J293" s="218"/>
      <c r="K293" s="218"/>
      <c r="L293" s="218"/>
      <c r="M293" s="218"/>
      <c r="N293" s="218"/>
      <c r="O293" s="218"/>
      <c r="P293" s="218"/>
      <c r="Q293" s="218"/>
      <c r="R293" s="218"/>
      <c r="S293" s="218"/>
      <c r="T293" s="218"/>
      <c r="U293" s="218"/>
      <c r="V293" s="218"/>
      <c r="W293" s="218"/>
      <c r="X293" s="218"/>
      <c r="Y293" s="218"/>
      <c r="Z293" s="218"/>
      <c r="AA293" s="218"/>
      <c r="AB293" s="218"/>
      <c r="AC293" s="218"/>
      <c r="AD293" s="218"/>
      <c r="AE293" s="218"/>
      <c r="AF293" s="218"/>
      <c r="AG293" s="218"/>
      <c r="AH293" s="218"/>
      <c r="AI293" s="218"/>
    </row>
    <row r="294" spans="1:35" s="215" customFormat="1" x14ac:dyDescent="0.2">
      <c r="A294" s="228" t="s">
        <v>2442</v>
      </c>
      <c r="B294" s="231" t="s">
        <v>2442</v>
      </c>
      <c r="C294" s="214" t="s">
        <v>2444</v>
      </c>
      <c r="D294" s="214" t="s">
        <v>2444</v>
      </c>
      <c r="E294" s="214" t="s">
        <v>2444</v>
      </c>
      <c r="F294" s="214" t="s">
        <v>383</v>
      </c>
      <c r="G294" s="218" t="s">
        <v>2812</v>
      </c>
      <c r="H294" s="218"/>
      <c r="I294" s="218"/>
      <c r="J294" s="218"/>
      <c r="K294" s="218"/>
      <c r="L294" s="218"/>
      <c r="M294" s="218"/>
      <c r="N294" s="218"/>
      <c r="O294" s="218"/>
      <c r="P294" s="218"/>
      <c r="Q294" s="218"/>
      <c r="R294" s="218"/>
      <c r="S294" s="218"/>
      <c r="T294" s="218"/>
      <c r="U294" s="218"/>
      <c r="V294" s="218"/>
      <c r="W294" s="218"/>
      <c r="X294" s="218"/>
      <c r="Y294" s="218"/>
      <c r="Z294" s="218"/>
      <c r="AA294" s="218"/>
      <c r="AB294" s="218"/>
      <c r="AC294" s="218"/>
      <c r="AD294" s="218"/>
      <c r="AE294" s="218"/>
      <c r="AF294" s="218"/>
      <c r="AG294" s="218"/>
      <c r="AH294" s="218"/>
      <c r="AI294" s="218"/>
    </row>
    <row r="296" spans="1:35" s="215" customFormat="1" ht="12" thickBot="1" x14ac:dyDescent="0.25">
      <c r="B296" s="214"/>
      <c r="C296" s="214"/>
      <c r="D296" s="214"/>
      <c r="E296" s="214"/>
      <c r="F296" s="214"/>
    </row>
    <row r="297" spans="1:35" ht="15" x14ac:dyDescent="0.2">
      <c r="F297" s="310" t="s">
        <v>240</v>
      </c>
      <c r="G297" s="311"/>
      <c r="H297" s="311"/>
      <c r="I297" s="311"/>
      <c r="J297" s="311"/>
      <c r="K297" s="311"/>
      <c r="L297" s="389"/>
    </row>
    <row r="298" spans="1:35" ht="15" x14ac:dyDescent="0.2">
      <c r="F298" s="127"/>
      <c r="G298" s="40" t="s">
        <v>332</v>
      </c>
      <c r="H298" s="40"/>
      <c r="I298" s="40"/>
      <c r="J298" s="40"/>
      <c r="K298" s="40"/>
      <c r="L298" s="41"/>
    </row>
    <row r="299" spans="1:35" ht="15.75" thickBot="1" x14ac:dyDescent="0.25">
      <c r="F299" s="151"/>
      <c r="G299" s="93"/>
      <c r="H299" s="93"/>
      <c r="I299" s="130"/>
      <c r="J299" s="92"/>
      <c r="K299" s="92"/>
      <c r="L299" s="131"/>
    </row>
  </sheetData>
  <mergeCells count="65">
    <mergeCell ref="F22:AL22"/>
    <mergeCell ref="F1:AL1"/>
    <mergeCell ref="F2:AL2"/>
    <mergeCell ref="F3:AL3"/>
    <mergeCell ref="F4:AL4"/>
    <mergeCell ref="F17:AL17"/>
    <mergeCell ref="F31:AL31"/>
    <mergeCell ref="F128:AG128"/>
    <mergeCell ref="F129:AH129"/>
    <mergeCell ref="F130:AH130"/>
    <mergeCell ref="A132:A133"/>
    <mergeCell ref="B132:B133"/>
    <mergeCell ref="F132:F133"/>
    <mergeCell ref="F140:F141"/>
    <mergeCell ref="A149:A150"/>
    <mergeCell ref="B149:B150"/>
    <mergeCell ref="C149:C150"/>
    <mergeCell ref="D149:D150"/>
    <mergeCell ref="F149:F150"/>
    <mergeCell ref="A140:A141"/>
    <mergeCell ref="B140:B141"/>
    <mergeCell ref="C140:C141"/>
    <mergeCell ref="D140:D141"/>
    <mergeCell ref="E140:E141"/>
    <mergeCell ref="F198:AI198"/>
    <mergeCell ref="F163:AI163"/>
    <mergeCell ref="F165:U165"/>
    <mergeCell ref="F167:U167"/>
    <mergeCell ref="F168:U168"/>
    <mergeCell ref="F174:AI174"/>
    <mergeCell ref="F175:AI175"/>
    <mergeCell ref="F176:F178"/>
    <mergeCell ref="G176:AB176"/>
    <mergeCell ref="G177:AB177"/>
    <mergeCell ref="G178:AB178"/>
    <mergeCell ref="G188:AB188"/>
    <mergeCell ref="F217:AI217"/>
    <mergeCell ref="F219:F221"/>
    <mergeCell ref="G220:AB220"/>
    <mergeCell ref="G221:AB221"/>
    <mergeCell ref="F242:AI242"/>
    <mergeCell ref="F245:F246"/>
    <mergeCell ref="F249:F255"/>
    <mergeCell ref="A250:A251"/>
    <mergeCell ref="B250:B251"/>
    <mergeCell ref="C250:C251"/>
    <mergeCell ref="D250:D251"/>
    <mergeCell ref="E250:E251"/>
    <mergeCell ref="A245:A246"/>
    <mergeCell ref="B245:B246"/>
    <mergeCell ref="C245:C246"/>
    <mergeCell ref="D245:D246"/>
    <mergeCell ref="E245:E246"/>
    <mergeCell ref="F271:AI271"/>
    <mergeCell ref="F272:F289"/>
    <mergeCell ref="G280:AI280"/>
    <mergeCell ref="F297:L297"/>
    <mergeCell ref="A254:A255"/>
    <mergeCell ref="F262:F264"/>
    <mergeCell ref="F265:F267"/>
    <mergeCell ref="A266:A267"/>
    <mergeCell ref="B266:B267"/>
    <mergeCell ref="F268:F270"/>
    <mergeCell ref="A269:A270"/>
    <mergeCell ref="B269:B270"/>
  </mergeCells>
  <pageMargins left="0.75" right="0.75" top="1" bottom="1" header="0.5" footer="0.5"/>
  <pageSetup paperSize="9" firstPageNumber="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9"/>
  <sheetViews>
    <sheetView topLeftCell="A246" workbookViewId="0">
      <selection activeCell="D271" sqref="D271"/>
    </sheetView>
  </sheetViews>
  <sheetFormatPr baseColWidth="10" defaultColWidth="10.85546875" defaultRowHeight="18.75" customHeight="1" x14ac:dyDescent="0.2"/>
  <cols>
    <col min="1" max="1" width="96.140625" style="253" customWidth="1"/>
    <col min="2" max="2" width="0" style="253" hidden="1" customWidth="1"/>
    <col min="3" max="3" width="11.28515625" style="253" hidden="1" customWidth="1"/>
    <col min="4" max="256" width="10.85546875" style="254"/>
    <col min="257" max="257" width="96.140625" style="254" customWidth="1"/>
    <col min="258" max="259" width="0" style="254" hidden="1" customWidth="1"/>
    <col min="260" max="512" width="10.85546875" style="254"/>
    <col min="513" max="513" width="96.140625" style="254" customWidth="1"/>
    <col min="514" max="515" width="0" style="254" hidden="1" customWidth="1"/>
    <col min="516" max="768" width="10.85546875" style="254"/>
    <col min="769" max="769" width="96.140625" style="254" customWidth="1"/>
    <col min="770" max="771" width="0" style="254" hidden="1" customWidth="1"/>
    <col min="772" max="1024" width="10.85546875" style="254"/>
    <col min="1025" max="1025" width="96.140625" style="254" customWidth="1"/>
    <col min="1026" max="1027" width="0" style="254" hidden="1" customWidth="1"/>
    <col min="1028" max="1280" width="10.85546875" style="254"/>
    <col min="1281" max="1281" width="96.140625" style="254" customWidth="1"/>
    <col min="1282" max="1283" width="0" style="254" hidden="1" customWidth="1"/>
    <col min="1284" max="1536" width="10.85546875" style="254"/>
    <col min="1537" max="1537" width="96.140625" style="254" customWidth="1"/>
    <col min="1538" max="1539" width="0" style="254" hidden="1" customWidth="1"/>
    <col min="1540" max="1792" width="10.85546875" style="254"/>
    <col min="1793" max="1793" width="96.140625" style="254" customWidth="1"/>
    <col min="1794" max="1795" width="0" style="254" hidden="1" customWidth="1"/>
    <col min="1796" max="2048" width="10.85546875" style="254"/>
    <col min="2049" max="2049" width="96.140625" style="254" customWidth="1"/>
    <col min="2050" max="2051" width="0" style="254" hidden="1" customWidth="1"/>
    <col min="2052" max="2304" width="10.85546875" style="254"/>
    <col min="2305" max="2305" width="96.140625" style="254" customWidth="1"/>
    <col min="2306" max="2307" width="0" style="254" hidden="1" customWidth="1"/>
    <col min="2308" max="2560" width="10.85546875" style="254"/>
    <col min="2561" max="2561" width="96.140625" style="254" customWidth="1"/>
    <col min="2562" max="2563" width="0" style="254" hidden="1" customWidth="1"/>
    <col min="2564" max="2816" width="10.85546875" style="254"/>
    <col min="2817" max="2817" width="96.140625" style="254" customWidth="1"/>
    <col min="2818" max="2819" width="0" style="254" hidden="1" customWidth="1"/>
    <col min="2820" max="3072" width="10.85546875" style="254"/>
    <col min="3073" max="3073" width="96.140625" style="254" customWidth="1"/>
    <col min="3074" max="3075" width="0" style="254" hidden="1" customWidth="1"/>
    <col min="3076" max="3328" width="10.85546875" style="254"/>
    <col min="3329" max="3329" width="96.140625" style="254" customWidth="1"/>
    <col min="3330" max="3331" width="0" style="254" hidden="1" customWidth="1"/>
    <col min="3332" max="3584" width="10.85546875" style="254"/>
    <col min="3585" max="3585" width="96.140625" style="254" customWidth="1"/>
    <col min="3586" max="3587" width="0" style="254" hidden="1" customWidth="1"/>
    <col min="3588" max="3840" width="10.85546875" style="254"/>
    <col min="3841" max="3841" width="96.140625" style="254" customWidth="1"/>
    <col min="3842" max="3843" width="0" style="254" hidden="1" customWidth="1"/>
    <col min="3844" max="4096" width="10.85546875" style="254"/>
    <col min="4097" max="4097" width="96.140625" style="254" customWidth="1"/>
    <col min="4098" max="4099" width="0" style="254" hidden="1" customWidth="1"/>
    <col min="4100" max="4352" width="10.85546875" style="254"/>
    <col min="4353" max="4353" width="96.140625" style="254" customWidth="1"/>
    <col min="4354" max="4355" width="0" style="254" hidden="1" customWidth="1"/>
    <col min="4356" max="4608" width="10.85546875" style="254"/>
    <col min="4609" max="4609" width="96.140625" style="254" customWidth="1"/>
    <col min="4610" max="4611" width="0" style="254" hidden="1" customWidth="1"/>
    <col min="4612" max="4864" width="10.85546875" style="254"/>
    <col min="4865" max="4865" width="96.140625" style="254" customWidth="1"/>
    <col min="4866" max="4867" width="0" style="254" hidden="1" customWidth="1"/>
    <col min="4868" max="5120" width="10.85546875" style="254"/>
    <col min="5121" max="5121" width="96.140625" style="254" customWidth="1"/>
    <col min="5122" max="5123" width="0" style="254" hidden="1" customWidth="1"/>
    <col min="5124" max="5376" width="10.85546875" style="254"/>
    <col min="5377" max="5377" width="96.140625" style="254" customWidth="1"/>
    <col min="5378" max="5379" width="0" style="254" hidden="1" customWidth="1"/>
    <col min="5380" max="5632" width="10.85546875" style="254"/>
    <col min="5633" max="5633" width="96.140625" style="254" customWidth="1"/>
    <col min="5634" max="5635" width="0" style="254" hidden="1" customWidth="1"/>
    <col min="5636" max="5888" width="10.85546875" style="254"/>
    <col min="5889" max="5889" width="96.140625" style="254" customWidth="1"/>
    <col min="5890" max="5891" width="0" style="254" hidden="1" customWidth="1"/>
    <col min="5892" max="6144" width="10.85546875" style="254"/>
    <col min="6145" max="6145" width="96.140625" style="254" customWidth="1"/>
    <col min="6146" max="6147" width="0" style="254" hidden="1" customWidth="1"/>
    <col min="6148" max="6400" width="10.85546875" style="254"/>
    <col min="6401" max="6401" width="96.140625" style="254" customWidth="1"/>
    <col min="6402" max="6403" width="0" style="254" hidden="1" customWidth="1"/>
    <col min="6404" max="6656" width="10.85546875" style="254"/>
    <col min="6657" max="6657" width="96.140625" style="254" customWidth="1"/>
    <col min="6658" max="6659" width="0" style="254" hidden="1" customWidth="1"/>
    <col min="6660" max="6912" width="10.85546875" style="254"/>
    <col min="6913" max="6913" width="96.140625" style="254" customWidth="1"/>
    <col min="6914" max="6915" width="0" style="254" hidden="1" customWidth="1"/>
    <col min="6916" max="7168" width="10.85546875" style="254"/>
    <col min="7169" max="7169" width="96.140625" style="254" customWidth="1"/>
    <col min="7170" max="7171" width="0" style="254" hidden="1" customWidth="1"/>
    <col min="7172" max="7424" width="10.85546875" style="254"/>
    <col min="7425" max="7425" width="96.140625" style="254" customWidth="1"/>
    <col min="7426" max="7427" width="0" style="254" hidden="1" customWidth="1"/>
    <col min="7428" max="7680" width="10.85546875" style="254"/>
    <col min="7681" max="7681" width="96.140625" style="254" customWidth="1"/>
    <col min="7682" max="7683" width="0" style="254" hidden="1" customWidth="1"/>
    <col min="7684" max="7936" width="10.85546875" style="254"/>
    <col min="7937" max="7937" width="96.140625" style="254" customWidth="1"/>
    <col min="7938" max="7939" width="0" style="254" hidden="1" customWidth="1"/>
    <col min="7940" max="8192" width="10.85546875" style="254"/>
    <col min="8193" max="8193" width="96.140625" style="254" customWidth="1"/>
    <col min="8194" max="8195" width="0" style="254" hidden="1" customWidth="1"/>
    <col min="8196" max="8448" width="10.85546875" style="254"/>
    <col min="8449" max="8449" width="96.140625" style="254" customWidth="1"/>
    <col min="8450" max="8451" width="0" style="254" hidden="1" customWidth="1"/>
    <col min="8452" max="8704" width="10.85546875" style="254"/>
    <col min="8705" max="8705" width="96.140625" style="254" customWidth="1"/>
    <col min="8706" max="8707" width="0" style="254" hidden="1" customWidth="1"/>
    <col min="8708" max="8960" width="10.85546875" style="254"/>
    <col min="8961" max="8961" width="96.140625" style="254" customWidth="1"/>
    <col min="8962" max="8963" width="0" style="254" hidden="1" customWidth="1"/>
    <col min="8964" max="9216" width="10.85546875" style="254"/>
    <col min="9217" max="9217" width="96.140625" style="254" customWidth="1"/>
    <col min="9218" max="9219" width="0" style="254" hidden="1" customWidth="1"/>
    <col min="9220" max="9472" width="10.85546875" style="254"/>
    <col min="9473" max="9473" width="96.140625" style="254" customWidth="1"/>
    <col min="9474" max="9475" width="0" style="254" hidden="1" customWidth="1"/>
    <col min="9476" max="9728" width="10.85546875" style="254"/>
    <col min="9729" max="9729" width="96.140625" style="254" customWidth="1"/>
    <col min="9730" max="9731" width="0" style="254" hidden="1" customWidth="1"/>
    <col min="9732" max="9984" width="10.85546875" style="254"/>
    <col min="9985" max="9985" width="96.140625" style="254" customWidth="1"/>
    <col min="9986" max="9987" width="0" style="254" hidden="1" customWidth="1"/>
    <col min="9988" max="10240" width="10.85546875" style="254"/>
    <col min="10241" max="10241" width="96.140625" style="254" customWidth="1"/>
    <col min="10242" max="10243" width="0" style="254" hidden="1" customWidth="1"/>
    <col min="10244" max="10496" width="10.85546875" style="254"/>
    <col min="10497" max="10497" width="96.140625" style="254" customWidth="1"/>
    <col min="10498" max="10499" width="0" style="254" hidden="1" customWidth="1"/>
    <col min="10500" max="10752" width="10.85546875" style="254"/>
    <col min="10753" max="10753" width="96.140625" style="254" customWidth="1"/>
    <col min="10754" max="10755" width="0" style="254" hidden="1" customWidth="1"/>
    <col min="10756" max="11008" width="10.85546875" style="254"/>
    <col min="11009" max="11009" width="96.140625" style="254" customWidth="1"/>
    <col min="11010" max="11011" width="0" style="254" hidden="1" customWidth="1"/>
    <col min="11012" max="11264" width="10.85546875" style="254"/>
    <col min="11265" max="11265" width="96.140625" style="254" customWidth="1"/>
    <col min="11266" max="11267" width="0" style="254" hidden="1" customWidth="1"/>
    <col min="11268" max="11520" width="10.85546875" style="254"/>
    <col min="11521" max="11521" width="96.140625" style="254" customWidth="1"/>
    <col min="11522" max="11523" width="0" style="254" hidden="1" customWidth="1"/>
    <col min="11524" max="11776" width="10.85546875" style="254"/>
    <col min="11777" max="11777" width="96.140625" style="254" customWidth="1"/>
    <col min="11778" max="11779" width="0" style="254" hidden="1" customWidth="1"/>
    <col min="11780" max="12032" width="10.85546875" style="254"/>
    <col min="12033" max="12033" width="96.140625" style="254" customWidth="1"/>
    <col min="12034" max="12035" width="0" style="254" hidden="1" customWidth="1"/>
    <col min="12036" max="12288" width="10.85546875" style="254"/>
    <col min="12289" max="12289" width="96.140625" style="254" customWidth="1"/>
    <col min="12290" max="12291" width="0" style="254" hidden="1" customWidth="1"/>
    <col min="12292" max="12544" width="10.85546875" style="254"/>
    <col min="12545" max="12545" width="96.140625" style="254" customWidth="1"/>
    <col min="12546" max="12547" width="0" style="254" hidden="1" customWidth="1"/>
    <col min="12548" max="12800" width="10.85546875" style="254"/>
    <col min="12801" max="12801" width="96.140625" style="254" customWidth="1"/>
    <col min="12802" max="12803" width="0" style="254" hidden="1" customWidth="1"/>
    <col min="12804" max="13056" width="10.85546875" style="254"/>
    <col min="13057" max="13057" width="96.140625" style="254" customWidth="1"/>
    <col min="13058" max="13059" width="0" style="254" hidden="1" customWidth="1"/>
    <col min="13060" max="13312" width="10.85546875" style="254"/>
    <col min="13313" max="13313" width="96.140625" style="254" customWidth="1"/>
    <col min="13314" max="13315" width="0" style="254" hidden="1" customWidth="1"/>
    <col min="13316" max="13568" width="10.85546875" style="254"/>
    <col min="13569" max="13569" width="96.140625" style="254" customWidth="1"/>
    <col min="13570" max="13571" width="0" style="254" hidden="1" customWidth="1"/>
    <col min="13572" max="13824" width="10.85546875" style="254"/>
    <col min="13825" max="13825" width="96.140625" style="254" customWidth="1"/>
    <col min="13826" max="13827" width="0" style="254" hidden="1" customWidth="1"/>
    <col min="13828" max="14080" width="10.85546875" style="254"/>
    <col min="14081" max="14081" width="96.140625" style="254" customWidth="1"/>
    <col min="14082" max="14083" width="0" style="254" hidden="1" customWidth="1"/>
    <col min="14084" max="14336" width="10.85546875" style="254"/>
    <col min="14337" max="14337" width="96.140625" style="254" customWidth="1"/>
    <col min="14338" max="14339" width="0" style="254" hidden="1" customWidth="1"/>
    <col min="14340" max="14592" width="10.85546875" style="254"/>
    <col min="14593" max="14593" width="96.140625" style="254" customWidth="1"/>
    <col min="14594" max="14595" width="0" style="254" hidden="1" customWidth="1"/>
    <col min="14596" max="14848" width="10.85546875" style="254"/>
    <col min="14849" max="14849" width="96.140625" style="254" customWidth="1"/>
    <col min="14850" max="14851" width="0" style="254" hidden="1" customWidth="1"/>
    <col min="14852" max="15104" width="10.85546875" style="254"/>
    <col min="15105" max="15105" width="96.140625" style="254" customWidth="1"/>
    <col min="15106" max="15107" width="0" style="254" hidden="1" customWidth="1"/>
    <col min="15108" max="15360" width="10.85546875" style="254"/>
    <col min="15361" max="15361" width="96.140625" style="254" customWidth="1"/>
    <col min="15362" max="15363" width="0" style="254" hidden="1" customWidth="1"/>
    <col min="15364" max="15616" width="10.85546875" style="254"/>
    <col min="15617" max="15617" width="96.140625" style="254" customWidth="1"/>
    <col min="15618" max="15619" width="0" style="254" hidden="1" customWidth="1"/>
    <col min="15620" max="15872" width="10.85546875" style="254"/>
    <col min="15873" max="15873" width="96.140625" style="254" customWidth="1"/>
    <col min="15874" max="15875" width="0" style="254" hidden="1" customWidth="1"/>
    <col min="15876" max="16128" width="10.85546875" style="254"/>
    <col min="16129" max="16129" width="96.140625" style="254" customWidth="1"/>
    <col min="16130" max="16131" width="0" style="254" hidden="1" customWidth="1"/>
    <col min="16132" max="16384" width="10.85546875" style="254"/>
  </cols>
  <sheetData>
    <row r="1" spans="1:3" ht="18.75" customHeight="1" x14ac:dyDescent="0.2">
      <c r="A1" s="252" t="s">
        <v>631</v>
      </c>
    </row>
    <row r="2" spans="1:3" ht="18.75" customHeight="1" x14ac:dyDescent="0.2">
      <c r="A2" s="164" t="s">
        <v>2468</v>
      </c>
      <c r="B2" s="165" t="s">
        <v>632</v>
      </c>
      <c r="C2" s="165" t="s">
        <v>633</v>
      </c>
    </row>
    <row r="3" spans="1:3" ht="18.75" customHeight="1" x14ac:dyDescent="0.2">
      <c r="A3" s="164" t="s">
        <v>2469</v>
      </c>
      <c r="B3" s="165" t="s">
        <v>634</v>
      </c>
      <c r="C3" s="165" t="s">
        <v>635</v>
      </c>
    </row>
    <row r="4" spans="1:3" ht="18.75" customHeight="1" x14ac:dyDescent="0.2">
      <c r="A4" s="164" t="s">
        <v>2470</v>
      </c>
      <c r="B4" s="165" t="s">
        <v>634</v>
      </c>
      <c r="C4" s="165" t="s">
        <v>636</v>
      </c>
    </row>
    <row r="5" spans="1:3" ht="18.75" customHeight="1" x14ac:dyDescent="0.2">
      <c r="A5" s="164" t="s">
        <v>2471</v>
      </c>
      <c r="B5" s="165" t="s">
        <v>637</v>
      </c>
      <c r="C5" s="165" t="s">
        <v>638</v>
      </c>
    </row>
    <row r="6" spans="1:3" ht="18.75" customHeight="1" x14ac:dyDescent="0.2">
      <c r="A6" s="164" t="s">
        <v>2472</v>
      </c>
      <c r="B6" s="165" t="s">
        <v>639</v>
      </c>
      <c r="C6" s="165" t="s">
        <v>640</v>
      </c>
    </row>
    <row r="7" spans="1:3" ht="18.75" customHeight="1" x14ac:dyDescent="0.2">
      <c r="A7" s="164" t="s">
        <v>2473</v>
      </c>
      <c r="B7" s="165" t="s">
        <v>634</v>
      </c>
      <c r="C7" s="165" t="s">
        <v>641</v>
      </c>
    </row>
    <row r="8" spans="1:3" ht="18.75" customHeight="1" x14ac:dyDescent="0.2">
      <c r="A8" s="164" t="s">
        <v>2474</v>
      </c>
      <c r="B8" s="165" t="s">
        <v>634</v>
      </c>
      <c r="C8" s="165" t="s">
        <v>642</v>
      </c>
    </row>
    <row r="9" spans="1:3" ht="18.75" customHeight="1" x14ac:dyDescent="0.2">
      <c r="A9" s="164" t="s">
        <v>2475</v>
      </c>
      <c r="B9" s="165" t="s">
        <v>634</v>
      </c>
      <c r="C9" s="165" t="s">
        <v>643</v>
      </c>
    </row>
    <row r="10" spans="1:3" ht="18.75" customHeight="1" x14ac:dyDescent="0.2">
      <c r="A10" s="164" t="s">
        <v>2476</v>
      </c>
      <c r="B10" s="165" t="s">
        <v>644</v>
      </c>
      <c r="C10" s="165" t="s">
        <v>645</v>
      </c>
    </row>
    <row r="11" spans="1:3" ht="18.75" customHeight="1" x14ac:dyDescent="0.2">
      <c r="A11" s="164" t="s">
        <v>2477</v>
      </c>
      <c r="B11" s="165" t="s">
        <v>634</v>
      </c>
      <c r="C11" s="165" t="s">
        <v>646</v>
      </c>
    </row>
    <row r="12" spans="1:3" ht="18.75" customHeight="1" x14ac:dyDescent="0.2">
      <c r="A12" s="164" t="s">
        <v>2478</v>
      </c>
      <c r="B12" s="165" t="s">
        <v>634</v>
      </c>
      <c r="C12" s="165" t="s">
        <v>647</v>
      </c>
    </row>
    <row r="13" spans="1:3" ht="18.75" customHeight="1" x14ac:dyDescent="0.2">
      <c r="A13" s="164" t="s">
        <v>2479</v>
      </c>
      <c r="B13" s="165" t="s">
        <v>639</v>
      </c>
      <c r="C13" s="165" t="s">
        <v>648</v>
      </c>
    </row>
    <row r="14" spans="1:3" ht="18.75" customHeight="1" x14ac:dyDescent="0.2">
      <c r="A14" s="164" t="s">
        <v>2480</v>
      </c>
      <c r="B14" s="165" t="s">
        <v>634</v>
      </c>
      <c r="C14" s="165" t="s">
        <v>649</v>
      </c>
    </row>
    <row r="15" spans="1:3" ht="18.75" customHeight="1" x14ac:dyDescent="0.2">
      <c r="A15" s="164" t="s">
        <v>2481</v>
      </c>
      <c r="B15" s="165" t="s">
        <v>634</v>
      </c>
      <c r="C15" s="165" t="s">
        <v>650</v>
      </c>
    </row>
    <row r="16" spans="1:3" ht="18.75" customHeight="1" x14ac:dyDescent="0.2">
      <c r="A16" s="164" t="s">
        <v>2482</v>
      </c>
      <c r="B16" s="165" t="s">
        <v>651</v>
      </c>
      <c r="C16" s="165" t="s">
        <v>652</v>
      </c>
    </row>
    <row r="17" spans="1:3" ht="18.75" customHeight="1" x14ac:dyDescent="0.2">
      <c r="A17" s="164" t="s">
        <v>2483</v>
      </c>
      <c r="B17" s="165" t="s">
        <v>634</v>
      </c>
      <c r="C17" s="165" t="s">
        <v>653</v>
      </c>
    </row>
    <row r="18" spans="1:3" ht="18.75" customHeight="1" x14ac:dyDescent="0.2">
      <c r="A18" s="164" t="s">
        <v>2484</v>
      </c>
      <c r="B18" s="165" t="s">
        <v>634</v>
      </c>
      <c r="C18" s="165" t="s">
        <v>654</v>
      </c>
    </row>
    <row r="19" spans="1:3" ht="18.75" customHeight="1" x14ac:dyDescent="0.2">
      <c r="A19" s="164" t="s">
        <v>2485</v>
      </c>
      <c r="B19" s="165" t="s">
        <v>655</v>
      </c>
      <c r="C19" s="165" t="s">
        <v>656</v>
      </c>
    </row>
    <row r="20" spans="1:3" ht="18.75" customHeight="1" x14ac:dyDescent="0.2">
      <c r="A20" s="164" t="s">
        <v>2486</v>
      </c>
      <c r="B20" s="165" t="s">
        <v>657</v>
      </c>
      <c r="C20" s="165" t="s">
        <v>658</v>
      </c>
    </row>
    <row r="21" spans="1:3" ht="18.75" customHeight="1" x14ac:dyDescent="0.2">
      <c r="A21" s="164" t="s">
        <v>2487</v>
      </c>
      <c r="B21" s="165" t="s">
        <v>634</v>
      </c>
      <c r="C21" s="165" t="s">
        <v>659</v>
      </c>
    </row>
    <row r="22" spans="1:3" ht="18.75" customHeight="1" x14ac:dyDescent="0.2">
      <c r="A22" s="164" t="s">
        <v>2488</v>
      </c>
      <c r="B22" s="165" t="s">
        <v>634</v>
      </c>
      <c r="C22" s="165" t="s">
        <v>660</v>
      </c>
    </row>
    <row r="23" spans="1:3" ht="18.75" customHeight="1" x14ac:dyDescent="0.2">
      <c r="A23" s="164" t="s">
        <v>2489</v>
      </c>
      <c r="B23" s="165" t="s">
        <v>637</v>
      </c>
      <c r="C23" s="165" t="s">
        <v>661</v>
      </c>
    </row>
    <row r="24" spans="1:3" ht="18.75" customHeight="1" x14ac:dyDescent="0.2">
      <c r="A24" s="164" t="s">
        <v>2490</v>
      </c>
      <c r="B24" s="165" t="s">
        <v>662</v>
      </c>
      <c r="C24" s="165" t="s">
        <v>663</v>
      </c>
    </row>
    <row r="25" spans="1:3" ht="18.75" customHeight="1" x14ac:dyDescent="0.2">
      <c r="A25" s="164" t="s">
        <v>2491</v>
      </c>
      <c r="B25" s="165" t="s">
        <v>637</v>
      </c>
      <c r="C25" s="165" t="s">
        <v>664</v>
      </c>
    </row>
    <row r="26" spans="1:3" ht="18.75" customHeight="1" x14ac:dyDescent="0.2">
      <c r="A26" s="164" t="s">
        <v>2492</v>
      </c>
      <c r="B26" s="165" t="s">
        <v>634</v>
      </c>
      <c r="C26" s="165" t="s">
        <v>665</v>
      </c>
    </row>
    <row r="27" spans="1:3" ht="18.75" customHeight="1" x14ac:dyDescent="0.2">
      <c r="A27" s="164" t="s">
        <v>2493</v>
      </c>
      <c r="B27" s="165" t="s">
        <v>662</v>
      </c>
      <c r="C27" s="165" t="s">
        <v>666</v>
      </c>
    </row>
    <row r="28" spans="1:3" ht="18.75" customHeight="1" x14ac:dyDescent="0.2">
      <c r="A28" s="164" t="s">
        <v>2494</v>
      </c>
      <c r="B28" s="165" t="s">
        <v>634</v>
      </c>
      <c r="C28" s="165" t="s">
        <v>667</v>
      </c>
    </row>
    <row r="29" spans="1:3" ht="18.75" customHeight="1" x14ac:dyDescent="0.2">
      <c r="A29" s="164" t="s">
        <v>2495</v>
      </c>
      <c r="B29" s="165" t="s">
        <v>634</v>
      </c>
      <c r="C29" s="165" t="s">
        <v>668</v>
      </c>
    </row>
    <row r="30" spans="1:3" ht="18.75" customHeight="1" x14ac:dyDescent="0.2">
      <c r="A30" s="164" t="s">
        <v>2496</v>
      </c>
      <c r="B30" s="165" t="s">
        <v>669</v>
      </c>
      <c r="C30" s="165" t="s">
        <v>670</v>
      </c>
    </row>
    <row r="31" spans="1:3" ht="18.75" customHeight="1" x14ac:dyDescent="0.2">
      <c r="A31" s="164" t="s">
        <v>2497</v>
      </c>
      <c r="B31" s="165" t="s">
        <v>671</v>
      </c>
      <c r="C31" s="165" t="s">
        <v>672</v>
      </c>
    </row>
    <row r="32" spans="1:3" ht="18.75" customHeight="1" x14ac:dyDescent="0.2">
      <c r="A32" s="164" t="s">
        <v>2498</v>
      </c>
      <c r="B32" s="165" t="s">
        <v>634</v>
      </c>
      <c r="C32" s="165" t="s">
        <v>673</v>
      </c>
    </row>
    <row r="33" spans="1:3" ht="18.75" customHeight="1" x14ac:dyDescent="0.2">
      <c r="A33" s="164" t="s">
        <v>2499</v>
      </c>
      <c r="B33" s="165" t="s">
        <v>634</v>
      </c>
      <c r="C33" s="165" t="s">
        <v>674</v>
      </c>
    </row>
    <row r="34" spans="1:3" ht="18.75" customHeight="1" x14ac:dyDescent="0.2">
      <c r="A34" s="164" t="s">
        <v>2500</v>
      </c>
      <c r="B34" s="165" t="s">
        <v>662</v>
      </c>
      <c r="C34" s="165" t="s">
        <v>675</v>
      </c>
    </row>
    <row r="35" spans="1:3" ht="18.75" customHeight="1" x14ac:dyDescent="0.2">
      <c r="A35" s="164" t="s">
        <v>2501</v>
      </c>
      <c r="B35" s="165" t="s">
        <v>634</v>
      </c>
      <c r="C35" s="165" t="s">
        <v>676</v>
      </c>
    </row>
    <row r="36" spans="1:3" ht="18.75" customHeight="1" x14ac:dyDescent="0.2">
      <c r="A36" s="164" t="s">
        <v>2502</v>
      </c>
      <c r="B36" s="165" t="s">
        <v>634</v>
      </c>
      <c r="C36" s="165" t="s">
        <v>677</v>
      </c>
    </row>
    <row r="37" spans="1:3" ht="18.75" customHeight="1" x14ac:dyDescent="0.2">
      <c r="A37" s="164" t="s">
        <v>2503</v>
      </c>
      <c r="B37" s="165" t="s">
        <v>678</v>
      </c>
      <c r="C37" s="165" t="s">
        <v>679</v>
      </c>
    </row>
    <row r="38" spans="1:3" ht="18.75" customHeight="1" x14ac:dyDescent="0.2">
      <c r="A38" s="164" t="s">
        <v>2504</v>
      </c>
      <c r="B38" s="165" t="s">
        <v>634</v>
      </c>
      <c r="C38" s="165" t="s">
        <v>680</v>
      </c>
    </row>
    <row r="39" spans="1:3" ht="18.75" customHeight="1" x14ac:dyDescent="0.2">
      <c r="A39" s="164" t="s">
        <v>2505</v>
      </c>
      <c r="B39" s="165" t="s">
        <v>634</v>
      </c>
      <c r="C39" s="165" t="s">
        <v>681</v>
      </c>
    </row>
    <row r="40" spans="1:3" ht="18.75" customHeight="1" x14ac:dyDescent="0.2">
      <c r="A40" s="164" t="s">
        <v>2506</v>
      </c>
      <c r="B40" s="165" t="s">
        <v>662</v>
      </c>
      <c r="C40" s="165" t="s">
        <v>682</v>
      </c>
    </row>
    <row r="41" spans="1:3" ht="18.75" customHeight="1" x14ac:dyDescent="0.2">
      <c r="A41" s="164" t="s">
        <v>2507</v>
      </c>
      <c r="B41" s="165" t="s">
        <v>683</v>
      </c>
      <c r="C41" s="165" t="s">
        <v>684</v>
      </c>
    </row>
    <row r="42" spans="1:3" ht="18.75" customHeight="1" x14ac:dyDescent="0.2">
      <c r="A42" s="164" t="s">
        <v>2508</v>
      </c>
      <c r="B42" s="165" t="s">
        <v>639</v>
      </c>
      <c r="C42" s="165" t="s">
        <v>685</v>
      </c>
    </row>
    <row r="43" spans="1:3" ht="18.75" customHeight="1" x14ac:dyDescent="0.2">
      <c r="A43" s="164" t="s">
        <v>2509</v>
      </c>
      <c r="B43" s="165" t="s">
        <v>634</v>
      </c>
      <c r="C43" s="165" t="s">
        <v>686</v>
      </c>
    </row>
    <row r="44" spans="1:3" ht="18.75" customHeight="1" x14ac:dyDescent="0.2">
      <c r="A44" s="164" t="s">
        <v>2510</v>
      </c>
      <c r="B44" s="165" t="s">
        <v>634</v>
      </c>
      <c r="C44" s="165" t="s">
        <v>687</v>
      </c>
    </row>
    <row r="45" spans="1:3" ht="18.75" customHeight="1" x14ac:dyDescent="0.2">
      <c r="A45" s="164" t="s">
        <v>2511</v>
      </c>
      <c r="B45" s="165" t="s">
        <v>634</v>
      </c>
      <c r="C45" s="165" t="s">
        <v>688</v>
      </c>
    </row>
    <row r="46" spans="1:3" ht="18.75" customHeight="1" x14ac:dyDescent="0.2">
      <c r="A46" s="164" t="s">
        <v>2512</v>
      </c>
      <c r="B46" s="165" t="s">
        <v>689</v>
      </c>
      <c r="C46" s="165" t="s">
        <v>690</v>
      </c>
    </row>
    <row r="47" spans="1:3" ht="18.75" customHeight="1" x14ac:dyDescent="0.2">
      <c r="A47" s="164" t="s">
        <v>2513</v>
      </c>
      <c r="B47" s="165" t="s">
        <v>634</v>
      </c>
      <c r="C47" s="165" t="s">
        <v>691</v>
      </c>
    </row>
    <row r="48" spans="1:3" ht="18.75" customHeight="1" x14ac:dyDescent="0.2">
      <c r="A48" s="164" t="s">
        <v>2514</v>
      </c>
      <c r="B48" s="165" t="s">
        <v>634</v>
      </c>
      <c r="C48" s="165" t="s">
        <v>692</v>
      </c>
    </row>
    <row r="49" spans="1:3" ht="18.75" customHeight="1" x14ac:dyDescent="0.2">
      <c r="A49" s="164" t="s">
        <v>2515</v>
      </c>
      <c r="B49" s="165" t="s">
        <v>634</v>
      </c>
      <c r="C49" s="165" t="s">
        <v>693</v>
      </c>
    </row>
    <row r="50" spans="1:3" ht="18.75" customHeight="1" x14ac:dyDescent="0.2">
      <c r="A50" s="164" t="s">
        <v>2516</v>
      </c>
      <c r="B50" s="165" t="s">
        <v>634</v>
      </c>
      <c r="C50" s="165" t="s">
        <v>694</v>
      </c>
    </row>
    <row r="51" spans="1:3" ht="18.75" customHeight="1" x14ac:dyDescent="0.2">
      <c r="A51" s="164" t="s">
        <v>2517</v>
      </c>
      <c r="B51" s="165" t="s">
        <v>678</v>
      </c>
      <c r="C51" s="165" t="s">
        <v>695</v>
      </c>
    </row>
    <row r="52" spans="1:3" ht="18.75" customHeight="1" x14ac:dyDescent="0.2">
      <c r="A52" s="164" t="s">
        <v>2518</v>
      </c>
      <c r="B52" s="165" t="s">
        <v>634</v>
      </c>
      <c r="C52" s="165" t="s">
        <v>696</v>
      </c>
    </row>
    <row r="53" spans="1:3" ht="18.75" customHeight="1" x14ac:dyDescent="0.2">
      <c r="A53" s="164" t="s">
        <v>2519</v>
      </c>
      <c r="B53" s="165" t="s">
        <v>697</v>
      </c>
      <c r="C53" s="165" t="s">
        <v>698</v>
      </c>
    </row>
    <row r="54" spans="1:3" ht="18.75" customHeight="1" x14ac:dyDescent="0.2">
      <c r="A54" s="164" t="s">
        <v>2520</v>
      </c>
      <c r="B54" s="165" t="s">
        <v>697</v>
      </c>
      <c r="C54" s="165" t="s">
        <v>699</v>
      </c>
    </row>
    <row r="55" spans="1:3" ht="18.75" customHeight="1" x14ac:dyDescent="0.2">
      <c r="A55" s="164" t="s">
        <v>2521</v>
      </c>
      <c r="B55" s="165" t="s">
        <v>634</v>
      </c>
      <c r="C55" s="165" t="s">
        <v>700</v>
      </c>
    </row>
    <row r="56" spans="1:3" ht="18.75" customHeight="1" x14ac:dyDescent="0.2">
      <c r="A56" s="164" t="s">
        <v>2522</v>
      </c>
      <c r="B56" s="165" t="s">
        <v>701</v>
      </c>
      <c r="C56" s="165" t="s">
        <v>702</v>
      </c>
    </row>
    <row r="57" spans="1:3" ht="18.75" customHeight="1" x14ac:dyDescent="0.2">
      <c r="A57" s="164" t="s">
        <v>2523</v>
      </c>
      <c r="B57" s="165" t="s">
        <v>634</v>
      </c>
      <c r="C57" s="165" t="s">
        <v>703</v>
      </c>
    </row>
    <row r="58" spans="1:3" ht="18.75" customHeight="1" x14ac:dyDescent="0.2">
      <c r="A58" s="164" t="s">
        <v>2524</v>
      </c>
      <c r="B58" s="165" t="s">
        <v>701</v>
      </c>
      <c r="C58" s="165" t="s">
        <v>704</v>
      </c>
    </row>
    <row r="59" spans="1:3" ht="18.75" customHeight="1" x14ac:dyDescent="0.2">
      <c r="A59" s="164" t="s">
        <v>2525</v>
      </c>
      <c r="B59" s="165" t="s">
        <v>683</v>
      </c>
      <c r="C59" s="165" t="s">
        <v>705</v>
      </c>
    </row>
    <row r="60" spans="1:3" ht="18.75" customHeight="1" x14ac:dyDescent="0.2">
      <c r="A60" s="164" t="s">
        <v>2526</v>
      </c>
      <c r="B60" s="165" t="s">
        <v>701</v>
      </c>
      <c r="C60" s="165" t="s">
        <v>706</v>
      </c>
    </row>
    <row r="61" spans="1:3" ht="18.75" customHeight="1" x14ac:dyDescent="0.2">
      <c r="A61" s="164" t="s">
        <v>2527</v>
      </c>
      <c r="B61" s="165" t="s">
        <v>701</v>
      </c>
      <c r="C61" s="165" t="s">
        <v>707</v>
      </c>
    </row>
    <row r="62" spans="1:3" ht="18.75" customHeight="1" x14ac:dyDescent="0.2">
      <c r="A62" s="164" t="s">
        <v>2528</v>
      </c>
      <c r="B62" s="165" t="s">
        <v>639</v>
      </c>
      <c r="C62" s="165" t="s">
        <v>708</v>
      </c>
    </row>
    <row r="63" spans="1:3" ht="18.75" customHeight="1" x14ac:dyDescent="0.2">
      <c r="A63" s="164" t="s">
        <v>2529</v>
      </c>
      <c r="B63" s="165" t="s">
        <v>639</v>
      </c>
      <c r="C63" s="165" t="s">
        <v>709</v>
      </c>
    </row>
    <row r="64" spans="1:3" ht="18.75" customHeight="1" x14ac:dyDescent="0.2">
      <c r="A64" s="164" t="s">
        <v>2530</v>
      </c>
      <c r="B64" s="165" t="s">
        <v>639</v>
      </c>
      <c r="C64" s="165" t="s">
        <v>710</v>
      </c>
    </row>
    <row r="65" spans="1:3" ht="18.75" customHeight="1" x14ac:dyDescent="0.2">
      <c r="A65" s="164" t="s">
        <v>2531</v>
      </c>
      <c r="B65" s="165" t="s">
        <v>634</v>
      </c>
      <c r="C65" s="165" t="s">
        <v>711</v>
      </c>
    </row>
    <row r="66" spans="1:3" ht="18.75" customHeight="1" x14ac:dyDescent="0.2">
      <c r="A66" s="164" t="s">
        <v>2532</v>
      </c>
      <c r="B66" s="165" t="s">
        <v>634</v>
      </c>
      <c r="C66" s="165" t="s">
        <v>712</v>
      </c>
    </row>
    <row r="67" spans="1:3" ht="18.75" customHeight="1" x14ac:dyDescent="0.2">
      <c r="A67" s="164" t="s">
        <v>2533</v>
      </c>
      <c r="B67" s="165" t="s">
        <v>634</v>
      </c>
      <c r="C67" s="165" t="s">
        <v>713</v>
      </c>
    </row>
    <row r="68" spans="1:3" ht="18.75" customHeight="1" x14ac:dyDescent="0.2">
      <c r="A68" s="164" t="s">
        <v>2534</v>
      </c>
      <c r="B68" s="165" t="s">
        <v>634</v>
      </c>
      <c r="C68" s="165" t="s">
        <v>714</v>
      </c>
    </row>
    <row r="69" spans="1:3" ht="18.75" customHeight="1" x14ac:dyDescent="0.2">
      <c r="A69" s="164" t="s">
        <v>2535</v>
      </c>
      <c r="B69" s="165" t="s">
        <v>634</v>
      </c>
      <c r="C69" s="165" t="s">
        <v>715</v>
      </c>
    </row>
    <row r="70" spans="1:3" ht="18.75" customHeight="1" x14ac:dyDescent="0.2">
      <c r="A70" s="164" t="s">
        <v>2536</v>
      </c>
      <c r="B70" s="165" t="s">
        <v>634</v>
      </c>
      <c r="C70" s="165" t="s">
        <v>716</v>
      </c>
    </row>
    <row r="71" spans="1:3" ht="18.75" customHeight="1" x14ac:dyDescent="0.2">
      <c r="A71" s="164" t="s">
        <v>2537</v>
      </c>
      <c r="B71" s="165" t="s">
        <v>634</v>
      </c>
      <c r="C71" s="165" t="s">
        <v>717</v>
      </c>
    </row>
    <row r="72" spans="1:3" ht="18.75" customHeight="1" x14ac:dyDescent="0.2">
      <c r="A72" s="164" t="s">
        <v>2538</v>
      </c>
      <c r="B72" s="165" t="s">
        <v>634</v>
      </c>
      <c r="C72" s="165" t="s">
        <v>718</v>
      </c>
    </row>
    <row r="73" spans="1:3" ht="18.75" customHeight="1" x14ac:dyDescent="0.2">
      <c r="A73" s="164" t="s">
        <v>2539</v>
      </c>
      <c r="B73" s="165" t="s">
        <v>634</v>
      </c>
      <c r="C73" s="165" t="s">
        <v>719</v>
      </c>
    </row>
    <row r="74" spans="1:3" ht="18.75" customHeight="1" x14ac:dyDescent="0.2">
      <c r="A74" s="164" t="s">
        <v>2540</v>
      </c>
      <c r="B74" s="165" t="s">
        <v>634</v>
      </c>
      <c r="C74" s="165" t="s">
        <v>720</v>
      </c>
    </row>
    <row r="75" spans="1:3" ht="18.75" customHeight="1" x14ac:dyDescent="0.2">
      <c r="A75" s="164" t="s">
        <v>2541</v>
      </c>
      <c r="B75" s="165" t="s">
        <v>634</v>
      </c>
      <c r="C75" s="165" t="s">
        <v>721</v>
      </c>
    </row>
    <row r="76" spans="1:3" ht="18.75" customHeight="1" x14ac:dyDescent="0.2">
      <c r="A76" s="164" t="s">
        <v>2542</v>
      </c>
      <c r="B76" s="165" t="s">
        <v>634</v>
      </c>
      <c r="C76" s="165" t="s">
        <v>722</v>
      </c>
    </row>
    <row r="77" spans="1:3" ht="18.75" customHeight="1" x14ac:dyDescent="0.2">
      <c r="A77" s="164" t="s">
        <v>2543</v>
      </c>
      <c r="B77" s="165" t="s">
        <v>634</v>
      </c>
      <c r="C77" s="165" t="s">
        <v>723</v>
      </c>
    </row>
    <row r="78" spans="1:3" ht="18.75" customHeight="1" x14ac:dyDescent="0.2">
      <c r="A78" s="164" t="s">
        <v>2544</v>
      </c>
      <c r="B78" s="165" t="s">
        <v>634</v>
      </c>
      <c r="C78" s="165" t="s">
        <v>724</v>
      </c>
    </row>
    <row r="79" spans="1:3" ht="18.75" customHeight="1" x14ac:dyDescent="0.2">
      <c r="A79" s="164" t="s">
        <v>2545</v>
      </c>
      <c r="B79" s="165" t="s">
        <v>689</v>
      </c>
      <c r="C79" s="165" t="s">
        <v>725</v>
      </c>
    </row>
    <row r="80" spans="1:3" ht="18.75" customHeight="1" x14ac:dyDescent="0.2">
      <c r="A80" s="164" t="s">
        <v>2546</v>
      </c>
      <c r="B80" s="165" t="s">
        <v>634</v>
      </c>
      <c r="C80" s="165" t="s">
        <v>726</v>
      </c>
    </row>
    <row r="81" spans="1:3" ht="18.75" customHeight="1" x14ac:dyDescent="0.2">
      <c r="A81" s="164" t="s">
        <v>2547</v>
      </c>
      <c r="B81" s="165" t="s">
        <v>727</v>
      </c>
      <c r="C81" s="165" t="s">
        <v>728</v>
      </c>
    </row>
    <row r="82" spans="1:3" ht="18.75" customHeight="1" x14ac:dyDescent="0.2">
      <c r="A82" s="164" t="s">
        <v>2548</v>
      </c>
      <c r="B82" s="165" t="s">
        <v>727</v>
      </c>
      <c r="C82" s="165" t="s">
        <v>729</v>
      </c>
    </row>
    <row r="83" spans="1:3" ht="18.75" customHeight="1" x14ac:dyDescent="0.2">
      <c r="A83" s="164" t="s">
        <v>2549</v>
      </c>
      <c r="B83" s="165" t="s">
        <v>727</v>
      </c>
      <c r="C83" s="165" t="s">
        <v>730</v>
      </c>
    </row>
    <row r="84" spans="1:3" ht="18.75" customHeight="1" x14ac:dyDescent="0.2">
      <c r="A84" s="164" t="s">
        <v>2550</v>
      </c>
      <c r="B84" s="165" t="s">
        <v>727</v>
      </c>
      <c r="C84" s="165" t="s">
        <v>731</v>
      </c>
    </row>
    <row r="85" spans="1:3" ht="18.75" customHeight="1" x14ac:dyDescent="0.2">
      <c r="A85" s="164" t="s">
        <v>2551</v>
      </c>
      <c r="B85" s="165" t="s">
        <v>727</v>
      </c>
      <c r="C85" s="165" t="s">
        <v>732</v>
      </c>
    </row>
    <row r="86" spans="1:3" ht="18.75" customHeight="1" x14ac:dyDescent="0.2">
      <c r="A86" s="164" t="s">
        <v>2552</v>
      </c>
      <c r="B86" s="165" t="s">
        <v>639</v>
      </c>
      <c r="C86" s="165" t="s">
        <v>733</v>
      </c>
    </row>
    <row r="87" spans="1:3" ht="18.75" customHeight="1" x14ac:dyDescent="0.2">
      <c r="A87" s="164" t="s">
        <v>2553</v>
      </c>
      <c r="B87" s="165" t="s">
        <v>651</v>
      </c>
      <c r="C87" s="165" t="s">
        <v>734</v>
      </c>
    </row>
    <row r="88" spans="1:3" ht="18.75" customHeight="1" x14ac:dyDescent="0.2">
      <c r="A88" s="164" t="s">
        <v>2554</v>
      </c>
      <c r="B88" s="165" t="s">
        <v>662</v>
      </c>
      <c r="C88" s="165" t="s">
        <v>735</v>
      </c>
    </row>
    <row r="89" spans="1:3" ht="18.75" customHeight="1" x14ac:dyDescent="0.2">
      <c r="A89" s="164" t="s">
        <v>2555</v>
      </c>
      <c r="B89" s="165" t="s">
        <v>736</v>
      </c>
      <c r="C89" s="165" t="s">
        <v>737</v>
      </c>
    </row>
    <row r="90" spans="1:3" ht="18.75" customHeight="1" x14ac:dyDescent="0.2">
      <c r="A90" s="164" t="s">
        <v>2556</v>
      </c>
      <c r="B90" s="165" t="s">
        <v>634</v>
      </c>
      <c r="C90" s="165" t="s">
        <v>738</v>
      </c>
    </row>
    <row r="91" spans="1:3" ht="18.75" customHeight="1" x14ac:dyDescent="0.2">
      <c r="A91" s="164" t="s">
        <v>2557</v>
      </c>
      <c r="B91" s="165" t="s">
        <v>634</v>
      </c>
      <c r="C91" s="165" t="s">
        <v>739</v>
      </c>
    </row>
    <row r="92" spans="1:3" ht="18.75" customHeight="1" x14ac:dyDescent="0.2">
      <c r="A92" s="164" t="s">
        <v>2558</v>
      </c>
      <c r="B92" s="165" t="s">
        <v>634</v>
      </c>
      <c r="C92" s="165" t="s">
        <v>740</v>
      </c>
    </row>
    <row r="93" spans="1:3" ht="18.75" customHeight="1" x14ac:dyDescent="0.2">
      <c r="A93" s="164" t="s">
        <v>2559</v>
      </c>
      <c r="B93" s="165" t="s">
        <v>634</v>
      </c>
      <c r="C93" s="165" t="s">
        <v>741</v>
      </c>
    </row>
    <row r="94" spans="1:3" ht="18.75" customHeight="1" x14ac:dyDescent="0.2">
      <c r="A94" s="164" t="s">
        <v>2560</v>
      </c>
      <c r="B94" s="165" t="s">
        <v>634</v>
      </c>
      <c r="C94" s="165" t="s">
        <v>742</v>
      </c>
    </row>
    <row r="95" spans="1:3" ht="18.75" customHeight="1" x14ac:dyDescent="0.2">
      <c r="A95" s="164" t="s">
        <v>2561</v>
      </c>
      <c r="B95" s="165" t="s">
        <v>634</v>
      </c>
      <c r="C95" s="165" t="s">
        <v>743</v>
      </c>
    </row>
    <row r="96" spans="1:3" ht="18.75" customHeight="1" x14ac:dyDescent="0.2">
      <c r="A96" s="164" t="s">
        <v>2562</v>
      </c>
      <c r="B96" s="165" t="s">
        <v>727</v>
      </c>
      <c r="C96" s="165" t="s">
        <v>744</v>
      </c>
    </row>
    <row r="97" spans="1:3" ht="18.75" customHeight="1" x14ac:dyDescent="0.2">
      <c r="A97" s="164" t="s">
        <v>2563</v>
      </c>
      <c r="B97" s="165" t="s">
        <v>657</v>
      </c>
      <c r="C97" s="165" t="s">
        <v>745</v>
      </c>
    </row>
    <row r="98" spans="1:3" ht="18.75" customHeight="1" x14ac:dyDescent="0.2">
      <c r="A98" s="164" t="s">
        <v>2564</v>
      </c>
      <c r="B98" s="165" t="s">
        <v>701</v>
      </c>
      <c r="C98" s="165" t="s">
        <v>746</v>
      </c>
    </row>
    <row r="99" spans="1:3" ht="18.75" customHeight="1" x14ac:dyDescent="0.2">
      <c r="A99" s="164" t="s">
        <v>2565</v>
      </c>
      <c r="B99" s="165" t="s">
        <v>634</v>
      </c>
      <c r="C99" s="165" t="s">
        <v>747</v>
      </c>
    </row>
    <row r="100" spans="1:3" ht="18.75" customHeight="1" x14ac:dyDescent="0.2">
      <c r="A100" s="164" t="s">
        <v>2566</v>
      </c>
      <c r="B100" s="165" t="s">
        <v>748</v>
      </c>
      <c r="C100" s="165" t="s">
        <v>749</v>
      </c>
    </row>
    <row r="101" spans="1:3" ht="18.75" customHeight="1" x14ac:dyDescent="0.2">
      <c r="A101" s="164" t="s">
        <v>2567</v>
      </c>
      <c r="B101" s="165" t="s">
        <v>639</v>
      </c>
      <c r="C101" s="165" t="s">
        <v>750</v>
      </c>
    </row>
    <row r="102" spans="1:3" ht="18.75" customHeight="1" x14ac:dyDescent="0.2">
      <c r="A102" s="164" t="s">
        <v>2568</v>
      </c>
      <c r="B102" s="165" t="s">
        <v>634</v>
      </c>
      <c r="C102" s="165" t="s">
        <v>751</v>
      </c>
    </row>
    <row r="103" spans="1:3" ht="18.75" customHeight="1" x14ac:dyDescent="0.2">
      <c r="A103" s="164" t="s">
        <v>2569</v>
      </c>
      <c r="B103" s="165" t="s">
        <v>634</v>
      </c>
      <c r="C103" s="165" t="s">
        <v>752</v>
      </c>
    </row>
    <row r="104" spans="1:3" ht="18.75" customHeight="1" x14ac:dyDescent="0.2">
      <c r="A104" s="164" t="s">
        <v>2570</v>
      </c>
      <c r="B104" s="165" t="s">
        <v>634</v>
      </c>
      <c r="C104" s="165" t="s">
        <v>753</v>
      </c>
    </row>
    <row r="105" spans="1:3" ht="18.75" customHeight="1" x14ac:dyDescent="0.2">
      <c r="A105" s="164" t="s">
        <v>2571</v>
      </c>
      <c r="B105" s="165" t="s">
        <v>634</v>
      </c>
      <c r="C105" s="165" t="s">
        <v>754</v>
      </c>
    </row>
    <row r="106" spans="1:3" ht="18.75" customHeight="1" x14ac:dyDescent="0.2">
      <c r="A106" s="164" t="s">
        <v>2572</v>
      </c>
      <c r="B106" s="165" t="s">
        <v>634</v>
      </c>
      <c r="C106" s="165" t="s">
        <v>755</v>
      </c>
    </row>
    <row r="107" spans="1:3" ht="18.75" customHeight="1" x14ac:dyDescent="0.2">
      <c r="A107" s="164" t="s">
        <v>2573</v>
      </c>
      <c r="B107" s="165" t="s">
        <v>644</v>
      </c>
      <c r="C107" s="165" t="s">
        <v>756</v>
      </c>
    </row>
    <row r="108" spans="1:3" ht="18.75" customHeight="1" x14ac:dyDescent="0.2">
      <c r="A108" s="164" t="s">
        <v>2574</v>
      </c>
      <c r="B108" s="165" t="s">
        <v>634</v>
      </c>
      <c r="C108" s="165" t="s">
        <v>757</v>
      </c>
    </row>
    <row r="109" spans="1:3" ht="18.75" customHeight="1" x14ac:dyDescent="0.2">
      <c r="A109" s="164" t="s">
        <v>2575</v>
      </c>
      <c r="B109" s="165" t="s">
        <v>758</v>
      </c>
      <c r="C109" s="165" t="s">
        <v>759</v>
      </c>
    </row>
    <row r="110" spans="1:3" ht="18.75" customHeight="1" x14ac:dyDescent="0.2">
      <c r="A110" s="164" t="s">
        <v>2576</v>
      </c>
      <c r="B110" s="165" t="s">
        <v>634</v>
      </c>
      <c r="C110" s="165" t="s">
        <v>760</v>
      </c>
    </row>
    <row r="111" spans="1:3" ht="18.75" customHeight="1" x14ac:dyDescent="0.2">
      <c r="A111" s="164" t="s">
        <v>2577</v>
      </c>
      <c r="B111" s="165" t="s">
        <v>662</v>
      </c>
      <c r="C111" s="165" t="s">
        <v>761</v>
      </c>
    </row>
    <row r="112" spans="1:3" ht="18.75" customHeight="1" x14ac:dyDescent="0.2">
      <c r="A112" s="164" t="s">
        <v>2578</v>
      </c>
      <c r="B112" s="165" t="s">
        <v>662</v>
      </c>
      <c r="C112" s="165" t="s">
        <v>762</v>
      </c>
    </row>
    <row r="113" spans="1:3" ht="18.75" customHeight="1" x14ac:dyDescent="0.2">
      <c r="A113" s="164" t="s">
        <v>2579</v>
      </c>
      <c r="B113" s="165" t="s">
        <v>758</v>
      </c>
      <c r="C113" s="165" t="s">
        <v>763</v>
      </c>
    </row>
    <row r="114" spans="1:3" ht="18.75" customHeight="1" x14ac:dyDescent="0.2">
      <c r="A114" s="164" t="s">
        <v>2580</v>
      </c>
      <c r="B114" s="165" t="s">
        <v>634</v>
      </c>
      <c r="C114" s="165" t="s">
        <v>764</v>
      </c>
    </row>
    <row r="115" spans="1:3" ht="18.75" customHeight="1" x14ac:dyDescent="0.2">
      <c r="A115" s="164" t="s">
        <v>2581</v>
      </c>
      <c r="B115" s="165" t="s">
        <v>651</v>
      </c>
      <c r="C115" s="165" t="s">
        <v>765</v>
      </c>
    </row>
    <row r="116" spans="1:3" ht="18.75" customHeight="1" x14ac:dyDescent="0.2">
      <c r="A116" s="164" t="s">
        <v>2582</v>
      </c>
      <c r="B116" s="165" t="s">
        <v>634</v>
      </c>
      <c r="C116" s="165" t="s">
        <v>766</v>
      </c>
    </row>
    <row r="117" spans="1:3" ht="18.75" customHeight="1" x14ac:dyDescent="0.2">
      <c r="A117" s="164" t="s">
        <v>2583</v>
      </c>
      <c r="B117" s="165" t="s">
        <v>639</v>
      </c>
      <c r="C117" s="165" t="s">
        <v>767</v>
      </c>
    </row>
    <row r="118" spans="1:3" ht="18.75" customHeight="1" x14ac:dyDescent="0.2">
      <c r="A118" s="164" t="s">
        <v>2584</v>
      </c>
      <c r="B118" s="165" t="s">
        <v>634</v>
      </c>
      <c r="C118" s="165" t="s">
        <v>768</v>
      </c>
    </row>
    <row r="119" spans="1:3" ht="18.75" customHeight="1" x14ac:dyDescent="0.2">
      <c r="A119" s="164" t="s">
        <v>2585</v>
      </c>
      <c r="B119" s="165" t="s">
        <v>634</v>
      </c>
      <c r="C119" s="165" t="s">
        <v>769</v>
      </c>
    </row>
    <row r="120" spans="1:3" ht="18.75" customHeight="1" x14ac:dyDescent="0.2">
      <c r="A120" s="164" t="s">
        <v>2586</v>
      </c>
      <c r="B120" s="165" t="s">
        <v>634</v>
      </c>
      <c r="C120" s="165" t="s">
        <v>770</v>
      </c>
    </row>
    <row r="121" spans="1:3" ht="18.75" customHeight="1" x14ac:dyDescent="0.2">
      <c r="A121" s="164" t="s">
        <v>2587</v>
      </c>
      <c r="B121" s="165" t="s">
        <v>634</v>
      </c>
      <c r="C121" s="165" t="s">
        <v>771</v>
      </c>
    </row>
    <row r="122" spans="1:3" ht="18.75" customHeight="1" x14ac:dyDescent="0.2">
      <c r="A122" s="164" t="s">
        <v>2588</v>
      </c>
      <c r="B122" s="165" t="s">
        <v>651</v>
      </c>
      <c r="C122" s="165" t="s">
        <v>772</v>
      </c>
    </row>
    <row r="123" spans="1:3" ht="18.75" customHeight="1" x14ac:dyDescent="0.2">
      <c r="A123" s="164" t="s">
        <v>2589</v>
      </c>
      <c r="B123" s="165" t="s">
        <v>634</v>
      </c>
      <c r="C123" s="165" t="s">
        <v>773</v>
      </c>
    </row>
    <row r="124" spans="1:3" ht="18.75" customHeight="1" x14ac:dyDescent="0.2">
      <c r="A124" s="164" t="s">
        <v>2590</v>
      </c>
      <c r="B124" s="165" t="s">
        <v>678</v>
      </c>
      <c r="C124" s="165" t="s">
        <v>774</v>
      </c>
    </row>
    <row r="125" spans="1:3" ht="18.75" customHeight="1" x14ac:dyDescent="0.2">
      <c r="A125" s="164" t="s">
        <v>2591</v>
      </c>
      <c r="B125" s="165" t="s">
        <v>678</v>
      </c>
      <c r="C125" s="165" t="s">
        <v>775</v>
      </c>
    </row>
    <row r="126" spans="1:3" ht="18.75" customHeight="1" x14ac:dyDescent="0.2">
      <c r="A126" s="164" t="s">
        <v>2592</v>
      </c>
      <c r="B126" s="165" t="s">
        <v>634</v>
      </c>
      <c r="C126" s="165" t="s">
        <v>776</v>
      </c>
    </row>
    <row r="127" spans="1:3" ht="18.75" customHeight="1" x14ac:dyDescent="0.2">
      <c r="A127" s="164" t="s">
        <v>2593</v>
      </c>
      <c r="B127" s="165" t="s">
        <v>634</v>
      </c>
      <c r="C127" s="165" t="s">
        <v>777</v>
      </c>
    </row>
    <row r="128" spans="1:3" ht="18.75" customHeight="1" x14ac:dyDescent="0.2">
      <c r="A128" s="164" t="s">
        <v>2594</v>
      </c>
      <c r="B128" s="165" t="s">
        <v>634</v>
      </c>
      <c r="C128" s="165" t="s">
        <v>778</v>
      </c>
    </row>
    <row r="129" spans="1:3" ht="18.75" customHeight="1" x14ac:dyDescent="0.2">
      <c r="A129" s="164" t="s">
        <v>2595</v>
      </c>
      <c r="B129" s="165" t="s">
        <v>639</v>
      </c>
      <c r="C129" s="165" t="s">
        <v>779</v>
      </c>
    </row>
    <row r="130" spans="1:3" ht="18.75" customHeight="1" x14ac:dyDescent="0.2">
      <c r="A130" s="164" t="s">
        <v>2596</v>
      </c>
      <c r="B130" s="165" t="s">
        <v>634</v>
      </c>
      <c r="C130" s="165" t="s">
        <v>780</v>
      </c>
    </row>
    <row r="131" spans="1:3" ht="18.75" customHeight="1" x14ac:dyDescent="0.2">
      <c r="A131" s="164" t="s">
        <v>2597</v>
      </c>
      <c r="B131" s="165" t="s">
        <v>639</v>
      </c>
      <c r="C131" s="165" t="s">
        <v>781</v>
      </c>
    </row>
    <row r="132" spans="1:3" ht="18.75" customHeight="1" x14ac:dyDescent="0.2">
      <c r="A132" s="164" t="s">
        <v>2598</v>
      </c>
      <c r="B132" s="165" t="s">
        <v>657</v>
      </c>
      <c r="C132" s="165" t="s">
        <v>782</v>
      </c>
    </row>
    <row r="133" spans="1:3" ht="18.75" customHeight="1" x14ac:dyDescent="0.2">
      <c r="A133" s="164" t="s">
        <v>2599</v>
      </c>
      <c r="B133" s="165" t="s">
        <v>783</v>
      </c>
      <c r="C133" s="165" t="s">
        <v>784</v>
      </c>
    </row>
    <row r="134" spans="1:3" ht="18.75" customHeight="1" x14ac:dyDescent="0.2">
      <c r="A134" s="164" t="s">
        <v>2600</v>
      </c>
      <c r="B134" s="165" t="s">
        <v>701</v>
      </c>
      <c r="C134" s="165" t="s">
        <v>785</v>
      </c>
    </row>
    <row r="135" spans="1:3" ht="18.75" customHeight="1" x14ac:dyDescent="0.2">
      <c r="A135" s="164" t="s">
        <v>2601</v>
      </c>
      <c r="B135" s="165" t="s">
        <v>634</v>
      </c>
      <c r="C135" s="165" t="s">
        <v>786</v>
      </c>
    </row>
    <row r="136" spans="1:3" ht="18.75" customHeight="1" x14ac:dyDescent="0.2">
      <c r="A136" s="164" t="s">
        <v>2602</v>
      </c>
      <c r="B136" s="165" t="s">
        <v>634</v>
      </c>
      <c r="C136" s="165" t="s">
        <v>787</v>
      </c>
    </row>
    <row r="137" spans="1:3" ht="18.75" customHeight="1" x14ac:dyDescent="0.2">
      <c r="A137" s="164" t="s">
        <v>2603</v>
      </c>
      <c r="B137" s="165" t="s">
        <v>634</v>
      </c>
      <c r="C137" s="165" t="s">
        <v>788</v>
      </c>
    </row>
    <row r="138" spans="1:3" ht="18.75" customHeight="1" x14ac:dyDescent="0.2">
      <c r="A138" s="164" t="s">
        <v>2604</v>
      </c>
      <c r="B138" s="165" t="s">
        <v>683</v>
      </c>
      <c r="C138" s="165" t="s">
        <v>789</v>
      </c>
    </row>
    <row r="139" spans="1:3" ht="18.75" customHeight="1" x14ac:dyDescent="0.2">
      <c r="A139" s="164" t="s">
        <v>2605</v>
      </c>
      <c r="B139" s="165" t="s">
        <v>639</v>
      </c>
      <c r="C139" s="165" t="s">
        <v>790</v>
      </c>
    </row>
    <row r="140" spans="1:3" ht="18.75" customHeight="1" x14ac:dyDescent="0.2">
      <c r="A140" s="164" t="s">
        <v>2606</v>
      </c>
      <c r="B140" s="165" t="s">
        <v>634</v>
      </c>
      <c r="C140" s="165" t="s">
        <v>791</v>
      </c>
    </row>
    <row r="141" spans="1:3" ht="18.75" customHeight="1" x14ac:dyDescent="0.2">
      <c r="A141" s="164" t="s">
        <v>2607</v>
      </c>
      <c r="B141" s="165" t="s">
        <v>639</v>
      </c>
      <c r="C141" s="165" t="s">
        <v>792</v>
      </c>
    </row>
    <row r="142" spans="1:3" ht="18.75" customHeight="1" x14ac:dyDescent="0.2">
      <c r="A142" s="164" t="s">
        <v>2608</v>
      </c>
      <c r="B142" s="165" t="s">
        <v>634</v>
      </c>
      <c r="C142" s="165" t="s">
        <v>793</v>
      </c>
    </row>
    <row r="143" spans="1:3" ht="18.75" customHeight="1" x14ac:dyDescent="0.2">
      <c r="A143" s="164" t="s">
        <v>2609</v>
      </c>
      <c r="B143" s="165" t="s">
        <v>678</v>
      </c>
      <c r="C143" s="165" t="s">
        <v>794</v>
      </c>
    </row>
    <row r="144" spans="1:3" ht="18.75" customHeight="1" x14ac:dyDescent="0.2">
      <c r="A144" s="164" t="s">
        <v>2610</v>
      </c>
      <c r="B144" s="165" t="s">
        <v>639</v>
      </c>
      <c r="C144" s="165" t="s">
        <v>795</v>
      </c>
    </row>
    <row r="145" spans="1:3" ht="18.75" customHeight="1" x14ac:dyDescent="0.2">
      <c r="A145" s="164" t="s">
        <v>2611</v>
      </c>
      <c r="B145" s="165" t="s">
        <v>639</v>
      </c>
      <c r="C145" s="165" t="s">
        <v>796</v>
      </c>
    </row>
    <row r="146" spans="1:3" ht="18.75" customHeight="1" x14ac:dyDescent="0.2">
      <c r="A146" s="164" t="s">
        <v>2612</v>
      </c>
      <c r="B146" s="165" t="s">
        <v>639</v>
      </c>
      <c r="C146" s="165" t="s">
        <v>797</v>
      </c>
    </row>
    <row r="147" spans="1:3" ht="18.75" customHeight="1" x14ac:dyDescent="0.2">
      <c r="A147" s="164" t="s">
        <v>2613</v>
      </c>
      <c r="B147" s="165" t="s">
        <v>634</v>
      </c>
      <c r="C147" s="165" t="s">
        <v>798</v>
      </c>
    </row>
    <row r="148" spans="1:3" ht="18.75" customHeight="1" x14ac:dyDescent="0.2">
      <c r="A148" s="164" t="s">
        <v>2614</v>
      </c>
      <c r="B148" s="165" t="s">
        <v>678</v>
      </c>
      <c r="C148" s="165" t="s">
        <v>799</v>
      </c>
    </row>
    <row r="149" spans="1:3" ht="18.75" customHeight="1" x14ac:dyDescent="0.2">
      <c r="A149" s="164" t="s">
        <v>2615</v>
      </c>
      <c r="B149" s="165" t="s">
        <v>662</v>
      </c>
      <c r="C149" s="165" t="s">
        <v>800</v>
      </c>
    </row>
    <row r="150" spans="1:3" ht="18.75" customHeight="1" x14ac:dyDescent="0.2">
      <c r="A150" s="164" t="s">
        <v>2616</v>
      </c>
      <c r="B150" s="165" t="s">
        <v>701</v>
      </c>
      <c r="C150" s="165" t="s">
        <v>801</v>
      </c>
    </row>
    <row r="151" spans="1:3" ht="18.75" customHeight="1" x14ac:dyDescent="0.2">
      <c r="A151" s="164" t="s">
        <v>2617</v>
      </c>
      <c r="B151" s="165" t="s">
        <v>701</v>
      </c>
      <c r="C151" s="165" t="s">
        <v>802</v>
      </c>
    </row>
    <row r="152" spans="1:3" ht="18.75" customHeight="1" x14ac:dyDescent="0.2">
      <c r="A152" s="164" t="s">
        <v>2618</v>
      </c>
      <c r="B152" s="165" t="s">
        <v>634</v>
      </c>
      <c r="C152" s="165" t="s">
        <v>803</v>
      </c>
    </row>
    <row r="153" spans="1:3" ht="18.75" customHeight="1" x14ac:dyDescent="0.2">
      <c r="A153" s="164" t="s">
        <v>2619</v>
      </c>
      <c r="B153" s="165" t="s">
        <v>701</v>
      </c>
      <c r="C153" s="165" t="s">
        <v>804</v>
      </c>
    </row>
    <row r="154" spans="1:3" ht="18.75" customHeight="1" x14ac:dyDescent="0.2">
      <c r="A154" s="164" t="s">
        <v>2620</v>
      </c>
      <c r="B154" s="165" t="s">
        <v>678</v>
      </c>
      <c r="C154" s="165" t="s">
        <v>805</v>
      </c>
    </row>
    <row r="155" spans="1:3" ht="18.75" customHeight="1" x14ac:dyDescent="0.2">
      <c r="A155" s="164" t="s">
        <v>2621</v>
      </c>
      <c r="B155" s="165" t="s">
        <v>634</v>
      </c>
      <c r="C155" s="165" t="s">
        <v>806</v>
      </c>
    </row>
    <row r="156" spans="1:3" ht="18.75" customHeight="1" x14ac:dyDescent="0.2">
      <c r="A156" s="164" t="s">
        <v>2622</v>
      </c>
      <c r="B156" s="165" t="s">
        <v>639</v>
      </c>
      <c r="C156" s="165" t="s">
        <v>807</v>
      </c>
    </row>
    <row r="157" spans="1:3" ht="18.75" customHeight="1" x14ac:dyDescent="0.2">
      <c r="A157" s="164" t="s">
        <v>2623</v>
      </c>
      <c r="B157" s="165" t="s">
        <v>639</v>
      </c>
      <c r="C157" s="165" t="s">
        <v>808</v>
      </c>
    </row>
    <row r="158" spans="1:3" ht="18.75" customHeight="1" x14ac:dyDescent="0.2">
      <c r="A158" s="164" t="s">
        <v>2624</v>
      </c>
      <c r="B158" s="165" t="s">
        <v>634</v>
      </c>
      <c r="C158" s="165" t="s">
        <v>809</v>
      </c>
    </row>
    <row r="159" spans="1:3" ht="18.75" customHeight="1" x14ac:dyDescent="0.2">
      <c r="A159" s="164" t="s">
        <v>2625</v>
      </c>
      <c r="B159" s="165" t="s">
        <v>639</v>
      </c>
      <c r="C159" s="165" t="s">
        <v>810</v>
      </c>
    </row>
    <row r="160" spans="1:3" ht="18.75" customHeight="1" x14ac:dyDescent="0.2">
      <c r="A160" s="164" t="s">
        <v>2626</v>
      </c>
      <c r="B160" s="165" t="s">
        <v>639</v>
      </c>
      <c r="C160" s="165" t="s">
        <v>811</v>
      </c>
    </row>
    <row r="161" spans="1:3" ht="18.75" customHeight="1" x14ac:dyDescent="0.2">
      <c r="A161" s="164" t="s">
        <v>2627</v>
      </c>
      <c r="B161" s="165" t="s">
        <v>634</v>
      </c>
      <c r="C161" s="165" t="s">
        <v>812</v>
      </c>
    </row>
    <row r="162" spans="1:3" ht="18.75" customHeight="1" x14ac:dyDescent="0.2">
      <c r="A162" s="164" t="s">
        <v>2628</v>
      </c>
      <c r="B162" s="165" t="s">
        <v>639</v>
      </c>
      <c r="C162" s="165" t="s">
        <v>813</v>
      </c>
    </row>
    <row r="163" spans="1:3" ht="18.75" customHeight="1" x14ac:dyDescent="0.2">
      <c r="A163" s="164" t="s">
        <v>2629</v>
      </c>
      <c r="B163" s="165" t="s">
        <v>678</v>
      </c>
      <c r="C163" s="165" t="s">
        <v>814</v>
      </c>
    </row>
    <row r="164" spans="1:3" ht="18.75" customHeight="1" x14ac:dyDescent="0.2">
      <c r="A164" s="164" t="s">
        <v>2630</v>
      </c>
      <c r="B164" s="165" t="s">
        <v>634</v>
      </c>
      <c r="C164" s="165" t="s">
        <v>815</v>
      </c>
    </row>
    <row r="165" spans="1:3" ht="18.75" customHeight="1" x14ac:dyDescent="0.2">
      <c r="A165" s="164" t="s">
        <v>2631</v>
      </c>
      <c r="B165" s="165" t="s">
        <v>634</v>
      </c>
      <c r="C165" s="165" t="s">
        <v>816</v>
      </c>
    </row>
    <row r="166" spans="1:3" ht="18.75" customHeight="1" x14ac:dyDescent="0.2">
      <c r="A166" s="164" t="s">
        <v>2632</v>
      </c>
      <c r="B166" s="165" t="s">
        <v>634</v>
      </c>
      <c r="C166" s="165" t="s">
        <v>817</v>
      </c>
    </row>
    <row r="167" spans="1:3" ht="18.75" customHeight="1" x14ac:dyDescent="0.2">
      <c r="A167" s="164" t="s">
        <v>2633</v>
      </c>
      <c r="B167" s="165" t="s">
        <v>634</v>
      </c>
      <c r="C167" s="165" t="s">
        <v>818</v>
      </c>
    </row>
    <row r="168" spans="1:3" ht="18.75" customHeight="1" x14ac:dyDescent="0.2">
      <c r="A168" s="164" t="s">
        <v>2634</v>
      </c>
      <c r="B168" s="165" t="s">
        <v>634</v>
      </c>
      <c r="C168" s="165" t="s">
        <v>819</v>
      </c>
    </row>
    <row r="169" spans="1:3" ht="18.75" customHeight="1" x14ac:dyDescent="0.2">
      <c r="A169" s="164" t="s">
        <v>2635</v>
      </c>
      <c r="B169" s="165" t="s">
        <v>634</v>
      </c>
      <c r="C169" s="165" t="s">
        <v>820</v>
      </c>
    </row>
    <row r="170" spans="1:3" ht="18.75" customHeight="1" x14ac:dyDescent="0.2">
      <c r="A170" s="164" t="s">
        <v>2636</v>
      </c>
      <c r="B170" s="165" t="s">
        <v>634</v>
      </c>
      <c r="C170" s="165" t="s">
        <v>821</v>
      </c>
    </row>
    <row r="171" spans="1:3" ht="18.75" customHeight="1" x14ac:dyDescent="0.2">
      <c r="A171" s="164" t="s">
        <v>2637</v>
      </c>
      <c r="B171" s="165" t="s">
        <v>634</v>
      </c>
      <c r="C171" s="165" t="s">
        <v>822</v>
      </c>
    </row>
    <row r="172" spans="1:3" ht="18.75" customHeight="1" x14ac:dyDescent="0.2">
      <c r="A172" s="164" t="s">
        <v>2638</v>
      </c>
      <c r="B172" s="165" t="s">
        <v>634</v>
      </c>
      <c r="C172" s="165" t="s">
        <v>823</v>
      </c>
    </row>
    <row r="173" spans="1:3" ht="18.75" customHeight="1" x14ac:dyDescent="0.2">
      <c r="A173" s="164" t="s">
        <v>2639</v>
      </c>
      <c r="B173" s="165" t="s">
        <v>651</v>
      </c>
      <c r="C173" s="165" t="s">
        <v>824</v>
      </c>
    </row>
    <row r="174" spans="1:3" ht="18.75" customHeight="1" x14ac:dyDescent="0.2">
      <c r="A174" s="164" t="s">
        <v>2640</v>
      </c>
      <c r="B174" s="165" t="s">
        <v>634</v>
      </c>
      <c r="C174" s="165" t="s">
        <v>825</v>
      </c>
    </row>
    <row r="175" spans="1:3" ht="18.75" customHeight="1" x14ac:dyDescent="0.2">
      <c r="A175" s="164" t="s">
        <v>2641</v>
      </c>
      <c r="B175" s="165" t="s">
        <v>634</v>
      </c>
      <c r="C175" s="165" t="s">
        <v>826</v>
      </c>
    </row>
    <row r="176" spans="1:3" ht="18.75" customHeight="1" x14ac:dyDescent="0.2">
      <c r="A176" s="164" t="s">
        <v>2642</v>
      </c>
      <c r="B176" s="165" t="s">
        <v>634</v>
      </c>
      <c r="C176" s="165" t="s">
        <v>827</v>
      </c>
    </row>
    <row r="177" spans="1:3" ht="18.75" customHeight="1" x14ac:dyDescent="0.2">
      <c r="A177" s="164" t="s">
        <v>2643</v>
      </c>
      <c r="B177" s="165" t="s">
        <v>634</v>
      </c>
      <c r="C177" s="165" t="s">
        <v>828</v>
      </c>
    </row>
    <row r="178" spans="1:3" ht="18.75" customHeight="1" x14ac:dyDescent="0.2">
      <c r="A178" s="164" t="s">
        <v>2644</v>
      </c>
      <c r="B178" s="165" t="s">
        <v>634</v>
      </c>
      <c r="C178" s="165" t="s">
        <v>829</v>
      </c>
    </row>
    <row r="179" spans="1:3" ht="18.75" customHeight="1" x14ac:dyDescent="0.2">
      <c r="A179" s="164" t="s">
        <v>2645</v>
      </c>
      <c r="B179" s="165" t="s">
        <v>634</v>
      </c>
      <c r="C179" s="165" t="s">
        <v>830</v>
      </c>
    </row>
    <row r="180" spans="1:3" ht="18.75" customHeight="1" x14ac:dyDescent="0.2">
      <c r="A180" s="164" t="s">
        <v>2646</v>
      </c>
      <c r="B180" s="165" t="s">
        <v>634</v>
      </c>
      <c r="C180" s="165" t="s">
        <v>831</v>
      </c>
    </row>
    <row r="181" spans="1:3" ht="18.75" customHeight="1" x14ac:dyDescent="0.2">
      <c r="A181" s="164" t="s">
        <v>2647</v>
      </c>
      <c r="B181" s="165" t="s">
        <v>634</v>
      </c>
      <c r="C181" s="165" t="s">
        <v>832</v>
      </c>
    </row>
    <row r="182" spans="1:3" ht="18.75" customHeight="1" x14ac:dyDescent="0.2">
      <c r="A182" s="164" t="s">
        <v>2648</v>
      </c>
      <c r="B182" s="165" t="s">
        <v>634</v>
      </c>
      <c r="C182" s="165" t="s">
        <v>833</v>
      </c>
    </row>
    <row r="183" spans="1:3" ht="18.75" customHeight="1" x14ac:dyDescent="0.2">
      <c r="A183" s="164" t="s">
        <v>2649</v>
      </c>
      <c r="B183" s="165" t="s">
        <v>701</v>
      </c>
      <c r="C183" s="165" t="s">
        <v>834</v>
      </c>
    </row>
    <row r="184" spans="1:3" ht="18.75" customHeight="1" x14ac:dyDescent="0.2">
      <c r="A184" s="164" t="s">
        <v>2650</v>
      </c>
      <c r="B184" s="165" t="s">
        <v>639</v>
      </c>
      <c r="C184" s="165" t="s">
        <v>835</v>
      </c>
    </row>
    <row r="185" spans="1:3" ht="18.75" customHeight="1" x14ac:dyDescent="0.2">
      <c r="A185" s="164" t="s">
        <v>2651</v>
      </c>
      <c r="B185" s="165" t="s">
        <v>634</v>
      </c>
      <c r="C185" s="165" t="s">
        <v>836</v>
      </c>
    </row>
    <row r="186" spans="1:3" ht="18.75" customHeight="1" x14ac:dyDescent="0.2">
      <c r="A186" s="164" t="s">
        <v>2652</v>
      </c>
      <c r="B186" s="165" t="s">
        <v>634</v>
      </c>
      <c r="C186" s="165" t="s">
        <v>837</v>
      </c>
    </row>
    <row r="187" spans="1:3" ht="18.75" customHeight="1" x14ac:dyDescent="0.2">
      <c r="A187" s="164" t="s">
        <v>2653</v>
      </c>
      <c r="B187" s="165" t="s">
        <v>634</v>
      </c>
      <c r="C187" s="165" t="s">
        <v>838</v>
      </c>
    </row>
    <row r="188" spans="1:3" ht="18.75" customHeight="1" x14ac:dyDescent="0.2">
      <c r="A188" s="164" t="s">
        <v>2654</v>
      </c>
      <c r="B188" s="165" t="s">
        <v>634</v>
      </c>
      <c r="C188" s="165" t="s">
        <v>839</v>
      </c>
    </row>
    <row r="189" spans="1:3" ht="18.75" customHeight="1" x14ac:dyDescent="0.2">
      <c r="A189" s="164" t="s">
        <v>2655</v>
      </c>
      <c r="B189" s="165" t="s">
        <v>639</v>
      </c>
      <c r="C189" s="165" t="s">
        <v>840</v>
      </c>
    </row>
    <row r="190" spans="1:3" ht="18.75" customHeight="1" x14ac:dyDescent="0.2">
      <c r="A190" s="164" t="s">
        <v>2656</v>
      </c>
      <c r="B190" s="165" t="s">
        <v>634</v>
      </c>
      <c r="C190" s="165" t="s">
        <v>841</v>
      </c>
    </row>
    <row r="191" spans="1:3" ht="18.75" customHeight="1" x14ac:dyDescent="0.2">
      <c r="A191" s="164" t="s">
        <v>2657</v>
      </c>
      <c r="B191" s="165" t="s">
        <v>634</v>
      </c>
      <c r="C191" s="165" t="s">
        <v>842</v>
      </c>
    </row>
    <row r="192" spans="1:3" ht="18.75" customHeight="1" x14ac:dyDescent="0.2">
      <c r="A192" s="164" t="s">
        <v>2658</v>
      </c>
      <c r="B192" s="165" t="s">
        <v>634</v>
      </c>
      <c r="C192" s="165" t="s">
        <v>843</v>
      </c>
    </row>
    <row r="193" spans="1:3" ht="18.75" customHeight="1" x14ac:dyDescent="0.2">
      <c r="A193" s="164" t="s">
        <v>2659</v>
      </c>
      <c r="B193" s="165" t="s">
        <v>634</v>
      </c>
      <c r="C193" s="165" t="s">
        <v>844</v>
      </c>
    </row>
    <row r="194" spans="1:3" ht="18.75" customHeight="1" x14ac:dyDescent="0.2">
      <c r="A194" s="164" t="s">
        <v>2660</v>
      </c>
      <c r="B194" s="165" t="s">
        <v>634</v>
      </c>
      <c r="C194" s="165" t="s">
        <v>845</v>
      </c>
    </row>
    <row r="195" spans="1:3" ht="18.75" customHeight="1" x14ac:dyDescent="0.2">
      <c r="A195" s="164" t="s">
        <v>2661</v>
      </c>
      <c r="B195" s="165" t="s">
        <v>639</v>
      </c>
      <c r="C195" s="165" t="s">
        <v>846</v>
      </c>
    </row>
    <row r="196" spans="1:3" ht="18.75" customHeight="1" x14ac:dyDescent="0.2">
      <c r="A196" s="164" t="s">
        <v>2662</v>
      </c>
      <c r="B196" s="165" t="s">
        <v>634</v>
      </c>
      <c r="C196" s="165" t="s">
        <v>847</v>
      </c>
    </row>
    <row r="197" spans="1:3" ht="18.75" customHeight="1" x14ac:dyDescent="0.2">
      <c r="A197" s="164" t="s">
        <v>2663</v>
      </c>
      <c r="B197" s="165" t="s">
        <v>634</v>
      </c>
      <c r="C197" s="165" t="s">
        <v>848</v>
      </c>
    </row>
    <row r="198" spans="1:3" ht="18.75" customHeight="1" x14ac:dyDescent="0.2">
      <c r="A198" s="164" t="s">
        <v>2664</v>
      </c>
      <c r="B198" s="165" t="s">
        <v>849</v>
      </c>
      <c r="C198" s="165" t="s">
        <v>850</v>
      </c>
    </row>
    <row r="199" spans="1:3" ht="18.75" customHeight="1" x14ac:dyDescent="0.2">
      <c r="A199" s="164" t="s">
        <v>2665</v>
      </c>
      <c r="B199" s="165">
        <v>2</v>
      </c>
      <c r="C199" s="165" t="s">
        <v>851</v>
      </c>
    </row>
    <row r="200" spans="1:3" ht="18.75" customHeight="1" x14ac:dyDescent="0.2">
      <c r="A200" s="164" t="s">
        <v>2666</v>
      </c>
      <c r="B200" s="165">
        <v>2</v>
      </c>
      <c r="C200" s="165" t="s">
        <v>852</v>
      </c>
    </row>
    <row r="201" spans="1:3" ht="18.75" customHeight="1" x14ac:dyDescent="0.2">
      <c r="A201" s="164" t="s">
        <v>2667</v>
      </c>
      <c r="B201" s="165">
        <v>2</v>
      </c>
      <c r="C201" s="165" t="s">
        <v>853</v>
      </c>
    </row>
    <row r="202" spans="1:3" ht="18.75" customHeight="1" x14ac:dyDescent="0.2">
      <c r="A202" s="164" t="s">
        <v>2668</v>
      </c>
      <c r="B202" s="165" t="s">
        <v>639</v>
      </c>
      <c r="C202" s="165" t="s">
        <v>854</v>
      </c>
    </row>
    <row r="203" spans="1:3" ht="18.75" customHeight="1" x14ac:dyDescent="0.2">
      <c r="A203" s="164" t="s">
        <v>2669</v>
      </c>
      <c r="B203" s="165" t="s">
        <v>639</v>
      </c>
      <c r="C203" s="165" t="s">
        <v>855</v>
      </c>
    </row>
    <row r="204" spans="1:3" ht="18.75" customHeight="1" x14ac:dyDescent="0.2">
      <c r="A204" s="164" t="s">
        <v>2670</v>
      </c>
      <c r="B204" s="165" t="s">
        <v>639</v>
      </c>
      <c r="C204" s="165" t="s">
        <v>856</v>
      </c>
    </row>
    <row r="205" spans="1:3" ht="18.75" customHeight="1" x14ac:dyDescent="0.2">
      <c r="A205" s="164" t="s">
        <v>2671</v>
      </c>
      <c r="B205" s="165" t="s">
        <v>634</v>
      </c>
      <c r="C205" s="165" t="s">
        <v>857</v>
      </c>
    </row>
    <row r="206" spans="1:3" ht="18.75" customHeight="1" x14ac:dyDescent="0.2">
      <c r="A206" s="164" t="s">
        <v>2672</v>
      </c>
      <c r="B206" s="165" t="s">
        <v>683</v>
      </c>
      <c r="C206" s="165" t="s">
        <v>858</v>
      </c>
    </row>
    <row r="207" spans="1:3" ht="18.75" customHeight="1" x14ac:dyDescent="0.2">
      <c r="A207" s="164" t="s">
        <v>2673</v>
      </c>
      <c r="B207" s="165" t="s">
        <v>639</v>
      </c>
      <c r="C207" s="165" t="s">
        <v>859</v>
      </c>
    </row>
    <row r="208" spans="1:3" ht="18.75" customHeight="1" x14ac:dyDescent="0.2">
      <c r="A208" s="164" t="s">
        <v>2674</v>
      </c>
      <c r="B208" s="165" t="s">
        <v>651</v>
      </c>
      <c r="C208" s="165" t="s">
        <v>860</v>
      </c>
    </row>
    <row r="209" spans="1:3" ht="18.75" customHeight="1" x14ac:dyDescent="0.2">
      <c r="A209" s="164" t="s">
        <v>2675</v>
      </c>
      <c r="B209" s="165" t="s">
        <v>634</v>
      </c>
      <c r="C209" s="165" t="s">
        <v>861</v>
      </c>
    </row>
    <row r="210" spans="1:3" ht="18.75" customHeight="1" x14ac:dyDescent="0.2">
      <c r="A210" s="164" t="s">
        <v>2676</v>
      </c>
      <c r="B210" s="165" t="s">
        <v>678</v>
      </c>
      <c r="C210" s="165" t="s">
        <v>862</v>
      </c>
    </row>
    <row r="211" spans="1:3" ht="18.75" customHeight="1" x14ac:dyDescent="0.2">
      <c r="A211" s="164" t="s">
        <v>2677</v>
      </c>
      <c r="B211" s="165" t="s">
        <v>634</v>
      </c>
      <c r="C211" s="165" t="s">
        <v>863</v>
      </c>
    </row>
    <row r="212" spans="1:3" ht="18.75" customHeight="1" x14ac:dyDescent="0.2">
      <c r="A212" s="164" t="s">
        <v>2678</v>
      </c>
      <c r="B212" s="165" t="s">
        <v>634</v>
      </c>
      <c r="C212" s="165" t="s">
        <v>864</v>
      </c>
    </row>
    <row r="213" spans="1:3" ht="18.75" customHeight="1" x14ac:dyDescent="0.2">
      <c r="A213" s="164" t="s">
        <v>2679</v>
      </c>
      <c r="B213" s="165" t="s">
        <v>683</v>
      </c>
      <c r="C213" s="165" t="s">
        <v>865</v>
      </c>
    </row>
    <row r="214" spans="1:3" ht="18.75" customHeight="1" x14ac:dyDescent="0.2">
      <c r="A214" s="164" t="s">
        <v>2680</v>
      </c>
      <c r="B214" s="165" t="s">
        <v>644</v>
      </c>
      <c r="C214" s="165" t="s">
        <v>866</v>
      </c>
    </row>
    <row r="215" spans="1:3" ht="18.75" customHeight="1" x14ac:dyDescent="0.2">
      <c r="A215" s="164" t="s">
        <v>2681</v>
      </c>
      <c r="B215" s="165" t="s">
        <v>867</v>
      </c>
      <c r="C215" s="165" t="s">
        <v>868</v>
      </c>
    </row>
    <row r="216" spans="1:3" ht="18.75" customHeight="1" x14ac:dyDescent="0.2">
      <c r="A216" s="164" t="s">
        <v>2682</v>
      </c>
      <c r="B216" s="165" t="s">
        <v>634</v>
      </c>
      <c r="C216" s="165" t="s">
        <v>869</v>
      </c>
    </row>
    <row r="217" spans="1:3" ht="18.75" customHeight="1" x14ac:dyDescent="0.2">
      <c r="A217" s="164" t="s">
        <v>2683</v>
      </c>
      <c r="B217" s="165" t="s">
        <v>683</v>
      </c>
      <c r="C217" s="165" t="s">
        <v>870</v>
      </c>
    </row>
    <row r="218" spans="1:3" ht="18.75" customHeight="1" x14ac:dyDescent="0.2">
      <c r="A218" s="164" t="s">
        <v>2684</v>
      </c>
      <c r="B218" s="165" t="s">
        <v>867</v>
      </c>
      <c r="C218" s="165" t="s">
        <v>871</v>
      </c>
    </row>
    <row r="219" spans="1:3" ht="18.75" customHeight="1" x14ac:dyDescent="0.2">
      <c r="A219" s="164" t="s">
        <v>2685</v>
      </c>
      <c r="B219" s="165" t="s">
        <v>644</v>
      </c>
      <c r="C219" s="165" t="s">
        <v>872</v>
      </c>
    </row>
    <row r="220" spans="1:3" ht="18.75" customHeight="1" x14ac:dyDescent="0.2">
      <c r="A220" s="164" t="s">
        <v>2686</v>
      </c>
      <c r="B220" s="165" t="s">
        <v>867</v>
      </c>
      <c r="C220" s="165" t="s">
        <v>873</v>
      </c>
    </row>
    <row r="221" spans="1:3" ht="18.75" customHeight="1" x14ac:dyDescent="0.2">
      <c r="A221" s="164" t="s">
        <v>2687</v>
      </c>
      <c r="B221" s="165" t="s">
        <v>644</v>
      </c>
      <c r="C221" s="165" t="s">
        <v>874</v>
      </c>
    </row>
    <row r="222" spans="1:3" ht="18.75" customHeight="1" x14ac:dyDescent="0.2">
      <c r="A222" s="164" t="s">
        <v>2688</v>
      </c>
      <c r="B222" s="165" t="s">
        <v>644</v>
      </c>
      <c r="C222" s="165" t="s">
        <v>875</v>
      </c>
    </row>
    <row r="223" spans="1:3" ht="18.75" customHeight="1" x14ac:dyDescent="0.2">
      <c r="A223" s="164" t="s">
        <v>2689</v>
      </c>
      <c r="B223" s="165" t="s">
        <v>644</v>
      </c>
      <c r="C223" s="165" t="s">
        <v>876</v>
      </c>
    </row>
    <row r="224" spans="1:3" ht="18.75" customHeight="1" x14ac:dyDescent="0.2">
      <c r="A224" s="164" t="s">
        <v>2690</v>
      </c>
      <c r="B224" s="165" t="s">
        <v>634</v>
      </c>
      <c r="C224" s="165" t="s">
        <v>877</v>
      </c>
    </row>
    <row r="225" spans="1:3" ht="18.75" customHeight="1" x14ac:dyDescent="0.2">
      <c r="A225" s="164" t="s">
        <v>2691</v>
      </c>
      <c r="B225" s="165" t="s">
        <v>644</v>
      </c>
      <c r="C225" s="165" t="s">
        <v>878</v>
      </c>
    </row>
    <row r="226" spans="1:3" ht="18.75" customHeight="1" x14ac:dyDescent="0.2">
      <c r="A226" s="164" t="s">
        <v>2692</v>
      </c>
      <c r="B226" s="165" t="s">
        <v>644</v>
      </c>
      <c r="C226" s="165" t="s">
        <v>879</v>
      </c>
    </row>
    <row r="227" spans="1:3" ht="18.75" customHeight="1" x14ac:dyDescent="0.2">
      <c r="A227" s="164" t="s">
        <v>2693</v>
      </c>
      <c r="B227" s="165" t="s">
        <v>644</v>
      </c>
      <c r="C227" s="165" t="s">
        <v>880</v>
      </c>
    </row>
    <row r="228" spans="1:3" ht="18.75" customHeight="1" x14ac:dyDescent="0.2">
      <c r="A228" s="164" t="s">
        <v>2694</v>
      </c>
      <c r="B228" s="165" t="s">
        <v>644</v>
      </c>
      <c r="C228" s="165" t="s">
        <v>881</v>
      </c>
    </row>
    <row r="229" spans="1:3" ht="18.75" customHeight="1" x14ac:dyDescent="0.2">
      <c r="A229" s="164" t="s">
        <v>2695</v>
      </c>
      <c r="B229" s="165" t="s">
        <v>644</v>
      </c>
      <c r="C229" s="165" t="s">
        <v>882</v>
      </c>
    </row>
    <row r="230" spans="1:3" ht="18.75" customHeight="1" x14ac:dyDescent="0.2">
      <c r="A230" s="164" t="s">
        <v>2696</v>
      </c>
      <c r="B230" s="165" t="s">
        <v>644</v>
      </c>
      <c r="C230" s="165" t="s">
        <v>883</v>
      </c>
    </row>
    <row r="231" spans="1:3" ht="18.75" customHeight="1" x14ac:dyDescent="0.2">
      <c r="A231" s="164" t="s">
        <v>2697</v>
      </c>
      <c r="B231" s="165" t="s">
        <v>644</v>
      </c>
      <c r="C231" s="165" t="s">
        <v>884</v>
      </c>
    </row>
    <row r="232" spans="1:3" ht="18.75" customHeight="1" x14ac:dyDescent="0.2">
      <c r="A232" s="164" t="s">
        <v>2698</v>
      </c>
      <c r="B232" s="165" t="s">
        <v>634</v>
      </c>
      <c r="C232" s="165" t="s">
        <v>885</v>
      </c>
    </row>
    <row r="233" spans="1:3" ht="18.75" customHeight="1" x14ac:dyDescent="0.2">
      <c r="A233" s="164" t="s">
        <v>2699</v>
      </c>
      <c r="B233" s="165" t="s">
        <v>886</v>
      </c>
      <c r="C233" s="165" t="s">
        <v>887</v>
      </c>
    </row>
    <row r="234" spans="1:3" ht="18.75" customHeight="1" x14ac:dyDescent="0.2">
      <c r="A234" s="164" t="s">
        <v>2700</v>
      </c>
      <c r="B234" s="165" t="s">
        <v>634</v>
      </c>
      <c r="C234" s="165" t="s">
        <v>888</v>
      </c>
    </row>
    <row r="235" spans="1:3" ht="18.75" customHeight="1" x14ac:dyDescent="0.2">
      <c r="A235" s="164" t="s">
        <v>2701</v>
      </c>
      <c r="B235" s="165" t="s">
        <v>634</v>
      </c>
      <c r="C235" s="165" t="s">
        <v>889</v>
      </c>
    </row>
    <row r="236" spans="1:3" ht="18.75" customHeight="1" x14ac:dyDescent="0.2">
      <c r="A236" s="164" t="s">
        <v>2702</v>
      </c>
      <c r="B236" s="165" t="s">
        <v>634</v>
      </c>
      <c r="C236" s="165" t="s">
        <v>890</v>
      </c>
    </row>
    <row r="237" spans="1:3" ht="18.75" customHeight="1" x14ac:dyDescent="0.2">
      <c r="A237" s="164" t="s">
        <v>2703</v>
      </c>
      <c r="B237" s="165" t="s">
        <v>634</v>
      </c>
      <c r="C237" s="165" t="s">
        <v>891</v>
      </c>
    </row>
    <row r="238" spans="1:3" ht="18.75" customHeight="1" x14ac:dyDescent="0.2">
      <c r="A238" s="164" t="s">
        <v>2704</v>
      </c>
      <c r="B238" s="165" t="s">
        <v>662</v>
      </c>
      <c r="C238" s="165" t="s">
        <v>892</v>
      </c>
    </row>
    <row r="239" spans="1:3" ht="18.75" customHeight="1" x14ac:dyDescent="0.2">
      <c r="A239" s="164" t="s">
        <v>2705</v>
      </c>
      <c r="B239" s="165" t="s">
        <v>634</v>
      </c>
      <c r="C239" s="165" t="s">
        <v>893</v>
      </c>
    </row>
    <row r="240" spans="1:3" ht="18.75" customHeight="1" x14ac:dyDescent="0.2">
      <c r="A240" s="164" t="s">
        <v>2706</v>
      </c>
      <c r="B240" s="165" t="s">
        <v>634</v>
      </c>
      <c r="C240" s="165" t="s">
        <v>894</v>
      </c>
    </row>
    <row r="241" spans="1:3" ht="18.75" customHeight="1" x14ac:dyDescent="0.2">
      <c r="A241" s="164" t="s">
        <v>2707</v>
      </c>
      <c r="B241" s="165" t="s">
        <v>639</v>
      </c>
      <c r="C241" s="165" t="s">
        <v>895</v>
      </c>
    </row>
    <row r="242" spans="1:3" ht="18.75" customHeight="1" x14ac:dyDescent="0.2">
      <c r="A242" s="164" t="s">
        <v>2708</v>
      </c>
      <c r="B242" s="165" t="s">
        <v>639</v>
      </c>
      <c r="C242" s="165" t="s">
        <v>896</v>
      </c>
    </row>
    <row r="243" spans="1:3" ht="18.75" customHeight="1" x14ac:dyDescent="0.2">
      <c r="A243" s="164" t="s">
        <v>2709</v>
      </c>
      <c r="B243" s="165" t="s">
        <v>639</v>
      </c>
      <c r="C243" s="165" t="s">
        <v>897</v>
      </c>
    </row>
    <row r="244" spans="1:3" ht="18.75" customHeight="1" x14ac:dyDescent="0.2">
      <c r="A244" s="164" t="s">
        <v>2710</v>
      </c>
      <c r="B244" s="165" t="s">
        <v>634</v>
      </c>
      <c r="C244" s="165" t="s">
        <v>898</v>
      </c>
    </row>
    <row r="245" spans="1:3" ht="18.75" customHeight="1" x14ac:dyDescent="0.2">
      <c r="A245" s="164" t="s">
        <v>2711</v>
      </c>
      <c r="B245" s="165" t="s">
        <v>634</v>
      </c>
      <c r="C245" s="165" t="s">
        <v>899</v>
      </c>
    </row>
    <row r="246" spans="1:3" ht="18.75" customHeight="1" x14ac:dyDescent="0.2">
      <c r="A246" s="164" t="s">
        <v>2712</v>
      </c>
      <c r="B246" s="165" t="s">
        <v>634</v>
      </c>
      <c r="C246" s="165" t="s">
        <v>900</v>
      </c>
    </row>
    <row r="247" spans="1:3" ht="18.75" customHeight="1" x14ac:dyDescent="0.2">
      <c r="A247" s="164" t="s">
        <v>2713</v>
      </c>
      <c r="B247" s="165" t="s">
        <v>651</v>
      </c>
      <c r="C247" s="165" t="s">
        <v>901</v>
      </c>
    </row>
    <row r="248" spans="1:3" ht="18.75" customHeight="1" x14ac:dyDescent="0.2">
      <c r="A248" s="164" t="s">
        <v>2714</v>
      </c>
      <c r="B248" s="165" t="s">
        <v>634</v>
      </c>
      <c r="C248" s="165" t="s">
        <v>902</v>
      </c>
    </row>
    <row r="249" spans="1:3" ht="18.75" customHeight="1" x14ac:dyDescent="0.2">
      <c r="A249" s="164" t="s">
        <v>2715</v>
      </c>
      <c r="B249" s="165" t="s">
        <v>634</v>
      </c>
      <c r="C249" s="165" t="s">
        <v>903</v>
      </c>
    </row>
    <row r="250" spans="1:3" ht="18.75" customHeight="1" x14ac:dyDescent="0.2">
      <c r="A250" s="164" t="s">
        <v>2716</v>
      </c>
      <c r="B250" s="165" t="s">
        <v>644</v>
      </c>
      <c r="C250" s="165" t="s">
        <v>904</v>
      </c>
    </row>
    <row r="251" spans="1:3" ht="18.75" customHeight="1" x14ac:dyDescent="0.2">
      <c r="A251" s="164" t="s">
        <v>2717</v>
      </c>
      <c r="B251" s="165" t="s">
        <v>657</v>
      </c>
      <c r="C251" s="165" t="s">
        <v>905</v>
      </c>
    </row>
    <row r="252" spans="1:3" ht="18.75" customHeight="1" x14ac:dyDescent="0.2">
      <c r="A252" s="164" t="s">
        <v>2718</v>
      </c>
      <c r="B252" s="165" t="s">
        <v>639</v>
      </c>
      <c r="C252" s="165" t="s">
        <v>906</v>
      </c>
    </row>
    <row r="253" spans="1:3" ht="18.75" customHeight="1" x14ac:dyDescent="0.2">
      <c r="A253" s="164" t="s">
        <v>2719</v>
      </c>
      <c r="B253" s="165" t="s">
        <v>634</v>
      </c>
      <c r="C253" s="165" t="s">
        <v>907</v>
      </c>
    </row>
    <row r="254" spans="1:3" ht="18.75" customHeight="1" x14ac:dyDescent="0.2">
      <c r="A254" s="164" t="s">
        <v>2720</v>
      </c>
      <c r="B254" s="165" t="s">
        <v>634</v>
      </c>
      <c r="C254" s="165" t="s">
        <v>908</v>
      </c>
    </row>
    <row r="255" spans="1:3" ht="18.75" customHeight="1" x14ac:dyDescent="0.2">
      <c r="A255" s="164" t="s">
        <v>2721</v>
      </c>
      <c r="B255" s="165" t="s">
        <v>657</v>
      </c>
      <c r="C255" s="165" t="s">
        <v>909</v>
      </c>
    </row>
    <row r="256" spans="1:3" ht="18.75" customHeight="1" x14ac:dyDescent="0.2">
      <c r="A256" s="164" t="s">
        <v>2722</v>
      </c>
      <c r="B256" s="165" t="s">
        <v>634</v>
      </c>
      <c r="C256" s="165" t="s">
        <v>910</v>
      </c>
    </row>
    <row r="257" spans="1:3" ht="18.75" customHeight="1" x14ac:dyDescent="0.2">
      <c r="A257" s="164" t="s">
        <v>2723</v>
      </c>
      <c r="B257" s="165" t="s">
        <v>727</v>
      </c>
      <c r="C257" s="165" t="s">
        <v>911</v>
      </c>
    </row>
    <row r="258" spans="1:3" ht="18.75" customHeight="1" x14ac:dyDescent="0.2">
      <c r="A258" s="164" t="s">
        <v>2724</v>
      </c>
      <c r="B258" s="165" t="s">
        <v>651</v>
      </c>
      <c r="C258" s="165" t="s">
        <v>912</v>
      </c>
    </row>
    <row r="259" spans="1:3" ht="18.75" customHeight="1" x14ac:dyDescent="0.2">
      <c r="A259" s="164" t="s">
        <v>2725</v>
      </c>
      <c r="B259" s="165" t="s">
        <v>651</v>
      </c>
      <c r="C259" s="165" t="s">
        <v>913</v>
      </c>
    </row>
    <row r="260" spans="1:3" ht="18.75" customHeight="1" x14ac:dyDescent="0.2">
      <c r="A260" s="164" t="s">
        <v>2726</v>
      </c>
      <c r="B260" s="165" t="s">
        <v>634</v>
      </c>
      <c r="C260" s="165" t="s">
        <v>914</v>
      </c>
    </row>
    <row r="261" spans="1:3" ht="18.75" customHeight="1" x14ac:dyDescent="0.2">
      <c r="A261" s="164" t="s">
        <v>2727</v>
      </c>
      <c r="B261" s="165" t="s">
        <v>634</v>
      </c>
      <c r="C261" s="165" t="s">
        <v>915</v>
      </c>
    </row>
    <row r="262" spans="1:3" ht="18.75" customHeight="1" x14ac:dyDescent="0.2">
      <c r="A262" s="164" t="s">
        <v>2728</v>
      </c>
      <c r="B262" s="165" t="s">
        <v>634</v>
      </c>
      <c r="C262" s="165" t="s">
        <v>916</v>
      </c>
    </row>
    <row r="263" spans="1:3" ht="18.75" customHeight="1" x14ac:dyDescent="0.2">
      <c r="A263" s="164" t="s">
        <v>2729</v>
      </c>
      <c r="B263" s="165" t="s">
        <v>634</v>
      </c>
      <c r="C263" s="165" t="s">
        <v>917</v>
      </c>
    </row>
    <row r="264" spans="1:3" ht="18.75" customHeight="1" x14ac:dyDescent="0.2">
      <c r="A264" s="164" t="s">
        <v>2730</v>
      </c>
      <c r="B264" s="165" t="s">
        <v>634</v>
      </c>
      <c r="C264" s="165" t="s">
        <v>918</v>
      </c>
    </row>
    <row r="265" spans="1:3" ht="18.75" customHeight="1" x14ac:dyDescent="0.2">
      <c r="A265" s="164" t="s">
        <v>2731</v>
      </c>
      <c r="B265" s="165" t="s">
        <v>634</v>
      </c>
      <c r="C265" s="165" t="s">
        <v>919</v>
      </c>
    </row>
    <row r="266" spans="1:3" ht="18.75" customHeight="1" x14ac:dyDescent="0.2">
      <c r="A266" s="164" t="s">
        <v>2732</v>
      </c>
      <c r="B266" s="165" t="s">
        <v>634</v>
      </c>
      <c r="C266" s="165" t="s">
        <v>920</v>
      </c>
    </row>
    <row r="267" spans="1:3" ht="18.75" customHeight="1" x14ac:dyDescent="0.2">
      <c r="A267" s="164" t="s">
        <v>2733</v>
      </c>
      <c r="B267" s="165" t="s">
        <v>634</v>
      </c>
      <c r="C267" s="165" t="s">
        <v>921</v>
      </c>
    </row>
    <row r="268" spans="1:3" ht="18.75" customHeight="1" x14ac:dyDescent="0.2">
      <c r="A268" s="164" t="s">
        <v>2734</v>
      </c>
      <c r="B268" s="165" t="s">
        <v>634</v>
      </c>
      <c r="C268" s="165" t="s">
        <v>922</v>
      </c>
    </row>
    <row r="269" spans="1:3" ht="18.75" customHeight="1" x14ac:dyDescent="0.2">
      <c r="A269" s="164" t="s">
        <v>2735</v>
      </c>
      <c r="B269" s="165" t="s">
        <v>634</v>
      </c>
      <c r="C269" s="165" t="s">
        <v>923</v>
      </c>
    </row>
    <row r="270" spans="1:3" ht="18.75" customHeight="1" x14ac:dyDescent="0.2">
      <c r="A270" s="164" t="s">
        <v>2736</v>
      </c>
      <c r="B270" s="165" t="s">
        <v>634</v>
      </c>
      <c r="C270" s="165" t="s">
        <v>924</v>
      </c>
    </row>
    <row r="271" spans="1:3" ht="18.75" customHeight="1" x14ac:dyDescent="0.2">
      <c r="A271" s="164" t="s">
        <v>2737</v>
      </c>
      <c r="B271" s="165" t="s">
        <v>634</v>
      </c>
      <c r="C271" s="165" t="s">
        <v>925</v>
      </c>
    </row>
    <row r="272" spans="1:3" ht="18.75" customHeight="1" x14ac:dyDescent="0.2">
      <c r="A272" s="164" t="s">
        <v>2738</v>
      </c>
      <c r="B272" s="165" t="s">
        <v>634</v>
      </c>
      <c r="C272" s="165" t="s">
        <v>926</v>
      </c>
    </row>
    <row r="273" spans="1:3" ht="18.75" customHeight="1" x14ac:dyDescent="0.2">
      <c r="A273" s="164" t="s">
        <v>2739</v>
      </c>
      <c r="B273" s="165" t="s">
        <v>634</v>
      </c>
      <c r="C273" s="165" t="s">
        <v>927</v>
      </c>
    </row>
    <row r="274" spans="1:3" ht="18.75" customHeight="1" x14ac:dyDescent="0.2">
      <c r="A274" s="164" t="s">
        <v>2740</v>
      </c>
      <c r="B274" s="165" t="s">
        <v>639</v>
      </c>
      <c r="C274" s="165" t="s">
        <v>928</v>
      </c>
    </row>
    <row r="275" spans="1:3" ht="18.75" customHeight="1" x14ac:dyDescent="0.2">
      <c r="A275" s="164" t="s">
        <v>2741</v>
      </c>
      <c r="B275" s="165" t="s">
        <v>639</v>
      </c>
      <c r="C275" s="165" t="s">
        <v>929</v>
      </c>
    </row>
    <row r="276" spans="1:3" ht="18.75" customHeight="1" x14ac:dyDescent="0.2">
      <c r="A276" s="164" t="s">
        <v>2742</v>
      </c>
      <c r="B276" s="165" t="s">
        <v>634</v>
      </c>
      <c r="C276" s="165" t="s">
        <v>930</v>
      </c>
    </row>
    <row r="277" spans="1:3" ht="18.75" customHeight="1" x14ac:dyDescent="0.2">
      <c r="A277" s="164" t="s">
        <v>2743</v>
      </c>
      <c r="B277" s="165" t="s">
        <v>634</v>
      </c>
      <c r="C277" s="165" t="s">
        <v>931</v>
      </c>
    </row>
    <row r="278" spans="1:3" ht="18.75" customHeight="1" x14ac:dyDescent="0.2">
      <c r="A278" s="164" t="s">
        <v>2744</v>
      </c>
      <c r="B278" s="165" t="s">
        <v>639</v>
      </c>
      <c r="C278" s="165" t="s">
        <v>932</v>
      </c>
    </row>
    <row r="279" spans="1:3" ht="18.75" customHeight="1" x14ac:dyDescent="0.2">
      <c r="A279" s="164" t="s">
        <v>2745</v>
      </c>
      <c r="B279" s="165" t="s">
        <v>634</v>
      </c>
      <c r="C279" s="165" t="s">
        <v>933</v>
      </c>
    </row>
    <row r="280" spans="1:3" ht="18.75" customHeight="1" x14ac:dyDescent="0.2">
      <c r="A280" s="164" t="s">
        <v>2746</v>
      </c>
      <c r="B280" s="165" t="s">
        <v>634</v>
      </c>
      <c r="C280" s="165" t="s">
        <v>934</v>
      </c>
    </row>
    <row r="281" spans="1:3" ht="18.75" customHeight="1" x14ac:dyDescent="0.2">
      <c r="A281" s="164" t="s">
        <v>2747</v>
      </c>
      <c r="B281" s="165" t="s">
        <v>634</v>
      </c>
      <c r="C281" s="165" t="s">
        <v>935</v>
      </c>
    </row>
    <row r="282" spans="1:3" ht="18.75" customHeight="1" x14ac:dyDescent="0.2">
      <c r="A282" s="164" t="s">
        <v>2748</v>
      </c>
      <c r="B282" s="165" t="s">
        <v>634</v>
      </c>
      <c r="C282" s="165" t="s">
        <v>936</v>
      </c>
    </row>
    <row r="283" spans="1:3" ht="18.75" customHeight="1" x14ac:dyDescent="0.2">
      <c r="A283" s="164" t="s">
        <v>2749</v>
      </c>
      <c r="B283" s="165" t="s">
        <v>634</v>
      </c>
      <c r="C283" s="165" t="s">
        <v>937</v>
      </c>
    </row>
    <row r="284" spans="1:3" ht="18.75" customHeight="1" x14ac:dyDescent="0.2">
      <c r="A284" s="164" t="s">
        <v>2750</v>
      </c>
      <c r="B284" s="165" t="s">
        <v>634</v>
      </c>
      <c r="C284" s="165" t="s">
        <v>938</v>
      </c>
    </row>
    <row r="285" spans="1:3" ht="18.75" customHeight="1" x14ac:dyDescent="0.2">
      <c r="A285" s="164" t="s">
        <v>2751</v>
      </c>
      <c r="B285" s="165" t="s">
        <v>634</v>
      </c>
      <c r="C285" s="165" t="s">
        <v>939</v>
      </c>
    </row>
    <row r="286" spans="1:3" ht="18.75" customHeight="1" x14ac:dyDescent="0.2">
      <c r="A286" s="164" t="s">
        <v>2752</v>
      </c>
      <c r="B286" s="165" t="s">
        <v>634</v>
      </c>
      <c r="C286" s="165" t="s">
        <v>940</v>
      </c>
    </row>
    <row r="287" spans="1:3" ht="18.75" customHeight="1" x14ac:dyDescent="0.2">
      <c r="A287" s="164" t="s">
        <v>2753</v>
      </c>
      <c r="B287" s="165" t="s">
        <v>634</v>
      </c>
      <c r="C287" s="165" t="s">
        <v>941</v>
      </c>
    </row>
    <row r="288" spans="1:3" ht="18.75" customHeight="1" x14ac:dyDescent="0.2">
      <c r="A288" s="164" t="s">
        <v>2754</v>
      </c>
      <c r="B288" s="165" t="s">
        <v>849</v>
      </c>
      <c r="C288" s="165" t="s">
        <v>942</v>
      </c>
    </row>
    <row r="289" spans="1:3" ht="18.75" customHeight="1" x14ac:dyDescent="0.2">
      <c r="A289" s="164" t="s">
        <v>2755</v>
      </c>
      <c r="B289" s="165" t="s">
        <v>943</v>
      </c>
      <c r="C289" s="165" t="s">
        <v>944</v>
      </c>
    </row>
    <row r="290" spans="1:3" ht="18.75" customHeight="1" x14ac:dyDescent="0.2">
      <c r="A290" s="164" t="s">
        <v>2756</v>
      </c>
      <c r="B290" s="165" t="s">
        <v>943</v>
      </c>
      <c r="C290" s="165" t="s">
        <v>945</v>
      </c>
    </row>
    <row r="291" spans="1:3" ht="18.75" customHeight="1" x14ac:dyDescent="0.2">
      <c r="A291" s="164" t="s">
        <v>2757</v>
      </c>
      <c r="B291" s="165" t="s">
        <v>639</v>
      </c>
      <c r="C291" s="165" t="s">
        <v>946</v>
      </c>
    </row>
    <row r="292" spans="1:3" ht="18.75" customHeight="1" x14ac:dyDescent="0.2">
      <c r="A292" s="164" t="s">
        <v>2758</v>
      </c>
      <c r="B292" s="165" t="s">
        <v>634</v>
      </c>
      <c r="C292" s="165" t="s">
        <v>947</v>
      </c>
    </row>
    <row r="293" spans="1:3" ht="18.75" customHeight="1" x14ac:dyDescent="0.2">
      <c r="A293" s="164" t="s">
        <v>2759</v>
      </c>
      <c r="B293" s="165" t="s">
        <v>634</v>
      </c>
      <c r="C293" s="165" t="s">
        <v>948</v>
      </c>
    </row>
    <row r="294" spans="1:3" ht="18.75" customHeight="1" x14ac:dyDescent="0.2">
      <c r="A294" s="164" t="s">
        <v>2760</v>
      </c>
      <c r="B294" s="165" t="s">
        <v>849</v>
      </c>
      <c r="C294" s="165" t="s">
        <v>949</v>
      </c>
    </row>
    <row r="295" spans="1:3" ht="18.75" customHeight="1" x14ac:dyDescent="0.2">
      <c r="A295" s="164" t="s">
        <v>2761</v>
      </c>
      <c r="B295" s="165" t="s">
        <v>634</v>
      </c>
      <c r="C295" s="165" t="s">
        <v>950</v>
      </c>
    </row>
    <row r="296" spans="1:3" ht="18.75" customHeight="1" x14ac:dyDescent="0.2">
      <c r="A296" s="164" t="s">
        <v>2762</v>
      </c>
      <c r="B296" s="165" t="s">
        <v>951</v>
      </c>
      <c r="C296" s="165" t="s">
        <v>952</v>
      </c>
    </row>
    <row r="297" spans="1:3" ht="18.75" customHeight="1" x14ac:dyDescent="0.2">
      <c r="A297" s="255"/>
      <c r="B297" s="256"/>
      <c r="C297" s="256"/>
    </row>
    <row r="298" spans="1:3" ht="18.75" customHeight="1" x14ac:dyDescent="0.2">
      <c r="A298" s="255"/>
      <c r="B298" s="256"/>
      <c r="C298" s="256"/>
    </row>
    <row r="299" spans="1:3" ht="18.75" customHeight="1" x14ac:dyDescent="0.2">
      <c r="A299" s="255"/>
      <c r="B299" s="256"/>
      <c r="C299" s="256"/>
    </row>
  </sheetData>
  <pageMargins left="0.7" right="0.7" top="0.75" bottom="0.75" header="0.3" footer="0.3"/>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85"/>
  <sheetViews>
    <sheetView showGridLines="0" zoomScaleNormal="100" workbookViewId="0">
      <pane ySplit="1" topLeftCell="A56" activePane="bottomLeft" state="frozen"/>
      <selection pane="bottomLeft" activeCell="C78" sqref="C78:AC78"/>
    </sheetView>
  </sheetViews>
  <sheetFormatPr baseColWidth="10" defaultRowHeight="15" x14ac:dyDescent="0.25"/>
  <cols>
    <col min="1" max="2" width="13.7109375" style="23" customWidth="1"/>
    <col min="3" max="3" width="5.5703125" style="23" bestFit="1" customWidth="1"/>
    <col min="4" max="4" width="2.140625" style="23" bestFit="1" customWidth="1"/>
    <col min="5" max="5" width="5.5703125" style="23" bestFit="1" customWidth="1"/>
    <col min="6" max="6" width="2.140625" style="23" bestFit="1" customWidth="1"/>
    <col min="7" max="7" width="5.5703125" style="23" bestFit="1" customWidth="1"/>
    <col min="8" max="8" width="2.140625" style="23" bestFit="1" customWidth="1"/>
    <col min="9" max="9" width="5.5703125" style="23" bestFit="1" customWidth="1"/>
    <col min="10" max="10" width="2.140625" style="23" bestFit="1" customWidth="1"/>
    <col min="11" max="11" width="5.5703125" style="23" bestFit="1" customWidth="1"/>
    <col min="12" max="12" width="2.140625" style="23" bestFit="1" customWidth="1"/>
    <col min="13" max="13" width="5.5703125" style="23" bestFit="1" customWidth="1"/>
    <col min="14" max="14" width="2.140625" style="23" bestFit="1" customWidth="1"/>
    <col min="15" max="15" width="5.5703125" style="23" bestFit="1" customWidth="1"/>
    <col min="16" max="16" width="2.140625" style="23" bestFit="1" customWidth="1"/>
    <col min="17" max="17" width="5.5703125" style="23" bestFit="1" customWidth="1"/>
    <col min="18" max="18" width="2.140625" style="23" bestFit="1" customWidth="1"/>
    <col min="19" max="19" width="5.5703125" style="23" bestFit="1" customWidth="1"/>
    <col min="20" max="20" width="2.140625" style="23" bestFit="1" customWidth="1"/>
    <col min="21" max="21" width="5.5703125" style="23" bestFit="1" customWidth="1"/>
    <col min="22" max="22" width="2.140625" style="23" bestFit="1" customWidth="1"/>
    <col min="23" max="23" width="5.5703125" style="23" bestFit="1" customWidth="1"/>
    <col min="24" max="24" width="2.140625" style="23" bestFit="1" customWidth="1"/>
    <col min="25" max="25" width="5.5703125" style="23" bestFit="1" customWidth="1"/>
    <col min="26" max="26" width="2.140625" style="23" bestFit="1" customWidth="1"/>
    <col min="27" max="27" width="5.5703125" style="23" bestFit="1" customWidth="1"/>
    <col min="28" max="28" width="2.140625" style="23" bestFit="1" customWidth="1"/>
    <col min="29" max="29" width="5.5703125" style="23" bestFit="1" customWidth="1"/>
    <col min="30" max="30" width="2.140625" style="23" bestFit="1" customWidth="1"/>
    <col min="31" max="31" width="5.5703125" style="23" bestFit="1" customWidth="1"/>
    <col min="32" max="32" width="2.140625" style="23" bestFit="1" customWidth="1"/>
    <col min="33" max="33" width="5.5703125" style="23" bestFit="1" customWidth="1"/>
    <col min="34" max="34" width="2.140625" style="23" bestFit="1" customWidth="1"/>
    <col min="35" max="35" width="5.5703125" style="23" bestFit="1" customWidth="1"/>
    <col min="36" max="36" width="2.140625" style="23" bestFit="1" customWidth="1"/>
    <col min="37" max="37" width="5.5703125" style="23" bestFit="1" customWidth="1"/>
    <col min="38" max="38" width="2.140625" style="23" bestFit="1" customWidth="1"/>
    <col min="39" max="39" width="5.5703125" style="23" bestFit="1" customWidth="1"/>
    <col min="40" max="40" width="2.140625" style="23" bestFit="1" customWidth="1"/>
    <col min="41" max="41" width="5.5703125" style="23" bestFit="1" customWidth="1"/>
    <col min="42" max="42" width="2.140625" style="23" bestFit="1" customWidth="1"/>
    <col min="43" max="43" width="5.5703125" style="23" bestFit="1" customWidth="1"/>
    <col min="44" max="16384" width="11.42578125" style="23"/>
  </cols>
  <sheetData>
    <row r="1" spans="1:46" ht="30.75" customHeight="1" x14ac:dyDescent="0.25">
      <c r="C1" s="312" t="s">
        <v>150</v>
      </c>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row>
    <row r="3" spans="1:46" ht="28.5" x14ac:dyDescent="0.25">
      <c r="A3" s="201" t="s">
        <v>985</v>
      </c>
      <c r="B3" s="201" t="s">
        <v>2415</v>
      </c>
      <c r="C3" s="312" t="s">
        <v>151</v>
      </c>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row>
    <row r="4" spans="1:46" x14ac:dyDescent="0.25">
      <c r="A4" s="132" t="s">
        <v>2326</v>
      </c>
      <c r="B4" s="3" t="s">
        <v>2416</v>
      </c>
      <c r="C4" s="211" t="s">
        <v>102</v>
      </c>
      <c r="D4" s="133" t="s">
        <v>333</v>
      </c>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33"/>
      <c r="AE4" s="133"/>
      <c r="AG4" s="382"/>
      <c r="AH4" s="382"/>
      <c r="AI4" s="382"/>
      <c r="AJ4" s="382"/>
      <c r="AK4" s="382"/>
      <c r="AL4" s="382"/>
      <c r="AM4" s="382"/>
      <c r="AN4" s="382"/>
      <c r="AO4" s="382"/>
      <c r="AP4" s="382"/>
      <c r="AQ4" s="382"/>
      <c r="AR4" s="382"/>
      <c r="AS4" s="382"/>
      <c r="AT4" s="382"/>
    </row>
    <row r="5" spans="1:46" x14ac:dyDescent="0.25">
      <c r="A5" s="132" t="s">
        <v>2327</v>
      </c>
      <c r="B5" s="3" t="s">
        <v>2416</v>
      </c>
      <c r="C5" s="211" t="s">
        <v>102</v>
      </c>
      <c r="D5" s="24" t="s">
        <v>2317</v>
      </c>
      <c r="E5" s="24"/>
      <c r="F5" s="24"/>
      <c r="G5" s="24"/>
      <c r="H5" s="24"/>
      <c r="I5" s="24"/>
      <c r="J5" s="24"/>
      <c r="K5" s="24"/>
      <c r="L5" s="24"/>
      <c r="M5" s="24"/>
      <c r="N5" s="24"/>
      <c r="O5" s="24"/>
      <c r="P5" s="24"/>
      <c r="Q5" s="24"/>
      <c r="R5" s="24"/>
      <c r="S5" s="24"/>
      <c r="T5" s="24"/>
      <c r="U5" s="24"/>
      <c r="V5" s="24"/>
      <c r="W5" s="24"/>
      <c r="X5" s="24"/>
      <c r="Y5" s="24"/>
      <c r="Z5" s="133"/>
      <c r="AA5" s="133"/>
      <c r="AB5" s="133"/>
      <c r="AC5" s="133"/>
      <c r="AD5" s="133"/>
      <c r="AE5" s="133"/>
      <c r="AG5" s="382"/>
      <c r="AH5" s="382"/>
      <c r="AI5" s="382"/>
      <c r="AJ5" s="382"/>
      <c r="AK5" s="382"/>
      <c r="AL5" s="382"/>
      <c r="AM5" s="382"/>
      <c r="AN5" s="382"/>
      <c r="AO5" s="382"/>
      <c r="AP5" s="382"/>
      <c r="AQ5" s="382"/>
      <c r="AR5" s="382"/>
      <c r="AS5" s="382"/>
      <c r="AT5" s="382"/>
    </row>
    <row r="6" spans="1:46" x14ac:dyDescent="0.25">
      <c r="A6" s="132" t="s">
        <v>2328</v>
      </c>
      <c r="B6" s="3" t="s">
        <v>2416</v>
      </c>
      <c r="C6" s="211" t="s">
        <v>102</v>
      </c>
      <c r="D6" s="24" t="s">
        <v>2318</v>
      </c>
      <c r="E6" s="24"/>
      <c r="F6" s="24"/>
      <c r="G6" s="24"/>
      <c r="H6" s="24"/>
      <c r="I6" s="24"/>
      <c r="J6" s="24"/>
      <c r="K6" s="24"/>
      <c r="L6" s="24"/>
      <c r="M6" s="24"/>
      <c r="N6" s="24"/>
      <c r="O6" s="24"/>
      <c r="P6" s="24"/>
      <c r="Q6" s="24"/>
      <c r="R6" s="24"/>
      <c r="S6" s="24"/>
      <c r="T6" s="24"/>
      <c r="U6" s="24"/>
      <c r="V6" s="24"/>
      <c r="W6" s="24"/>
      <c r="X6" s="24"/>
      <c r="Y6" s="24"/>
      <c r="Z6" s="133"/>
      <c r="AA6" s="133"/>
      <c r="AB6" s="133"/>
      <c r="AC6" s="133"/>
      <c r="AD6" s="133"/>
      <c r="AE6" s="133"/>
      <c r="AG6" s="382"/>
      <c r="AH6" s="382"/>
      <c r="AI6" s="382"/>
      <c r="AJ6" s="382"/>
      <c r="AK6" s="382"/>
      <c r="AL6" s="382"/>
      <c r="AM6" s="382"/>
      <c r="AN6" s="382"/>
      <c r="AO6" s="382"/>
      <c r="AP6" s="382"/>
      <c r="AQ6" s="382"/>
      <c r="AR6" s="382"/>
      <c r="AS6" s="382"/>
      <c r="AT6" s="382"/>
    </row>
    <row r="7" spans="1:46" x14ac:dyDescent="0.25">
      <c r="A7" s="132" t="s">
        <v>2329</v>
      </c>
      <c r="B7" s="3" t="s">
        <v>2416</v>
      </c>
      <c r="C7" s="211" t="s">
        <v>102</v>
      </c>
      <c r="D7" s="24" t="s">
        <v>2319</v>
      </c>
      <c r="E7" s="24"/>
      <c r="F7" s="24"/>
      <c r="G7" s="24"/>
      <c r="H7" s="24"/>
      <c r="I7" s="24"/>
      <c r="J7" s="24"/>
      <c r="K7" s="24"/>
      <c r="L7" s="24"/>
      <c r="M7" s="24"/>
      <c r="N7" s="24"/>
      <c r="O7" s="24"/>
      <c r="P7" s="24"/>
      <c r="Q7" s="24"/>
      <c r="R7" s="24"/>
      <c r="S7" s="24"/>
      <c r="T7" s="24"/>
      <c r="U7" s="24"/>
      <c r="V7" s="24"/>
      <c r="W7" s="24"/>
      <c r="X7" s="24"/>
      <c r="Y7" s="24"/>
      <c r="Z7" s="133"/>
      <c r="AA7" s="133"/>
      <c r="AB7" s="133"/>
      <c r="AC7" s="133"/>
      <c r="AD7" s="133"/>
      <c r="AE7" s="133"/>
      <c r="AG7" s="382"/>
      <c r="AH7" s="382"/>
      <c r="AI7" s="382"/>
      <c r="AJ7" s="382"/>
      <c r="AK7" s="382"/>
      <c r="AL7" s="382"/>
      <c r="AM7" s="382"/>
      <c r="AN7" s="382"/>
      <c r="AO7" s="382"/>
      <c r="AP7" s="382"/>
      <c r="AQ7" s="382"/>
      <c r="AR7" s="382"/>
      <c r="AS7" s="382"/>
      <c r="AT7" s="382"/>
    </row>
    <row r="8" spans="1:46" x14ac:dyDescent="0.25">
      <c r="A8" s="132" t="s">
        <v>2330</v>
      </c>
      <c r="B8" s="3" t="s">
        <v>2416</v>
      </c>
      <c r="C8" s="211" t="s">
        <v>102</v>
      </c>
      <c r="D8" s="133" t="s">
        <v>334</v>
      </c>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row>
    <row r="9" spans="1:46" ht="39" customHeight="1" x14ac:dyDescent="0.25">
      <c r="A9" s="132" t="s">
        <v>2331</v>
      </c>
      <c r="B9" s="3" t="s">
        <v>2416</v>
      </c>
      <c r="C9" s="211" t="s">
        <v>102</v>
      </c>
      <c r="D9" s="383" t="s">
        <v>2320</v>
      </c>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1"/>
      <c r="AG9" s="1"/>
      <c r="AH9" s="1"/>
      <c r="AI9" s="1"/>
      <c r="AJ9" s="1"/>
      <c r="AK9" s="1"/>
      <c r="AL9" s="1"/>
      <c r="AM9" s="1"/>
      <c r="AN9" s="1"/>
      <c r="AO9" s="1"/>
      <c r="AP9" s="1"/>
      <c r="AQ9" s="1"/>
    </row>
    <row r="10" spans="1:46" ht="39" customHeight="1" x14ac:dyDescent="0.25">
      <c r="A10" s="132" t="s">
        <v>2332</v>
      </c>
      <c r="B10" s="3" t="s">
        <v>2416</v>
      </c>
      <c r="C10" s="211" t="s">
        <v>102</v>
      </c>
      <c r="D10" s="383" t="s">
        <v>2321</v>
      </c>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1"/>
      <c r="AG10" s="1"/>
      <c r="AH10" s="1"/>
      <c r="AI10" s="1"/>
      <c r="AJ10" s="1"/>
      <c r="AK10" s="1"/>
      <c r="AL10" s="1"/>
      <c r="AM10" s="1"/>
      <c r="AN10" s="1"/>
      <c r="AO10" s="1"/>
      <c r="AP10" s="1"/>
      <c r="AQ10" s="1"/>
    </row>
    <row r="11" spans="1:46" x14ac:dyDescent="0.25">
      <c r="A11" s="132" t="s">
        <v>2333</v>
      </c>
      <c r="B11" s="3" t="s">
        <v>2416</v>
      </c>
      <c r="C11" s="211" t="s">
        <v>102</v>
      </c>
      <c r="D11" s="24" t="s">
        <v>2322</v>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1"/>
      <c r="AG11" s="1"/>
      <c r="AH11" s="1"/>
      <c r="AI11" s="1"/>
      <c r="AJ11" s="1"/>
      <c r="AK11" s="1"/>
      <c r="AL11" s="1"/>
      <c r="AM11" s="1"/>
      <c r="AN11" s="1"/>
      <c r="AO11" s="1"/>
      <c r="AP11" s="1"/>
      <c r="AQ11" s="1"/>
    </row>
    <row r="12" spans="1:46" x14ac:dyDescent="0.25">
      <c r="A12" s="132" t="s">
        <v>2334</v>
      </c>
      <c r="B12" s="3" t="s">
        <v>2416</v>
      </c>
      <c r="C12" s="211" t="s">
        <v>102</v>
      </c>
      <c r="D12" s="24" t="s">
        <v>2323</v>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1"/>
      <c r="AG12" s="1"/>
      <c r="AH12" s="1"/>
      <c r="AI12" s="1"/>
      <c r="AJ12" s="1"/>
      <c r="AK12" s="1"/>
      <c r="AL12" s="1"/>
      <c r="AM12" s="1"/>
      <c r="AN12" s="1"/>
      <c r="AO12" s="1"/>
      <c r="AP12" s="1"/>
      <c r="AQ12" s="1"/>
    </row>
    <row r="13" spans="1:46" x14ac:dyDescent="0.25">
      <c r="A13" s="132" t="s">
        <v>2335</v>
      </c>
      <c r="B13" s="3" t="s">
        <v>2416</v>
      </c>
      <c r="C13" s="211" t="s">
        <v>102</v>
      </c>
      <c r="D13" s="133" t="s">
        <v>335</v>
      </c>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row>
    <row r="14" spans="1:46" x14ac:dyDescent="0.25">
      <c r="A14" s="132" t="s">
        <v>2336</v>
      </c>
      <c r="B14" s="3" t="s">
        <v>2416</v>
      </c>
      <c r="C14" s="211" t="s">
        <v>102</v>
      </c>
      <c r="D14" s="133" t="s">
        <v>336</v>
      </c>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row>
    <row r="15" spans="1:46" x14ac:dyDescent="0.25">
      <c r="A15" s="132"/>
      <c r="B15" s="3"/>
    </row>
    <row r="16" spans="1:46" x14ac:dyDescent="0.25">
      <c r="A16" s="132"/>
      <c r="B16" s="3"/>
      <c r="C16" s="312" t="s">
        <v>152</v>
      </c>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row>
    <row r="17" spans="1:30" x14ac:dyDescent="0.25">
      <c r="A17" s="132" t="s">
        <v>2337</v>
      </c>
      <c r="B17" s="3" t="s">
        <v>2416</v>
      </c>
      <c r="C17" s="211" t="s">
        <v>102</v>
      </c>
      <c r="D17" s="23" t="s">
        <v>230</v>
      </c>
    </row>
    <row r="18" spans="1:30" x14ac:dyDescent="0.25">
      <c r="A18" s="132" t="s">
        <v>2338</v>
      </c>
      <c r="B18" s="3" t="s">
        <v>2416</v>
      </c>
      <c r="C18" s="211" t="s">
        <v>102</v>
      </c>
      <c r="D18" s="23" t="s">
        <v>153</v>
      </c>
    </row>
    <row r="19" spans="1:30" x14ac:dyDescent="0.25">
      <c r="A19" s="132" t="s">
        <v>2339</v>
      </c>
      <c r="B19" s="3" t="s">
        <v>2416</v>
      </c>
      <c r="C19" s="211" t="s">
        <v>102</v>
      </c>
      <c r="D19" s="23" t="s">
        <v>154</v>
      </c>
    </row>
    <row r="20" spans="1:30" x14ac:dyDescent="0.25">
      <c r="A20" s="132" t="s">
        <v>2340</v>
      </c>
      <c r="B20" s="3" t="s">
        <v>2416</v>
      </c>
      <c r="C20" s="211" t="s">
        <v>102</v>
      </c>
      <c r="D20" s="23" t="s">
        <v>155</v>
      </c>
    </row>
    <row r="21" spans="1:30" x14ac:dyDescent="0.25">
      <c r="A21" s="132" t="s">
        <v>2341</v>
      </c>
      <c r="B21" s="3" t="s">
        <v>2416</v>
      </c>
      <c r="C21" s="211" t="s">
        <v>102</v>
      </c>
      <c r="D21" s="23" t="s">
        <v>156</v>
      </c>
    </row>
    <row r="22" spans="1:30" x14ac:dyDescent="0.25">
      <c r="A22" s="132" t="s">
        <v>2342</v>
      </c>
      <c r="B22" s="3" t="s">
        <v>2416</v>
      </c>
      <c r="C22" s="211" t="s">
        <v>102</v>
      </c>
      <c r="D22" s="23" t="s">
        <v>157</v>
      </c>
    </row>
    <row r="23" spans="1:30" x14ac:dyDescent="0.25">
      <c r="A23" s="132" t="s">
        <v>2343</v>
      </c>
      <c r="B23" s="3" t="s">
        <v>2416</v>
      </c>
      <c r="C23" s="211" t="s">
        <v>102</v>
      </c>
      <c r="D23" s="23" t="s">
        <v>160</v>
      </c>
    </row>
    <row r="24" spans="1:30" x14ac:dyDescent="0.25">
      <c r="A24" s="132" t="s">
        <v>2344</v>
      </c>
      <c r="B24" s="3" t="s">
        <v>2416</v>
      </c>
      <c r="C24" s="211" t="s">
        <v>102</v>
      </c>
      <c r="D24" s="23" t="s">
        <v>158</v>
      </c>
    </row>
    <row r="25" spans="1:30" x14ac:dyDescent="0.25">
      <c r="A25" s="132" t="s">
        <v>2345</v>
      </c>
      <c r="B25" s="3" t="s">
        <v>2416</v>
      </c>
      <c r="C25" s="211" t="s">
        <v>102</v>
      </c>
      <c r="D25" s="23" t="s">
        <v>159</v>
      </c>
    </row>
    <row r="26" spans="1:30" x14ac:dyDescent="0.25">
      <c r="A26" s="132" t="s">
        <v>2346</v>
      </c>
      <c r="B26" s="3" t="s">
        <v>2416</v>
      </c>
      <c r="C26" s="211" t="s">
        <v>102</v>
      </c>
      <c r="D26" s="23" t="s">
        <v>161</v>
      </c>
    </row>
    <row r="27" spans="1:30" x14ac:dyDescent="0.25">
      <c r="A27" s="132" t="s">
        <v>2347</v>
      </c>
      <c r="B27" s="3" t="s">
        <v>2416</v>
      </c>
      <c r="C27" s="211" t="s">
        <v>102</v>
      </c>
      <c r="D27" s="133" t="s">
        <v>2314</v>
      </c>
    </row>
    <row r="28" spans="1:30" x14ac:dyDescent="0.25">
      <c r="A28" s="132" t="s">
        <v>2348</v>
      </c>
      <c r="B28" s="3" t="s">
        <v>2416</v>
      </c>
      <c r="C28" s="211" t="s">
        <v>102</v>
      </c>
      <c r="D28" s="133" t="s">
        <v>2315</v>
      </c>
    </row>
    <row r="29" spans="1:30" x14ac:dyDescent="0.25">
      <c r="A29" s="132" t="s">
        <v>2349</v>
      </c>
      <c r="B29" s="3" t="s">
        <v>2416</v>
      </c>
      <c r="C29" s="211" t="s">
        <v>102</v>
      </c>
      <c r="D29" s="23" t="s">
        <v>2316</v>
      </c>
    </row>
    <row r="30" spans="1:30" x14ac:dyDescent="0.25">
      <c r="A30" s="132" t="s">
        <v>2350</v>
      </c>
      <c r="B30" s="3" t="s">
        <v>2416</v>
      </c>
      <c r="C30" s="211" t="s">
        <v>102</v>
      </c>
      <c r="D30" s="23" t="s">
        <v>162</v>
      </c>
    </row>
    <row r="31" spans="1:30" x14ac:dyDescent="0.25">
      <c r="A31" s="132" t="s">
        <v>2351</v>
      </c>
      <c r="B31" s="3" t="s">
        <v>2416</v>
      </c>
      <c r="C31" s="211" t="s">
        <v>102</v>
      </c>
      <c r="D31" s="1" t="s">
        <v>442</v>
      </c>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x14ac:dyDescent="0.25">
      <c r="A32" s="132" t="s">
        <v>2352</v>
      </c>
      <c r="B32" s="3" t="s">
        <v>2416</v>
      </c>
      <c r="C32" s="211" t="s">
        <v>102</v>
      </c>
      <c r="D32" s="23" t="s">
        <v>337</v>
      </c>
    </row>
    <row r="33" spans="1:36" x14ac:dyDescent="0.25">
      <c r="A33" s="132" t="s">
        <v>2353</v>
      </c>
      <c r="B33" s="3" t="s">
        <v>2416</v>
      </c>
      <c r="C33" s="211" t="s">
        <v>102</v>
      </c>
      <c r="D33" s="23" t="s">
        <v>163</v>
      </c>
    </row>
    <row r="34" spans="1:36" x14ac:dyDescent="0.25">
      <c r="A34" s="132" t="s">
        <v>2354</v>
      </c>
      <c r="B34" s="3" t="s">
        <v>2416</v>
      </c>
      <c r="C34" s="211" t="s">
        <v>102</v>
      </c>
      <c r="D34" s="23" t="s">
        <v>164</v>
      </c>
    </row>
    <row r="35" spans="1:36" x14ac:dyDescent="0.25">
      <c r="A35" s="132" t="s">
        <v>2355</v>
      </c>
      <c r="B35" s="3" t="s">
        <v>2416</v>
      </c>
      <c r="C35" s="211" t="s">
        <v>102</v>
      </c>
      <c r="D35" s="1" t="s">
        <v>338</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x14ac:dyDescent="0.25">
      <c r="A36" s="132" t="s">
        <v>2356</v>
      </c>
      <c r="B36" s="3" t="s">
        <v>2416</v>
      </c>
      <c r="C36" s="211" t="s">
        <v>102</v>
      </c>
      <c r="D36" s="23" t="s">
        <v>165</v>
      </c>
    </row>
    <row r="37" spans="1:36" x14ac:dyDescent="0.25">
      <c r="A37" s="132" t="s">
        <v>2357</v>
      </c>
      <c r="B37" s="3" t="s">
        <v>2416</v>
      </c>
      <c r="C37" s="211" t="s">
        <v>102</v>
      </c>
      <c r="D37" s="23" t="s">
        <v>166</v>
      </c>
    </row>
    <row r="38" spans="1:36" x14ac:dyDescent="0.25">
      <c r="A38" s="132" t="s">
        <v>2358</v>
      </c>
      <c r="B38" s="3" t="s">
        <v>2416</v>
      </c>
      <c r="C38" s="211" t="s">
        <v>102</v>
      </c>
      <c r="D38" s="23" t="s">
        <v>167</v>
      </c>
    </row>
    <row r="39" spans="1:36" x14ac:dyDescent="0.25">
      <c r="A39" s="132" t="s">
        <v>2359</v>
      </c>
      <c r="B39" s="3" t="s">
        <v>2416</v>
      </c>
      <c r="C39" s="211" t="s">
        <v>102</v>
      </c>
      <c r="D39" s="23" t="s">
        <v>168</v>
      </c>
    </row>
    <row r="40" spans="1:36" x14ac:dyDescent="0.25">
      <c r="A40" s="132" t="s">
        <v>2360</v>
      </c>
      <c r="B40" s="3" t="s">
        <v>2416</v>
      </c>
      <c r="C40" s="211" t="s">
        <v>102</v>
      </c>
      <c r="D40" s="23" t="s">
        <v>169</v>
      </c>
    </row>
    <row r="41" spans="1:36" x14ac:dyDescent="0.25">
      <c r="A41" s="132" t="s">
        <v>2361</v>
      </c>
      <c r="B41" s="3" t="s">
        <v>2416</v>
      </c>
      <c r="C41" s="211" t="s">
        <v>102</v>
      </c>
      <c r="D41" s="23" t="s">
        <v>170</v>
      </c>
    </row>
    <row r="42" spans="1:36" x14ac:dyDescent="0.25">
      <c r="A42" s="132"/>
      <c r="B42" s="3"/>
    </row>
    <row r="43" spans="1:36" x14ac:dyDescent="0.25">
      <c r="A43" s="132"/>
      <c r="B43" s="3"/>
      <c r="C43" s="312" t="s">
        <v>171</v>
      </c>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row>
    <row r="44" spans="1:36" x14ac:dyDescent="0.25">
      <c r="A44" s="132" t="s">
        <v>2362</v>
      </c>
      <c r="B44" s="3" t="s">
        <v>2416</v>
      </c>
      <c r="C44" s="211" t="s">
        <v>102</v>
      </c>
      <c r="D44" s="23" t="s">
        <v>172</v>
      </c>
    </row>
    <row r="45" spans="1:36" x14ac:dyDescent="0.25">
      <c r="A45" s="132" t="s">
        <v>2363</v>
      </c>
      <c r="B45" s="3" t="s">
        <v>2416</v>
      </c>
      <c r="C45" s="211" t="s">
        <v>102</v>
      </c>
      <c r="D45" s="23" t="s">
        <v>173</v>
      </c>
    </row>
    <row r="46" spans="1:36" x14ac:dyDescent="0.25">
      <c r="A46" s="132" t="s">
        <v>2364</v>
      </c>
      <c r="B46" s="3" t="s">
        <v>2416</v>
      </c>
      <c r="C46" s="211" t="s">
        <v>102</v>
      </c>
      <c r="D46" s="23" t="s">
        <v>174</v>
      </c>
    </row>
    <row r="47" spans="1:36" x14ac:dyDescent="0.25">
      <c r="A47" s="132" t="s">
        <v>2365</v>
      </c>
      <c r="B47" s="3" t="s">
        <v>2416</v>
      </c>
      <c r="C47" s="211" t="s">
        <v>102</v>
      </c>
      <c r="D47" s="23" t="s">
        <v>175</v>
      </c>
    </row>
    <row r="48" spans="1:36" x14ac:dyDescent="0.25">
      <c r="A48" s="132" t="s">
        <v>2366</v>
      </c>
      <c r="B48" s="3" t="s">
        <v>2416</v>
      </c>
      <c r="C48" s="211" t="s">
        <v>102</v>
      </c>
      <c r="D48" s="23" t="s">
        <v>212</v>
      </c>
    </row>
    <row r="49" spans="1:37" x14ac:dyDescent="0.25">
      <c r="A49" s="132" t="s">
        <v>2367</v>
      </c>
      <c r="B49" s="3" t="s">
        <v>2416</v>
      </c>
      <c r="C49" s="211" t="s">
        <v>102</v>
      </c>
      <c r="D49" s="23" t="s">
        <v>176</v>
      </c>
    </row>
    <row r="50" spans="1:37" x14ac:dyDescent="0.25">
      <c r="A50" s="132" t="s">
        <v>2368</v>
      </c>
      <c r="B50" s="3" t="s">
        <v>2416</v>
      </c>
      <c r="C50" s="211" t="s">
        <v>102</v>
      </c>
      <c r="D50" s="23" t="s">
        <v>177</v>
      </c>
    </row>
    <row r="51" spans="1:37" x14ac:dyDescent="0.25">
      <c r="A51" s="132" t="s">
        <v>2369</v>
      </c>
      <c r="B51" s="3" t="s">
        <v>2416</v>
      </c>
      <c r="C51" s="211" t="s">
        <v>102</v>
      </c>
      <c r="D51" s="133" t="s">
        <v>339</v>
      </c>
    </row>
    <row r="52" spans="1:37" x14ac:dyDescent="0.25">
      <c r="A52" s="132" t="s">
        <v>2370</v>
      </c>
      <c r="B52" s="3" t="s">
        <v>2416</v>
      </c>
      <c r="C52" s="211" t="s">
        <v>102</v>
      </c>
      <c r="D52" s="133" t="s">
        <v>213</v>
      </c>
    </row>
    <row r="53" spans="1:37" x14ac:dyDescent="0.25">
      <c r="A53" s="132" t="s">
        <v>2371</v>
      </c>
      <c r="B53" s="3" t="s">
        <v>2416</v>
      </c>
      <c r="C53" s="211" t="s">
        <v>102</v>
      </c>
      <c r="D53" s="133" t="s">
        <v>178</v>
      </c>
    </row>
    <row r="54" spans="1:37" x14ac:dyDescent="0.25">
      <c r="A54" s="132" t="s">
        <v>2372</v>
      </c>
      <c r="B54" s="3" t="s">
        <v>2416</v>
      </c>
      <c r="C54" s="211" t="s">
        <v>102</v>
      </c>
      <c r="D54" s="24" t="s">
        <v>340</v>
      </c>
      <c r="E54" s="1"/>
      <c r="F54" s="1"/>
      <c r="G54" s="1"/>
      <c r="H54" s="1"/>
      <c r="I54" s="1"/>
      <c r="J54" s="1"/>
      <c r="K54" s="1"/>
      <c r="L54" s="1"/>
      <c r="M54" s="1"/>
      <c r="N54" s="1"/>
      <c r="O54" s="1"/>
      <c r="P54" s="1"/>
      <c r="Q54" s="1"/>
      <c r="R54" s="1"/>
      <c r="S54" s="1"/>
      <c r="T54" s="1"/>
      <c r="U54" s="1"/>
      <c r="V54" s="1"/>
      <c r="W54" s="1"/>
      <c r="X54" s="1"/>
      <c r="Y54" s="1"/>
      <c r="Z54" s="1"/>
      <c r="AA54" s="1"/>
      <c r="AB54" s="1"/>
    </row>
    <row r="55" spans="1:37" s="1" customFormat="1" x14ac:dyDescent="0.25">
      <c r="A55" s="132" t="s">
        <v>2373</v>
      </c>
      <c r="B55" s="3" t="s">
        <v>2416</v>
      </c>
      <c r="C55" s="211" t="s">
        <v>102</v>
      </c>
      <c r="D55" s="24" t="s">
        <v>441</v>
      </c>
      <c r="E55" s="97"/>
      <c r="F55" s="97"/>
      <c r="G55" s="97"/>
      <c r="H55" s="97"/>
      <c r="I55" s="97"/>
      <c r="J55" s="97"/>
      <c r="K55" s="97"/>
      <c r="L55" s="97"/>
      <c r="M55" s="97"/>
      <c r="N55" s="97"/>
      <c r="O55" s="97"/>
      <c r="P55" s="97"/>
      <c r="Q55" s="97"/>
      <c r="R55" s="97"/>
      <c r="S55" s="97"/>
      <c r="T55" s="97"/>
      <c r="U55" s="97"/>
      <c r="V55" s="97"/>
      <c r="W55" s="97"/>
      <c r="X55" s="97"/>
      <c r="Y55" s="97"/>
    </row>
    <row r="56" spans="1:37" x14ac:dyDescent="0.25">
      <c r="A56" s="132" t="s">
        <v>2374</v>
      </c>
      <c r="B56" s="3" t="s">
        <v>2416</v>
      </c>
      <c r="C56" s="211" t="s">
        <v>102</v>
      </c>
      <c r="D56" s="133" t="s">
        <v>179</v>
      </c>
    </row>
    <row r="57" spans="1:37" x14ac:dyDescent="0.25">
      <c r="A57" s="132" t="s">
        <v>2375</v>
      </c>
      <c r="B57" s="3" t="s">
        <v>2416</v>
      </c>
      <c r="C57" s="211" t="s">
        <v>102</v>
      </c>
      <c r="D57" s="24" t="s">
        <v>180</v>
      </c>
      <c r="E57" s="1"/>
      <c r="F57" s="1"/>
      <c r="G57" s="1"/>
      <c r="H57" s="1"/>
      <c r="I57" s="1"/>
      <c r="J57" s="1"/>
      <c r="K57" s="1"/>
      <c r="L57" s="1"/>
      <c r="M57" s="1"/>
      <c r="N57" s="1"/>
      <c r="O57" s="1"/>
      <c r="P57" s="1"/>
      <c r="Q57" s="1"/>
      <c r="R57" s="1"/>
      <c r="S57" s="1"/>
    </row>
    <row r="58" spans="1:37" x14ac:dyDescent="0.25">
      <c r="A58" s="132" t="s">
        <v>2376</v>
      </c>
      <c r="B58" s="3" t="s">
        <v>2416</v>
      </c>
      <c r="C58" s="211" t="s">
        <v>102</v>
      </c>
      <c r="D58" s="133" t="s">
        <v>181</v>
      </c>
    </row>
    <row r="59" spans="1:37" x14ac:dyDescent="0.25">
      <c r="A59" s="132" t="s">
        <v>2377</v>
      </c>
      <c r="B59" s="3" t="s">
        <v>2416</v>
      </c>
      <c r="C59" s="211" t="s">
        <v>102</v>
      </c>
      <c r="D59" s="24" t="s">
        <v>182</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x14ac:dyDescent="0.25">
      <c r="A60" s="132" t="s">
        <v>2378</v>
      </c>
      <c r="B60" s="3" t="s">
        <v>2416</v>
      </c>
      <c r="C60" s="211" t="s">
        <v>102</v>
      </c>
      <c r="D60" s="133" t="s">
        <v>341</v>
      </c>
    </row>
    <row r="61" spans="1:37" x14ac:dyDescent="0.25">
      <c r="A61" s="132" t="s">
        <v>2379</v>
      </c>
      <c r="B61" s="3" t="s">
        <v>2416</v>
      </c>
      <c r="C61" s="211" t="s">
        <v>102</v>
      </c>
      <c r="D61" s="23" t="s">
        <v>214</v>
      </c>
    </row>
    <row r="62" spans="1:37" x14ac:dyDescent="0.25">
      <c r="A62" s="132"/>
      <c r="B62" s="3"/>
    </row>
    <row r="63" spans="1:37" x14ac:dyDescent="0.25">
      <c r="A63" s="132"/>
      <c r="B63" s="3"/>
      <c r="C63" s="312" t="s">
        <v>183</v>
      </c>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row>
    <row r="64" spans="1:37" x14ac:dyDescent="0.25">
      <c r="A64" s="132" t="s">
        <v>2380</v>
      </c>
      <c r="B64" s="3" t="s">
        <v>2416</v>
      </c>
      <c r="C64" s="211" t="s">
        <v>102</v>
      </c>
      <c r="D64" s="133" t="s">
        <v>2428</v>
      </c>
      <c r="E64" s="133"/>
      <c r="F64" s="133"/>
    </row>
    <row r="65" spans="1:29" x14ac:dyDescent="0.25">
      <c r="A65" s="132" t="s">
        <v>2381</v>
      </c>
      <c r="B65" s="3" t="s">
        <v>2416</v>
      </c>
      <c r="C65" s="211" t="s">
        <v>102</v>
      </c>
      <c r="D65" s="133" t="s">
        <v>342</v>
      </c>
      <c r="E65" s="133"/>
      <c r="F65" s="133"/>
    </row>
    <row r="66" spans="1:29" x14ac:dyDescent="0.25">
      <c r="A66" s="132" t="s">
        <v>2382</v>
      </c>
      <c r="B66" s="3" t="s">
        <v>2416</v>
      </c>
      <c r="C66" s="211" t="s">
        <v>102</v>
      </c>
      <c r="D66" s="133" t="s">
        <v>2429</v>
      </c>
      <c r="E66" s="133"/>
      <c r="F66" s="133"/>
    </row>
    <row r="67" spans="1:29" x14ac:dyDescent="0.25">
      <c r="A67" s="132" t="s">
        <v>2383</v>
      </c>
      <c r="B67" s="3" t="s">
        <v>2416</v>
      </c>
      <c r="C67" s="211" t="s">
        <v>102</v>
      </c>
      <c r="D67" s="133" t="s">
        <v>2430</v>
      </c>
      <c r="E67" s="133"/>
      <c r="F67" s="133"/>
    </row>
    <row r="68" spans="1:29" x14ac:dyDescent="0.25">
      <c r="A68" s="132" t="s">
        <v>2384</v>
      </c>
      <c r="B68" s="3" t="s">
        <v>2416</v>
      </c>
      <c r="C68" s="211" t="s">
        <v>102</v>
      </c>
      <c r="D68" s="133" t="s">
        <v>184</v>
      </c>
      <c r="E68" s="133"/>
      <c r="F68" s="133"/>
    </row>
    <row r="69" spans="1:29" x14ac:dyDescent="0.25">
      <c r="A69" s="132" t="s">
        <v>2385</v>
      </c>
      <c r="B69" s="3" t="s">
        <v>2416</v>
      </c>
      <c r="C69" s="211" t="s">
        <v>102</v>
      </c>
      <c r="D69" s="133" t="s">
        <v>185</v>
      </c>
      <c r="E69" s="133"/>
      <c r="F69" s="133"/>
    </row>
    <row r="70" spans="1:29" x14ac:dyDescent="0.25">
      <c r="A70" s="132" t="s">
        <v>2386</v>
      </c>
      <c r="B70" s="3" t="s">
        <v>2416</v>
      </c>
      <c r="C70" s="211" t="s">
        <v>102</v>
      </c>
      <c r="D70" s="133" t="s">
        <v>186</v>
      </c>
      <c r="E70" s="133"/>
      <c r="F70" s="133"/>
    </row>
    <row r="71" spans="1:29" x14ac:dyDescent="0.25">
      <c r="A71" s="132" t="s">
        <v>2387</v>
      </c>
      <c r="B71" s="3" t="s">
        <v>2416</v>
      </c>
      <c r="C71" s="211" t="s">
        <v>102</v>
      </c>
      <c r="D71" s="133" t="s">
        <v>187</v>
      </c>
      <c r="E71" s="133"/>
      <c r="F71" s="133"/>
    </row>
    <row r="72" spans="1:29" x14ac:dyDescent="0.25">
      <c r="A72" s="132" t="s">
        <v>2388</v>
      </c>
      <c r="B72" s="3" t="s">
        <v>2416</v>
      </c>
      <c r="C72" s="211" t="s">
        <v>102</v>
      </c>
      <c r="D72" s="133" t="s">
        <v>188</v>
      </c>
      <c r="E72" s="133"/>
      <c r="F72" s="133"/>
    </row>
    <row r="73" spans="1:29" x14ac:dyDescent="0.25">
      <c r="A73" s="132" t="s">
        <v>2389</v>
      </c>
      <c r="B73" s="3" t="s">
        <v>2416</v>
      </c>
      <c r="C73" s="211" t="s">
        <v>102</v>
      </c>
      <c r="D73" s="133" t="s">
        <v>189</v>
      </c>
      <c r="E73" s="133"/>
      <c r="F73" s="133"/>
    </row>
    <row r="74" spans="1:29" x14ac:dyDescent="0.25">
      <c r="A74" s="132"/>
      <c r="B74" s="3"/>
    </row>
    <row r="75" spans="1:29" x14ac:dyDescent="0.25">
      <c r="A75" s="132"/>
      <c r="B75" s="3"/>
      <c r="C75" s="312" t="s">
        <v>190</v>
      </c>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x14ac:dyDescent="0.25">
      <c r="A76" s="132" t="s">
        <v>2390</v>
      </c>
      <c r="B76" s="3" t="s">
        <v>2416</v>
      </c>
      <c r="C76" s="211" t="s">
        <v>102</v>
      </c>
      <c r="D76" s="23" t="s">
        <v>191</v>
      </c>
    </row>
    <row r="77" spans="1:29" x14ac:dyDescent="0.25">
      <c r="A77" s="132"/>
      <c r="B77" s="3"/>
    </row>
    <row r="78" spans="1:29" x14ac:dyDescent="0.25">
      <c r="A78" s="132"/>
      <c r="B78" s="3"/>
      <c r="C78" s="312" t="s">
        <v>215</v>
      </c>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row>
    <row r="79" spans="1:29" x14ac:dyDescent="0.25">
      <c r="A79" s="132" t="s">
        <v>2391</v>
      </c>
      <c r="B79" s="3" t="s">
        <v>2416</v>
      </c>
      <c r="C79" s="211" t="s">
        <v>102</v>
      </c>
      <c r="D79" s="23" t="s">
        <v>192</v>
      </c>
    </row>
    <row r="80" spans="1:29" x14ac:dyDescent="0.25">
      <c r="A80" s="132" t="s">
        <v>2392</v>
      </c>
      <c r="B80" s="3" t="s">
        <v>2416</v>
      </c>
      <c r="C80" s="211" t="s">
        <v>102</v>
      </c>
      <c r="D80" s="23" t="s">
        <v>193</v>
      </c>
    </row>
    <row r="81" spans="1:4" x14ac:dyDescent="0.25">
      <c r="A81" s="132" t="s">
        <v>2393</v>
      </c>
      <c r="B81" s="3" t="s">
        <v>2416</v>
      </c>
      <c r="C81" s="211" t="s">
        <v>102</v>
      </c>
      <c r="D81" s="23" t="s">
        <v>2431</v>
      </c>
    </row>
    <row r="82" spans="1:4" x14ac:dyDescent="0.25">
      <c r="A82" s="132" t="s">
        <v>2394</v>
      </c>
      <c r="B82" s="3" t="s">
        <v>2416</v>
      </c>
      <c r="C82" s="211" t="s">
        <v>102</v>
      </c>
      <c r="D82" s="23" t="s">
        <v>2432</v>
      </c>
    </row>
    <row r="83" spans="1:4" x14ac:dyDescent="0.25">
      <c r="A83" s="132" t="s">
        <v>2395</v>
      </c>
      <c r="B83" s="3" t="s">
        <v>2416</v>
      </c>
      <c r="C83" s="211" t="s">
        <v>102</v>
      </c>
      <c r="D83" s="23" t="s">
        <v>194</v>
      </c>
    </row>
    <row r="84" spans="1:4" x14ac:dyDescent="0.25">
      <c r="A84" s="132" t="s">
        <v>2396</v>
      </c>
      <c r="B84" s="3" t="s">
        <v>2416</v>
      </c>
      <c r="C84" s="211" t="s">
        <v>102</v>
      </c>
      <c r="D84" s="23" t="s">
        <v>343</v>
      </c>
    </row>
    <row r="85" spans="1:4" x14ac:dyDescent="0.25">
      <c r="A85" s="132" t="s">
        <v>2397</v>
      </c>
      <c r="B85" s="3" t="s">
        <v>2416</v>
      </c>
      <c r="C85" s="211" t="s">
        <v>102</v>
      </c>
      <c r="D85" s="23" t="s">
        <v>344</v>
      </c>
    </row>
  </sheetData>
  <mergeCells count="10">
    <mergeCell ref="C75:AC75"/>
    <mergeCell ref="C78:AC78"/>
    <mergeCell ref="C1:AC1"/>
    <mergeCell ref="C3:AC3"/>
    <mergeCell ref="AG4:AT7"/>
    <mergeCell ref="C16:AC16"/>
    <mergeCell ref="C43:AC43"/>
    <mergeCell ref="C63:AC63"/>
    <mergeCell ref="D9:AE9"/>
    <mergeCell ref="D10:AE10"/>
  </mergeCells>
  <phoneticPr fontId="3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showGridLines="0" topLeftCell="A19" workbookViewId="0">
      <selection activeCell="B1" sqref="B1"/>
    </sheetView>
  </sheetViews>
  <sheetFormatPr baseColWidth="10" defaultRowHeight="15" x14ac:dyDescent="0.25"/>
  <cols>
    <col min="1" max="2" width="12.5703125" style="77" customWidth="1"/>
    <col min="3" max="3" width="4.7109375" style="77" customWidth="1"/>
    <col min="4" max="4" width="6" style="77" customWidth="1"/>
    <col min="5" max="16384" width="11.42578125" style="77"/>
  </cols>
  <sheetData>
    <row r="1" spans="1:34" ht="26.25" customHeight="1" x14ac:dyDescent="0.25">
      <c r="A1" s="201" t="s">
        <v>985</v>
      </c>
      <c r="B1" s="201" t="s">
        <v>2415</v>
      </c>
      <c r="D1" s="212" t="s">
        <v>348</v>
      </c>
    </row>
    <row r="2" spans="1:34" s="1" customFormat="1" ht="20.25" customHeight="1" x14ac:dyDescent="0.25">
      <c r="C2" s="19" t="s">
        <v>138</v>
      </c>
      <c r="D2" s="19"/>
      <c r="E2" s="19"/>
      <c r="F2" s="19"/>
      <c r="G2" s="19"/>
      <c r="H2" s="19"/>
      <c r="I2" s="19"/>
      <c r="J2" s="19"/>
      <c r="K2" s="19"/>
      <c r="L2" s="19"/>
      <c r="M2" s="19"/>
      <c r="N2" s="19"/>
      <c r="O2" s="19"/>
      <c r="Q2" s="19"/>
      <c r="R2" s="19"/>
      <c r="S2" s="19"/>
      <c r="T2" s="19"/>
      <c r="U2" s="19"/>
      <c r="V2" s="19"/>
      <c r="W2" s="19"/>
      <c r="X2" s="19"/>
      <c r="Y2" s="19"/>
      <c r="Z2" s="19"/>
      <c r="AA2" s="19"/>
      <c r="AB2" s="19"/>
      <c r="AC2" s="19"/>
      <c r="AD2" s="19"/>
      <c r="AE2" s="19"/>
      <c r="AF2" s="19"/>
      <c r="AH2" s="28"/>
    </row>
    <row r="3" spans="1:34" s="1" customFormat="1" ht="20.25" customHeight="1" x14ac:dyDescent="0.25">
      <c r="A3" s="3" t="s">
        <v>2325</v>
      </c>
      <c r="B3" s="3" t="s">
        <v>2416</v>
      </c>
      <c r="C3" s="3" t="s">
        <v>102</v>
      </c>
      <c r="D3" s="138" t="s">
        <v>231</v>
      </c>
      <c r="E3" s="135"/>
      <c r="F3" s="135"/>
      <c r="G3" s="135"/>
      <c r="H3" s="135"/>
      <c r="I3" s="135"/>
      <c r="J3" s="137"/>
      <c r="K3" s="137"/>
      <c r="L3" s="137"/>
      <c r="M3" s="137"/>
      <c r="N3" s="137"/>
      <c r="O3" s="137"/>
      <c r="Q3" s="137"/>
      <c r="R3" s="137"/>
      <c r="S3" s="137"/>
      <c r="T3" s="137"/>
      <c r="U3" s="137"/>
      <c r="V3" s="137"/>
      <c r="W3" s="37"/>
      <c r="X3" s="137"/>
      <c r="Y3" s="37"/>
      <c r="Z3" s="137"/>
      <c r="AA3" s="137"/>
      <c r="AB3" s="137"/>
      <c r="AC3" s="137"/>
      <c r="AD3" s="137"/>
      <c r="AE3" s="137"/>
      <c r="AF3" s="137"/>
      <c r="AH3" s="28"/>
    </row>
    <row r="4" spans="1:34" s="1" customFormat="1" ht="20.25" customHeight="1" x14ac:dyDescent="0.25">
      <c r="A4" s="3"/>
      <c r="B4" s="3"/>
      <c r="C4" s="19" t="s">
        <v>141</v>
      </c>
      <c r="D4" s="135"/>
      <c r="E4" s="135"/>
      <c r="F4" s="135"/>
      <c r="G4" s="135"/>
      <c r="H4" s="135"/>
      <c r="I4" s="135"/>
      <c r="J4" s="137"/>
      <c r="K4" s="137"/>
      <c r="L4" s="137"/>
      <c r="M4" s="137"/>
      <c r="N4" s="137"/>
      <c r="O4" s="137"/>
      <c r="Q4" s="137"/>
      <c r="R4" s="137"/>
      <c r="S4" s="137"/>
      <c r="T4" s="137"/>
      <c r="U4" s="137"/>
      <c r="V4" s="137"/>
      <c r="W4" s="37"/>
      <c r="X4" s="137"/>
      <c r="Y4" s="37"/>
      <c r="Z4" s="137"/>
      <c r="AA4" s="137"/>
      <c r="AB4" s="137"/>
      <c r="AC4" s="137"/>
      <c r="AD4" s="137"/>
      <c r="AE4" s="137"/>
      <c r="AF4" s="137"/>
      <c r="AH4" s="28"/>
    </row>
    <row r="5" spans="1:34" s="1" customFormat="1" ht="20.25" customHeight="1" x14ac:dyDescent="0.25">
      <c r="A5" s="3" t="s">
        <v>2398</v>
      </c>
      <c r="B5" s="3" t="s">
        <v>2416</v>
      </c>
      <c r="C5" s="3" t="s">
        <v>102</v>
      </c>
      <c r="D5" s="138" t="s">
        <v>353</v>
      </c>
      <c r="E5" s="135"/>
      <c r="F5" s="135"/>
      <c r="G5" s="135"/>
      <c r="H5" s="135"/>
      <c r="I5" s="135"/>
      <c r="J5" s="137"/>
      <c r="K5" s="137"/>
      <c r="L5" s="137"/>
      <c r="M5" s="137"/>
      <c r="N5" s="137"/>
      <c r="O5" s="137"/>
      <c r="Q5" s="137"/>
      <c r="R5" s="137"/>
      <c r="S5" s="137"/>
      <c r="T5" s="137"/>
      <c r="U5" s="137"/>
      <c r="V5" s="137"/>
      <c r="W5" s="37"/>
      <c r="X5" s="137"/>
      <c r="Y5" s="37"/>
      <c r="Z5" s="137"/>
      <c r="AA5" s="137"/>
      <c r="AB5" s="137"/>
      <c r="AC5" s="137"/>
      <c r="AD5" s="137"/>
      <c r="AE5" s="137"/>
      <c r="AF5" s="137"/>
      <c r="AH5" s="28"/>
    </row>
    <row r="6" spans="1:34" s="1" customFormat="1" ht="20.25" customHeight="1" x14ac:dyDescent="0.25">
      <c r="A6" s="3"/>
      <c r="B6" s="3"/>
      <c r="C6" s="19" t="s">
        <v>17</v>
      </c>
      <c r="D6" s="19"/>
      <c r="E6" s="19"/>
      <c r="F6" s="19"/>
      <c r="G6" s="19"/>
      <c r="H6" s="19"/>
      <c r="I6" s="19"/>
      <c r="J6" s="19"/>
      <c r="K6" s="19"/>
      <c r="L6" s="19"/>
      <c r="M6" s="19"/>
      <c r="N6" s="19"/>
      <c r="O6" s="19"/>
      <c r="Q6" s="19"/>
      <c r="R6" s="19"/>
      <c r="S6" s="19"/>
      <c r="T6" s="19"/>
      <c r="U6" s="19"/>
      <c r="V6" s="19"/>
      <c r="W6" s="19"/>
      <c r="X6" s="19"/>
      <c r="Y6" s="19"/>
      <c r="Z6" s="19"/>
      <c r="AA6" s="19"/>
      <c r="AB6" s="19"/>
      <c r="AC6" s="19"/>
      <c r="AD6" s="19"/>
      <c r="AE6" s="19"/>
      <c r="AF6" s="19"/>
      <c r="AG6" s="19"/>
    </row>
    <row r="7" spans="1:34" s="1" customFormat="1" ht="31.5" customHeight="1" x14ac:dyDescent="0.25">
      <c r="A7" s="3" t="s">
        <v>2399</v>
      </c>
      <c r="B7" s="3" t="s">
        <v>2417</v>
      </c>
      <c r="C7" s="90" t="s">
        <v>102</v>
      </c>
      <c r="D7" s="277" t="s">
        <v>205</v>
      </c>
      <c r="E7" s="277"/>
      <c r="F7" s="277"/>
      <c r="G7" s="277"/>
      <c r="H7" s="277"/>
      <c r="I7" s="277"/>
      <c r="J7" s="277"/>
      <c r="K7" s="277"/>
      <c r="L7" s="277"/>
      <c r="M7" s="277"/>
      <c r="N7" s="277"/>
      <c r="O7" s="277"/>
      <c r="Q7" s="136"/>
      <c r="R7" s="136"/>
      <c r="S7" s="136"/>
      <c r="T7" s="136"/>
      <c r="U7" s="136"/>
      <c r="V7" s="136"/>
      <c r="W7" s="136"/>
      <c r="X7" s="136"/>
      <c r="Y7" s="136"/>
      <c r="Z7" s="136"/>
      <c r="AA7" s="136"/>
      <c r="AB7" s="136"/>
      <c r="AC7" s="136"/>
      <c r="AD7" s="136"/>
      <c r="AE7" s="136"/>
      <c r="AF7" s="136"/>
    </row>
    <row r="8" spans="1:34" s="1" customFormat="1" ht="20.25" customHeight="1" x14ac:dyDescent="0.25">
      <c r="A8" s="3"/>
      <c r="B8" s="3"/>
      <c r="C8" s="19" t="s">
        <v>18</v>
      </c>
      <c r="D8" s="19"/>
      <c r="E8" s="19"/>
      <c r="F8" s="19"/>
      <c r="G8" s="19"/>
      <c r="H8" s="19"/>
      <c r="I8" s="19"/>
      <c r="J8" s="19"/>
      <c r="K8" s="19"/>
      <c r="L8" s="19"/>
      <c r="M8" s="19"/>
      <c r="N8" s="19"/>
      <c r="O8" s="19"/>
      <c r="Q8" s="19"/>
      <c r="R8" s="19"/>
      <c r="S8" s="19"/>
      <c r="T8" s="19"/>
      <c r="U8" s="19"/>
      <c r="V8" s="19"/>
      <c r="W8" s="19"/>
      <c r="X8" s="19"/>
      <c r="Y8" s="19"/>
      <c r="Z8" s="19"/>
      <c r="AA8" s="19"/>
      <c r="AB8" s="19"/>
      <c r="AC8" s="19"/>
      <c r="AD8" s="19"/>
      <c r="AE8" s="19"/>
      <c r="AF8" s="19"/>
      <c r="AG8" s="140"/>
    </row>
    <row r="9" spans="1:34" s="1" customFormat="1" ht="29.25" customHeight="1" x14ac:dyDescent="0.25">
      <c r="A9" s="3" t="s">
        <v>2400</v>
      </c>
      <c r="B9" s="3" t="s">
        <v>2417</v>
      </c>
      <c r="C9" s="90" t="s">
        <v>102</v>
      </c>
      <c r="D9" s="277" t="s">
        <v>206</v>
      </c>
      <c r="E9" s="277"/>
      <c r="F9" s="277"/>
      <c r="G9" s="277"/>
      <c r="H9" s="277"/>
      <c r="I9" s="277"/>
      <c r="J9" s="277"/>
      <c r="K9" s="277"/>
      <c r="L9" s="277"/>
      <c r="M9" s="277"/>
      <c r="N9" s="277"/>
      <c r="O9" s="277"/>
      <c r="Q9" s="136"/>
      <c r="R9" s="136"/>
      <c r="S9" s="136"/>
      <c r="T9" s="136"/>
      <c r="U9" s="136"/>
      <c r="V9" s="136"/>
      <c r="W9" s="136"/>
      <c r="X9" s="136"/>
      <c r="Y9" s="136"/>
      <c r="Z9" s="136"/>
      <c r="AA9" s="136"/>
      <c r="AB9" s="136"/>
      <c r="AC9" s="136"/>
      <c r="AD9" s="136"/>
      <c r="AE9" s="136"/>
      <c r="AF9" s="136"/>
    </row>
    <row r="10" spans="1:34" s="1" customFormat="1" ht="20.25" customHeight="1" x14ac:dyDescent="0.25">
      <c r="A10" s="3"/>
      <c r="B10" s="3"/>
      <c r="C10" s="19" t="s">
        <v>139</v>
      </c>
      <c r="D10" s="19"/>
      <c r="E10" s="19"/>
      <c r="F10" s="19"/>
      <c r="G10" s="19"/>
      <c r="H10" s="19"/>
      <c r="I10" s="19"/>
      <c r="J10" s="19"/>
      <c r="K10" s="19"/>
      <c r="L10" s="19"/>
      <c r="M10" s="19"/>
      <c r="N10" s="19"/>
      <c r="O10" s="19"/>
      <c r="Q10" s="19"/>
      <c r="R10" s="19"/>
      <c r="S10" s="19"/>
      <c r="T10" s="19"/>
      <c r="U10" s="19"/>
      <c r="V10" s="19"/>
      <c r="W10" s="19"/>
      <c r="X10" s="19"/>
      <c r="Y10" s="19"/>
      <c r="Z10" s="19"/>
      <c r="AA10" s="19"/>
      <c r="AB10" s="19"/>
      <c r="AC10" s="19"/>
      <c r="AD10" s="19"/>
      <c r="AE10" s="19"/>
      <c r="AF10" s="19"/>
      <c r="AG10" s="140"/>
    </row>
    <row r="11" spans="1:34" s="1" customFormat="1" ht="33.75" customHeight="1" x14ac:dyDescent="0.25">
      <c r="A11" s="3" t="s">
        <v>2401</v>
      </c>
      <c r="B11" s="3" t="s">
        <v>2417</v>
      </c>
      <c r="C11" s="90" t="s">
        <v>102</v>
      </c>
      <c r="D11" s="277" t="s">
        <v>207</v>
      </c>
      <c r="E11" s="277"/>
      <c r="F11" s="277"/>
      <c r="G11" s="277"/>
      <c r="H11" s="277"/>
      <c r="I11" s="277"/>
      <c r="J11" s="277"/>
      <c r="K11" s="277"/>
      <c r="L11" s="277"/>
      <c r="M11" s="277"/>
      <c r="N11" s="277"/>
      <c r="O11" s="277"/>
      <c r="Q11" s="136"/>
      <c r="R11" s="136"/>
      <c r="S11" s="136"/>
      <c r="T11" s="136"/>
      <c r="U11" s="136"/>
      <c r="V11" s="136"/>
      <c r="W11" s="136"/>
      <c r="X11" s="136"/>
      <c r="Y11" s="136"/>
      <c r="Z11" s="136"/>
      <c r="AA11" s="136"/>
      <c r="AB11" s="136"/>
      <c r="AC11" s="136"/>
      <c r="AD11" s="136"/>
      <c r="AE11" s="136"/>
      <c r="AF11" s="136"/>
    </row>
    <row r="12" spans="1:34" s="1" customFormat="1" ht="20.25" customHeight="1" x14ac:dyDescent="0.25">
      <c r="A12" s="3"/>
      <c r="B12" s="3"/>
      <c r="C12" s="19" t="s">
        <v>202</v>
      </c>
      <c r="D12" s="19"/>
      <c r="E12" s="19"/>
      <c r="F12" s="19"/>
      <c r="G12" s="19"/>
      <c r="H12" s="19"/>
      <c r="I12" s="19"/>
      <c r="J12" s="19"/>
      <c r="K12" s="19"/>
      <c r="L12" s="19"/>
      <c r="M12" s="19"/>
      <c r="N12" s="19"/>
      <c r="O12" s="19"/>
      <c r="Q12" s="19"/>
      <c r="R12" s="19"/>
      <c r="S12" s="19"/>
      <c r="T12" s="19"/>
      <c r="U12" s="19"/>
      <c r="V12" s="19"/>
      <c r="W12" s="19"/>
      <c r="X12" s="19"/>
      <c r="Y12" s="19"/>
      <c r="Z12" s="19"/>
      <c r="AA12" s="19"/>
      <c r="AB12" s="19"/>
      <c r="AC12" s="19"/>
      <c r="AD12" s="19"/>
      <c r="AE12" s="19"/>
      <c r="AF12" s="19"/>
    </row>
    <row r="13" spans="1:34" s="1" customFormat="1" ht="20.25" customHeight="1" x14ac:dyDescent="0.25">
      <c r="A13" s="3" t="s">
        <v>2402</v>
      </c>
      <c r="B13" s="3" t="s">
        <v>2416</v>
      </c>
      <c r="C13" s="3" t="s">
        <v>102</v>
      </c>
      <c r="D13" s="135" t="s">
        <v>350</v>
      </c>
      <c r="E13" s="135"/>
      <c r="F13" s="135"/>
      <c r="G13" s="135"/>
      <c r="H13" s="135"/>
      <c r="I13" s="134"/>
      <c r="J13" s="134"/>
      <c r="K13" s="134"/>
      <c r="L13" s="134"/>
      <c r="M13" s="134"/>
      <c r="N13" s="134"/>
      <c r="O13" s="134"/>
      <c r="Q13" s="134"/>
      <c r="R13" s="134"/>
      <c r="S13" s="134"/>
      <c r="T13" s="134"/>
      <c r="U13" s="134"/>
      <c r="V13" s="134"/>
      <c r="W13" s="20"/>
      <c r="X13" s="134"/>
      <c r="Y13" s="20"/>
      <c r="Z13" s="134"/>
      <c r="AA13" s="134"/>
      <c r="AB13" s="134"/>
      <c r="AC13" s="134"/>
      <c r="AD13" s="134"/>
      <c r="AE13" s="134"/>
      <c r="AF13" s="134"/>
    </row>
    <row r="14" spans="1:34" s="1" customFormat="1" ht="20.25" customHeight="1" x14ac:dyDescent="0.25">
      <c r="A14" s="3"/>
      <c r="B14" s="3"/>
      <c r="C14" s="19" t="s">
        <v>203</v>
      </c>
      <c r="D14" s="19"/>
      <c r="E14" s="19"/>
      <c r="F14" s="19"/>
      <c r="G14" s="19"/>
      <c r="H14" s="19"/>
      <c r="I14" s="19"/>
      <c r="J14" s="19"/>
      <c r="K14" s="19"/>
      <c r="L14" s="19"/>
      <c r="M14" s="19"/>
      <c r="N14" s="19"/>
      <c r="O14" s="19"/>
      <c r="Q14" s="19"/>
      <c r="R14" s="19"/>
      <c r="S14" s="19"/>
      <c r="T14" s="19"/>
      <c r="U14" s="19"/>
      <c r="V14" s="19"/>
      <c r="W14" s="19"/>
      <c r="X14" s="19"/>
      <c r="Y14" s="19"/>
      <c r="Z14" s="19"/>
      <c r="AA14" s="19"/>
      <c r="AB14" s="19"/>
      <c r="AC14" s="19"/>
      <c r="AD14" s="19"/>
      <c r="AE14" s="19"/>
      <c r="AF14" s="19"/>
    </row>
    <row r="15" spans="1:34" s="1" customFormat="1" ht="20.25" customHeight="1" x14ac:dyDescent="0.25">
      <c r="A15" s="3" t="s">
        <v>2403</v>
      </c>
      <c r="B15" s="3" t="s">
        <v>2416</v>
      </c>
      <c r="C15" s="3" t="s">
        <v>102</v>
      </c>
      <c r="D15" s="135" t="s">
        <v>351</v>
      </c>
      <c r="E15" s="135"/>
      <c r="F15" s="135"/>
      <c r="G15" s="135"/>
      <c r="H15" s="135"/>
      <c r="I15" s="135"/>
      <c r="J15" s="135"/>
      <c r="K15" s="135"/>
      <c r="L15" s="135"/>
      <c r="M15" s="135"/>
      <c r="N15" s="135"/>
      <c r="O15" s="135"/>
      <c r="Q15" s="135"/>
      <c r="R15" s="135"/>
      <c r="S15" s="134"/>
      <c r="T15" s="134"/>
      <c r="U15" s="134"/>
      <c r="V15" s="134"/>
      <c r="W15" s="20"/>
      <c r="X15" s="134"/>
      <c r="Y15" s="20"/>
      <c r="Z15" s="134"/>
      <c r="AA15" s="134"/>
      <c r="AB15" s="134"/>
      <c r="AC15" s="134"/>
      <c r="AD15" s="134"/>
      <c r="AE15" s="134"/>
      <c r="AF15" s="134"/>
    </row>
    <row r="16" spans="1:34" s="1" customFormat="1" ht="20.25" customHeight="1" x14ac:dyDescent="0.25">
      <c r="A16" s="3"/>
      <c r="B16" s="3"/>
      <c r="C16" s="19" t="s">
        <v>204</v>
      </c>
      <c r="D16" s="19"/>
      <c r="E16" s="19"/>
      <c r="F16" s="19"/>
      <c r="G16" s="19"/>
      <c r="H16" s="19"/>
      <c r="I16" s="19"/>
      <c r="J16" s="19"/>
      <c r="K16" s="19"/>
      <c r="L16" s="19"/>
      <c r="M16" s="19"/>
      <c r="N16" s="19"/>
      <c r="O16" s="19"/>
      <c r="Q16" s="19"/>
      <c r="R16" s="19"/>
      <c r="S16" s="19"/>
      <c r="T16" s="19"/>
      <c r="U16" s="19"/>
      <c r="V16" s="19"/>
      <c r="W16" s="19"/>
      <c r="X16" s="19"/>
      <c r="Y16" s="19"/>
      <c r="Z16" s="19"/>
      <c r="AA16" s="19"/>
      <c r="AB16" s="19"/>
      <c r="AC16" s="19"/>
      <c r="AD16" s="19"/>
      <c r="AE16" s="19"/>
      <c r="AF16" s="19"/>
    </row>
    <row r="17" spans="1:33" s="1" customFormat="1" ht="20.25" customHeight="1" x14ac:dyDescent="0.25">
      <c r="A17" s="3" t="s">
        <v>2404</v>
      </c>
      <c r="B17" s="3" t="s">
        <v>2416</v>
      </c>
      <c r="C17" s="3" t="s">
        <v>102</v>
      </c>
      <c r="D17" s="135" t="s">
        <v>352</v>
      </c>
      <c r="E17" s="135"/>
      <c r="F17" s="135"/>
      <c r="G17" s="135"/>
      <c r="H17" s="135"/>
      <c r="I17" s="134"/>
      <c r="J17" s="134"/>
      <c r="K17" s="134"/>
      <c r="L17" s="134"/>
      <c r="M17" s="134"/>
      <c r="N17" s="134"/>
      <c r="O17" s="134"/>
      <c r="Q17" s="134"/>
      <c r="R17" s="134"/>
      <c r="S17" s="134"/>
      <c r="T17" s="134"/>
      <c r="U17" s="134"/>
      <c r="V17" s="134"/>
      <c r="W17" s="20"/>
      <c r="X17" s="134"/>
      <c r="Y17" s="20"/>
      <c r="Z17" s="134"/>
      <c r="AA17" s="134"/>
      <c r="AB17" s="134"/>
      <c r="AC17" s="134"/>
      <c r="AD17" s="134"/>
      <c r="AE17" s="134"/>
      <c r="AF17" s="134"/>
    </row>
    <row r="18" spans="1:33" s="1" customFormat="1" ht="20.25" customHeight="1" x14ac:dyDescent="0.25">
      <c r="A18" s="3"/>
      <c r="B18" s="3"/>
      <c r="C18" s="19" t="s">
        <v>140</v>
      </c>
      <c r="D18" s="19"/>
      <c r="E18" s="19"/>
      <c r="F18" s="19"/>
      <c r="G18" s="19"/>
      <c r="H18" s="19"/>
      <c r="I18" s="19"/>
      <c r="J18" s="19"/>
      <c r="K18" s="19"/>
      <c r="L18" s="19"/>
      <c r="M18" s="19"/>
      <c r="N18" s="19"/>
      <c r="O18" s="19"/>
      <c r="Q18" s="19"/>
      <c r="R18" s="19"/>
      <c r="S18" s="19"/>
      <c r="T18" s="19"/>
      <c r="U18" s="19"/>
      <c r="V18" s="19"/>
      <c r="W18" s="19"/>
      <c r="X18" s="19"/>
      <c r="Y18" s="19"/>
      <c r="Z18" s="19"/>
      <c r="AA18" s="19"/>
      <c r="AB18" s="19"/>
      <c r="AC18" s="19"/>
      <c r="AD18" s="19"/>
      <c r="AE18" s="19"/>
      <c r="AF18" s="19"/>
    </row>
    <row r="19" spans="1:33" s="1" customFormat="1" ht="20.25" customHeight="1" x14ac:dyDescent="0.25">
      <c r="A19" s="3" t="s">
        <v>2405</v>
      </c>
      <c r="B19" s="3" t="s">
        <v>2416</v>
      </c>
      <c r="C19" s="3" t="s">
        <v>102</v>
      </c>
      <c r="D19" s="135" t="s">
        <v>350</v>
      </c>
      <c r="E19" s="135"/>
      <c r="F19" s="135"/>
      <c r="G19" s="135"/>
      <c r="H19" s="135"/>
      <c r="I19" s="134"/>
      <c r="J19" s="134"/>
      <c r="K19" s="134"/>
      <c r="L19" s="134"/>
      <c r="M19" s="134"/>
      <c r="N19" s="134"/>
      <c r="O19" s="134"/>
      <c r="Q19" s="134"/>
      <c r="R19" s="134"/>
      <c r="S19" s="134"/>
      <c r="T19" s="134"/>
      <c r="U19" s="134"/>
      <c r="V19" s="134"/>
      <c r="W19" s="20"/>
      <c r="X19" s="134"/>
      <c r="Y19" s="20"/>
      <c r="Z19" s="134"/>
      <c r="AA19" s="134"/>
      <c r="AB19" s="134"/>
      <c r="AC19" s="134"/>
      <c r="AD19" s="134"/>
      <c r="AE19" s="134"/>
      <c r="AF19" s="134"/>
    </row>
    <row r="20" spans="1:33" s="1" customFormat="1" ht="20.25" customHeight="1" x14ac:dyDescent="0.25">
      <c r="A20" s="3"/>
      <c r="B20" s="3"/>
      <c r="C20" s="140" t="s">
        <v>208</v>
      </c>
      <c r="D20" s="19"/>
      <c r="E20" s="19"/>
      <c r="F20" s="19"/>
      <c r="G20" s="19"/>
      <c r="H20" s="135"/>
      <c r="I20" s="135"/>
      <c r="J20" s="135"/>
      <c r="K20" s="135"/>
      <c r="L20" s="135"/>
      <c r="M20" s="135"/>
      <c r="N20" s="135"/>
      <c r="O20" s="135"/>
      <c r="Q20" s="135"/>
      <c r="R20" s="135"/>
      <c r="S20" s="135"/>
      <c r="T20" s="134"/>
      <c r="U20" s="134"/>
      <c r="V20" s="134"/>
      <c r="W20" s="20"/>
      <c r="X20" s="134"/>
      <c r="Y20" s="20"/>
      <c r="Z20" s="134"/>
      <c r="AA20" s="134"/>
      <c r="AB20" s="134"/>
      <c r="AC20" s="134"/>
      <c r="AD20" s="134"/>
      <c r="AE20" s="134"/>
      <c r="AF20" s="134"/>
    </row>
    <row r="21" spans="1:33" s="1" customFormat="1" ht="33.75" customHeight="1" x14ac:dyDescent="0.25">
      <c r="A21" s="3" t="s">
        <v>2406</v>
      </c>
      <c r="B21" s="3" t="s">
        <v>2416</v>
      </c>
      <c r="C21" s="3" t="s">
        <v>102</v>
      </c>
      <c r="D21" s="277" t="s">
        <v>349</v>
      </c>
      <c r="E21" s="277"/>
      <c r="F21" s="277"/>
      <c r="G21" s="277"/>
      <c r="H21" s="277"/>
      <c r="I21" s="277"/>
      <c r="J21" s="277"/>
      <c r="K21" s="277"/>
      <c r="L21" s="277"/>
      <c r="M21" s="277"/>
      <c r="N21" s="277"/>
      <c r="O21" s="277"/>
      <c r="Q21" s="135"/>
      <c r="R21" s="135"/>
      <c r="S21" s="134"/>
      <c r="T21" s="134"/>
      <c r="U21" s="134"/>
      <c r="V21" s="134"/>
      <c r="W21" s="20"/>
      <c r="X21" s="134"/>
      <c r="Y21" s="20"/>
      <c r="Z21" s="134"/>
      <c r="AA21" s="134"/>
      <c r="AB21" s="134"/>
      <c r="AC21" s="134"/>
      <c r="AD21" s="134"/>
      <c r="AE21" s="134"/>
      <c r="AF21" s="134"/>
    </row>
    <row r="22" spans="1:33" s="1" customFormat="1" ht="20.25" customHeight="1" x14ac:dyDescent="0.25">
      <c r="A22" s="3"/>
      <c r="B22" s="3"/>
      <c r="C22" s="19" t="s">
        <v>232</v>
      </c>
      <c r="D22" s="135"/>
      <c r="E22" s="135"/>
      <c r="F22" s="135"/>
      <c r="G22" s="135"/>
      <c r="H22" s="135"/>
      <c r="I22" s="135"/>
      <c r="J22" s="135"/>
      <c r="K22" s="135"/>
      <c r="L22" s="135"/>
      <c r="M22" s="135"/>
      <c r="N22" s="135"/>
      <c r="O22" s="135"/>
      <c r="Q22" s="135"/>
      <c r="R22" s="135"/>
      <c r="S22" s="134"/>
      <c r="T22" s="134"/>
      <c r="U22" s="134"/>
      <c r="V22" s="134"/>
      <c r="W22" s="20"/>
      <c r="X22" s="134"/>
      <c r="Y22" s="20"/>
      <c r="Z22" s="134"/>
      <c r="AA22" s="134"/>
      <c r="AB22" s="134"/>
      <c r="AC22" s="134"/>
      <c r="AD22" s="134"/>
      <c r="AE22" s="134"/>
      <c r="AF22" s="134"/>
    </row>
    <row r="23" spans="1:33" s="1" customFormat="1" ht="20.25" customHeight="1" x14ac:dyDescent="0.25">
      <c r="A23" s="3" t="s">
        <v>2407</v>
      </c>
      <c r="B23" s="3" t="s">
        <v>2416</v>
      </c>
      <c r="C23" s="3" t="s">
        <v>102</v>
      </c>
      <c r="D23" s="39" t="s">
        <v>121</v>
      </c>
      <c r="E23" s="39"/>
      <c r="F23" s="39"/>
      <c r="G23" s="39"/>
      <c r="H23" s="39"/>
      <c r="I23" s="39"/>
      <c r="J23" s="39"/>
      <c r="K23" s="39"/>
      <c r="L23" s="39"/>
      <c r="M23" s="39"/>
      <c r="N23" s="39"/>
      <c r="O23" s="39"/>
      <c r="Q23" s="39"/>
      <c r="R23" s="39"/>
      <c r="S23" s="39"/>
      <c r="T23" s="39"/>
      <c r="U23" s="39"/>
      <c r="V23" s="39"/>
      <c r="W23" s="39"/>
      <c r="X23" s="39"/>
      <c r="Y23" s="39"/>
      <c r="Z23" s="39"/>
      <c r="AA23" s="39"/>
      <c r="AB23" s="39"/>
      <c r="AC23" s="39"/>
      <c r="AD23" s="39"/>
      <c r="AE23" s="39"/>
      <c r="AF23" s="134"/>
    </row>
    <row r="24" spans="1:33" s="1" customFormat="1" ht="20.25" customHeight="1" x14ac:dyDescent="0.25">
      <c r="A24" s="3"/>
      <c r="B24" s="3"/>
      <c r="C24" s="19" t="s">
        <v>242</v>
      </c>
      <c r="D24" s="19"/>
      <c r="E24" s="19"/>
      <c r="F24" s="19"/>
      <c r="G24" s="19"/>
      <c r="H24" s="19"/>
      <c r="I24" s="19"/>
      <c r="J24" s="19"/>
      <c r="K24" s="19"/>
      <c r="L24" s="19"/>
      <c r="M24" s="19"/>
      <c r="N24" s="19"/>
      <c r="O24" s="19"/>
      <c r="Q24" s="19"/>
      <c r="R24" s="19"/>
      <c r="S24" s="19"/>
      <c r="T24" s="19"/>
      <c r="U24" s="19"/>
      <c r="V24" s="19"/>
      <c r="W24" s="19"/>
      <c r="X24" s="19"/>
      <c r="Y24" s="19"/>
      <c r="Z24" s="19"/>
      <c r="AA24" s="19"/>
      <c r="AB24" s="19"/>
      <c r="AC24" s="19"/>
      <c r="AD24" s="19"/>
      <c r="AE24" s="19"/>
      <c r="AF24" s="19"/>
      <c r="AG24" s="140"/>
    </row>
    <row r="25" spans="1:33" s="24" customFormat="1" ht="20.25" customHeight="1" x14ac:dyDescent="0.25">
      <c r="A25" s="3" t="s">
        <v>2408</v>
      </c>
      <c r="B25" s="3" t="s">
        <v>2417</v>
      </c>
      <c r="C25" s="90" t="s">
        <v>102</v>
      </c>
      <c r="D25" s="138" t="s">
        <v>354</v>
      </c>
      <c r="E25" s="138"/>
      <c r="F25" s="138"/>
      <c r="G25" s="138"/>
      <c r="H25" s="138"/>
      <c r="I25" s="138"/>
      <c r="J25" s="138"/>
      <c r="K25" s="138"/>
      <c r="L25" s="138"/>
      <c r="M25" s="138"/>
      <c r="N25" s="138"/>
      <c r="O25" s="138"/>
      <c r="Q25" s="138"/>
      <c r="R25" s="138"/>
      <c r="S25" s="138"/>
      <c r="T25" s="138"/>
      <c r="U25" s="138"/>
      <c r="V25" s="138"/>
      <c r="W25" s="138"/>
      <c r="X25" s="138"/>
      <c r="Y25" s="138"/>
      <c r="Z25" s="138"/>
      <c r="AA25" s="138"/>
      <c r="AB25" s="138"/>
      <c r="AC25" s="138"/>
      <c r="AD25" s="138"/>
      <c r="AE25" s="138"/>
      <c r="AF25" s="138"/>
    </row>
    <row r="26" spans="1:33" s="24" customFormat="1" ht="20.25" customHeight="1" x14ac:dyDescent="0.25">
      <c r="A26" s="3"/>
      <c r="B26" s="3"/>
      <c r="C26" s="17" t="s">
        <v>243</v>
      </c>
      <c r="D26" s="17"/>
      <c r="E26" s="17"/>
      <c r="F26" s="17"/>
      <c r="G26" s="17"/>
      <c r="H26" s="17"/>
      <c r="I26" s="17"/>
      <c r="J26" s="17"/>
      <c r="K26" s="17"/>
      <c r="L26" s="17"/>
      <c r="M26" s="17"/>
      <c r="N26" s="17"/>
      <c r="O26" s="17"/>
      <c r="Q26" s="17"/>
      <c r="R26" s="17"/>
      <c r="S26" s="17"/>
      <c r="T26" s="17"/>
      <c r="U26" s="17"/>
      <c r="V26" s="17"/>
      <c r="W26" s="17"/>
      <c r="X26" s="17"/>
      <c r="Y26" s="17"/>
      <c r="Z26" s="17"/>
      <c r="AA26" s="17"/>
      <c r="AB26" s="17"/>
      <c r="AC26" s="17"/>
      <c r="AD26" s="17"/>
      <c r="AE26" s="17"/>
      <c r="AF26" s="17"/>
      <c r="AG26" s="139"/>
    </row>
    <row r="27" spans="1:33" s="24" customFormat="1" ht="20.25" customHeight="1" x14ac:dyDescent="0.25">
      <c r="A27" s="3" t="s">
        <v>2409</v>
      </c>
      <c r="B27" s="3" t="s">
        <v>2417</v>
      </c>
      <c r="C27" s="90" t="s">
        <v>102</v>
      </c>
      <c r="D27" s="138" t="s">
        <v>355</v>
      </c>
      <c r="E27" s="138"/>
      <c r="F27" s="138"/>
      <c r="G27" s="138"/>
      <c r="H27" s="138"/>
      <c r="I27" s="138"/>
      <c r="J27" s="138"/>
      <c r="K27" s="138"/>
      <c r="L27" s="138"/>
      <c r="M27" s="138"/>
      <c r="N27" s="138"/>
      <c r="O27" s="138"/>
      <c r="Q27" s="138"/>
      <c r="R27" s="138"/>
      <c r="S27" s="138"/>
      <c r="T27" s="138"/>
      <c r="U27" s="138"/>
      <c r="V27" s="138"/>
      <c r="W27" s="138"/>
      <c r="X27" s="138"/>
      <c r="Y27" s="138"/>
      <c r="Z27" s="138"/>
      <c r="AA27" s="138"/>
      <c r="AB27" s="138"/>
      <c r="AC27" s="138"/>
      <c r="AD27" s="138"/>
      <c r="AE27" s="138"/>
      <c r="AF27" s="138"/>
    </row>
    <row r="28" spans="1:33" s="24" customFormat="1" ht="20.25" customHeight="1" x14ac:dyDescent="0.25">
      <c r="A28" s="3"/>
      <c r="B28" s="3"/>
      <c r="C28" s="17" t="s">
        <v>244</v>
      </c>
      <c r="D28" s="17"/>
      <c r="E28" s="17"/>
      <c r="F28" s="17"/>
      <c r="G28" s="17"/>
      <c r="H28" s="17"/>
      <c r="I28" s="17"/>
      <c r="J28" s="17"/>
      <c r="K28" s="17"/>
      <c r="L28" s="17"/>
      <c r="M28" s="17"/>
      <c r="N28" s="17"/>
      <c r="O28" s="17"/>
      <c r="Q28" s="17"/>
      <c r="R28" s="17"/>
      <c r="S28" s="17"/>
      <c r="T28" s="17"/>
      <c r="U28" s="17"/>
      <c r="V28" s="17"/>
      <c r="W28" s="17"/>
      <c r="X28" s="17"/>
      <c r="Y28" s="17"/>
      <c r="Z28" s="17"/>
      <c r="AA28" s="17"/>
      <c r="AB28" s="17"/>
      <c r="AC28" s="17"/>
      <c r="AD28" s="17"/>
      <c r="AE28" s="17"/>
      <c r="AF28" s="17"/>
      <c r="AG28" s="139"/>
    </row>
    <row r="29" spans="1:33" s="24" customFormat="1" ht="20.25" customHeight="1" x14ac:dyDescent="0.25">
      <c r="A29" s="3" t="s">
        <v>2410</v>
      </c>
      <c r="B29" s="3" t="s">
        <v>2417</v>
      </c>
      <c r="C29" s="90" t="s">
        <v>102</v>
      </c>
      <c r="D29" s="138" t="s">
        <v>356</v>
      </c>
      <c r="E29" s="138"/>
      <c r="F29" s="138"/>
      <c r="G29" s="138"/>
      <c r="H29" s="138"/>
      <c r="I29" s="138"/>
      <c r="J29" s="138"/>
      <c r="K29" s="138"/>
      <c r="L29" s="138"/>
      <c r="M29" s="138"/>
      <c r="N29" s="138"/>
      <c r="O29" s="138"/>
      <c r="Q29" s="138"/>
      <c r="R29" s="138"/>
      <c r="S29" s="138"/>
      <c r="T29" s="138"/>
      <c r="U29" s="138"/>
      <c r="V29" s="138"/>
      <c r="W29" s="138"/>
      <c r="X29" s="138"/>
      <c r="Y29" s="138"/>
      <c r="Z29" s="138"/>
      <c r="AA29" s="138"/>
      <c r="AB29" s="138"/>
      <c r="AC29" s="138"/>
      <c r="AD29" s="138"/>
      <c r="AE29" s="138"/>
      <c r="AF29" s="138"/>
    </row>
    <row r="30" spans="1:33" x14ac:dyDescent="0.25">
      <c r="A30" s="3"/>
      <c r="B30" s="3"/>
    </row>
    <row r="31" spans="1:33" x14ac:dyDescent="0.25">
      <c r="A31" s="3"/>
      <c r="B31" s="3"/>
      <c r="C31" s="212" t="s">
        <v>142</v>
      </c>
    </row>
    <row r="32" spans="1:33" x14ac:dyDescent="0.25">
      <c r="A32" s="3"/>
      <c r="B32" s="3"/>
    </row>
    <row r="33" spans="1:10" x14ac:dyDescent="0.25">
      <c r="A33" s="3"/>
      <c r="B33" s="3"/>
      <c r="C33" s="143" t="s">
        <v>143</v>
      </c>
    </row>
    <row r="34" spans="1:10" x14ac:dyDescent="0.25">
      <c r="A34" s="3" t="s">
        <v>2411</v>
      </c>
      <c r="B34" s="3" t="s">
        <v>2416</v>
      </c>
      <c r="C34" s="77" t="s">
        <v>144</v>
      </c>
    </row>
    <row r="35" spans="1:10" x14ac:dyDescent="0.25">
      <c r="B35" s="3"/>
    </row>
    <row r="36" spans="1:10" x14ac:dyDescent="0.25">
      <c r="B36" s="3"/>
      <c r="C36" s="212" t="s">
        <v>358</v>
      </c>
    </row>
    <row r="37" spans="1:10" x14ac:dyDescent="0.25">
      <c r="B37" s="3"/>
      <c r="C37" s="142"/>
    </row>
    <row r="38" spans="1:10" x14ac:dyDescent="0.25">
      <c r="B38" s="3"/>
      <c r="C38" s="143" t="s">
        <v>359</v>
      </c>
    </row>
    <row r="39" spans="1:10" x14ac:dyDescent="0.25">
      <c r="A39" s="3" t="s">
        <v>2412</v>
      </c>
      <c r="B39" s="3" t="s">
        <v>2416</v>
      </c>
      <c r="C39" s="77" t="s">
        <v>102</v>
      </c>
      <c r="D39" s="141" t="s">
        <v>360</v>
      </c>
    </row>
    <row r="40" spans="1:10" x14ac:dyDescent="0.25">
      <c r="A40" s="3" t="s">
        <v>2413</v>
      </c>
      <c r="B40" s="3" t="s">
        <v>2416</v>
      </c>
      <c r="C40" s="76" t="s">
        <v>102</v>
      </c>
      <c r="D40" s="161" t="s">
        <v>440</v>
      </c>
      <c r="E40" s="76"/>
      <c r="F40" s="76"/>
      <c r="G40" s="76"/>
      <c r="H40" s="76"/>
      <c r="I40" s="76"/>
      <c r="J40" s="76"/>
    </row>
  </sheetData>
  <mergeCells count="4">
    <mergeCell ref="D7:O7"/>
    <mergeCell ref="D9:O9"/>
    <mergeCell ref="D21:O21"/>
    <mergeCell ref="D11:O11"/>
  </mergeCells>
  <phoneticPr fontId="3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Enc. Estructural de Empresas</vt:lpstr>
      <vt:lpstr>Módulo ambiental</vt:lpstr>
      <vt:lpstr>ANEXO_1</vt:lpstr>
      <vt:lpstr>TIC</vt:lpstr>
      <vt:lpstr>Anexo_datos_informante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Luis Sarauz</dc:creator>
  <cp:lastModifiedBy>INEC Daniel Rodríguez</cp:lastModifiedBy>
  <dcterms:created xsi:type="dcterms:W3CDTF">2018-04-03T13:28:01Z</dcterms:created>
  <dcterms:modified xsi:type="dcterms:W3CDTF">2021-04-23T22:36:01Z</dcterms:modified>
</cp:coreProperties>
</file>